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d:\Users\ENGORE02\Desktop\"/>
    </mc:Choice>
  </mc:AlternateContent>
  <xr:revisionPtr revIDLastSave="0" documentId="13_ncr:1_{AB2B2E34-B6F2-47A0-B4F2-E3BFFAA98404}" xr6:coauthVersionLast="47" xr6:coauthVersionMax="47" xr10:uidLastSave="{00000000-0000-0000-0000-000000000000}"/>
  <bookViews>
    <workbookView xWindow="-120" yWindow="-120" windowWidth="20730" windowHeight="11160" tabRatio="873" xr2:uid="{00000000-000D-0000-FFFF-FFFF00000000}"/>
  </bookViews>
  <sheets>
    <sheet name="LC AAAAA" sheetId="26" r:id="rId1"/>
    <sheet name="ATT AAAAA" sheetId="19" r:id="rId2"/>
    <sheet name="LC N. BBBBB" sheetId="9" r:id="rId3"/>
    <sheet name="ATT BBBBB" sheetId="20" r:id="rId4"/>
    <sheet name="LC CCCCC" sheetId="10" r:id="rId5"/>
    <sheet name="ATT CCCCC" sheetId="23" r:id="rId6"/>
    <sheet name="ATT RECAP" sheetId="27" r:id="rId7"/>
    <sheet name="DCPT 4" sheetId="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k">#REF!</definedName>
    <definedName name="\l">#REF!</definedName>
    <definedName name="\m">#REF!</definedName>
    <definedName name="\n">#REF!</definedName>
    <definedName name="\o">#REF!</definedName>
    <definedName name="\q">#REF!</definedName>
    <definedName name="\R">#REF!</definedName>
    <definedName name="\s">#REF!</definedName>
    <definedName name="\t">#REF!</definedName>
    <definedName name="\u">#REF!</definedName>
    <definedName name="\v">#REF!</definedName>
    <definedName name="\x">#REF!</definedName>
    <definedName name="\z">#REF!</definedName>
    <definedName name="_______________________________________R">#REF!</definedName>
    <definedName name="______________________________________R">#REF!</definedName>
    <definedName name="_____________________________________R">#REF!</definedName>
    <definedName name="____________________________________R">#REF!</definedName>
    <definedName name="__________________________________R">#REF!</definedName>
    <definedName name="_________________________________R">#REF!</definedName>
    <definedName name="________________________________R">#REF!</definedName>
    <definedName name="_______________________________R">#REF!</definedName>
    <definedName name="______________________________R">#REF!</definedName>
    <definedName name="_____________________________R">#REF!</definedName>
    <definedName name="____________________________NA1">#REF!</definedName>
    <definedName name="____________________________NA2">#REF!</definedName>
    <definedName name="____________________________NA3">#REF!</definedName>
    <definedName name="____________________________R">#REF!</definedName>
    <definedName name="___________________________NA1">#REF!</definedName>
    <definedName name="___________________________NA2">#REF!</definedName>
    <definedName name="___________________________NA3">#REF!</definedName>
    <definedName name="___________________________R">#REF!</definedName>
    <definedName name="__________________________NA1">#REF!</definedName>
    <definedName name="__________________________NA2">#REF!</definedName>
    <definedName name="__________________________NA3">#REF!</definedName>
    <definedName name="__________________________R">#REF!</definedName>
    <definedName name="_________________________R">#REF!</definedName>
    <definedName name="________________________R">#REF!</definedName>
    <definedName name="_______________________NA1">#REF!</definedName>
    <definedName name="_______________________NA2">#REF!</definedName>
    <definedName name="_______________________NA3">#REF!</definedName>
    <definedName name="_______________________R">#REF!</definedName>
    <definedName name="______________________NA1">#REF!</definedName>
    <definedName name="______________________NA2">#REF!</definedName>
    <definedName name="______________________NA3">#REF!</definedName>
    <definedName name="______________________R">#REF!</definedName>
    <definedName name="_____________________NA1">#REF!</definedName>
    <definedName name="_____________________NA2">#REF!</definedName>
    <definedName name="_____________________NA3">#REF!</definedName>
    <definedName name="_____________________R">#REF!</definedName>
    <definedName name="____________________NA1">#REF!</definedName>
    <definedName name="____________________NA2">#REF!</definedName>
    <definedName name="____________________NA3">#REF!</definedName>
    <definedName name="____________________R">#REF!</definedName>
    <definedName name="___________________NA1">#REF!</definedName>
    <definedName name="___________________NA2">#REF!</definedName>
    <definedName name="___________________NA3">#REF!</definedName>
    <definedName name="___________________R">#REF!</definedName>
    <definedName name="__________________NA1">#REF!</definedName>
    <definedName name="__________________NA2">#REF!</definedName>
    <definedName name="__________________NA3">#REF!</definedName>
    <definedName name="__________________R">#REF!</definedName>
    <definedName name="_________________NA1">#REF!</definedName>
    <definedName name="_________________NA2">#REF!</definedName>
    <definedName name="_________________NA3">#REF!</definedName>
    <definedName name="_________________R">#REF!</definedName>
    <definedName name="________________NA1">#REF!</definedName>
    <definedName name="________________NA2">#REF!</definedName>
    <definedName name="________________NA3">#REF!</definedName>
    <definedName name="________________R">#REF!</definedName>
    <definedName name="_______________IMM48">#REF!</definedName>
    <definedName name="_______________NA1">#REF!</definedName>
    <definedName name="_______________NA2">#REF!</definedName>
    <definedName name="_______________NA3">#REF!</definedName>
    <definedName name="_______________R">#REF!</definedName>
    <definedName name="______________IMM48">#REF!</definedName>
    <definedName name="______________NA1">#REF!</definedName>
    <definedName name="______________NA2">#REF!</definedName>
    <definedName name="______________NA3">#REF!</definedName>
    <definedName name="______________R">#REF!</definedName>
    <definedName name="______________R200_">#REF!</definedName>
    <definedName name="______________ST200">#REF!</definedName>
    <definedName name="_____________IMM48">#REF!</definedName>
    <definedName name="_____________MM1">#REF!</definedName>
    <definedName name="_____________NA1">#REF!</definedName>
    <definedName name="_____________NA2">#REF!</definedName>
    <definedName name="_____________NA3">#REF!</definedName>
    <definedName name="_____________R">#REF!</definedName>
    <definedName name="_____________R200_">#REF!</definedName>
    <definedName name="_____________ST200">#REF!</definedName>
    <definedName name="____________AA1">'[1]Macro-Dexterne'!$A$12</definedName>
    <definedName name="____________cof1">#REF!</definedName>
    <definedName name="____________IMM48">#REF!</definedName>
    <definedName name="____________MM1">#REF!</definedName>
    <definedName name="____________NA1">#REF!</definedName>
    <definedName name="____________NA2">#REF!</definedName>
    <definedName name="____________NA3">#REF!</definedName>
    <definedName name="____________nba1">#REF!</definedName>
    <definedName name="____________Pt2">#REF!</definedName>
    <definedName name="____________Pt3">#REF!</definedName>
    <definedName name="____________qmg2">'[2]groupe 2 B-A'!#REF!</definedName>
    <definedName name="____________Qt2">#REF!</definedName>
    <definedName name="____________Qt3">#REF!</definedName>
    <definedName name="____________R">#REF!</definedName>
    <definedName name="____________R150_">#REF!</definedName>
    <definedName name="____________R300_">#REF!</definedName>
    <definedName name="____________ss1">'[3]Macro-Diam-interne'!$A$12</definedName>
    <definedName name="____________ss2">'[3]Macro-Epaisseur'!$A$12</definedName>
    <definedName name="____________ss3">'[3]Macro-Dexterne'!$A$12</definedName>
    <definedName name="____________ss4">'[4]Macro-Dexterne'!$A$12</definedName>
    <definedName name="____________ST150">#REF!</definedName>
    <definedName name="____________ST300">#REF!</definedName>
    <definedName name="___________AA1">'[1]Macro-Dexterne'!$A$12</definedName>
    <definedName name="___________cof1">#REF!</definedName>
    <definedName name="___________IMM48">#REF!</definedName>
    <definedName name="___________MM1">#REF!</definedName>
    <definedName name="___________NA1">#REF!</definedName>
    <definedName name="___________NA2">#REF!</definedName>
    <definedName name="___________NA3">#REF!</definedName>
    <definedName name="___________NB1">#REF!</definedName>
    <definedName name="___________NB2">#REF!</definedName>
    <definedName name="___________NB3">#REF!</definedName>
    <definedName name="___________nba1">#REF!</definedName>
    <definedName name="___________R">#REF!</definedName>
    <definedName name="___________R150_">#REF!</definedName>
    <definedName name="___________R200_">#REF!</definedName>
    <definedName name="___________R300_">#REF!</definedName>
    <definedName name="___________SB1">#REF!</definedName>
    <definedName name="___________SB2">#REF!</definedName>
    <definedName name="___________SB3">#REF!</definedName>
    <definedName name="___________ss1">'[3]Macro-Diam-interne'!$A$12</definedName>
    <definedName name="___________ss2">'[3]Macro-Epaisseur'!$A$12</definedName>
    <definedName name="___________ss3">'[3]Macro-Dexterne'!$A$12</definedName>
    <definedName name="___________ss4">'[4]Macro-Dexterne'!$A$12</definedName>
    <definedName name="___________ST100">'[5]Réservoir 100m3_G8'!#REF!</definedName>
    <definedName name="___________ST150">#REF!</definedName>
    <definedName name="___________ST200">#REF!</definedName>
    <definedName name="___________ST300">#REF!</definedName>
    <definedName name="__________AA1">'[6]Macro-Dexterne'!$A$12</definedName>
    <definedName name="__________deb1">#REF!</definedName>
    <definedName name="__________dec1">#REF!</definedName>
    <definedName name="__________dec2">#REF!</definedName>
    <definedName name="__________dec3">#REF!</definedName>
    <definedName name="__________dee1">#REF!</definedName>
    <definedName name="__________dee2">#REF!</definedName>
    <definedName name="__________dee3">#REF!</definedName>
    <definedName name="__________IMM48">#REF!</definedName>
    <definedName name="__________LPN10">[2]linéaire!$B$70:$E$78</definedName>
    <definedName name="__________LPN16">[2]linéaire!$B$79:$E$84</definedName>
    <definedName name="__________MM1">#REF!</definedName>
    <definedName name="__________NA1">#REF!</definedName>
    <definedName name="__________NA2">#REF!</definedName>
    <definedName name="__________NA3">#REF!</definedName>
    <definedName name="__________NB1">#REF!</definedName>
    <definedName name="__________NB2">#REF!</definedName>
    <definedName name="__________NB3">#REF!</definedName>
    <definedName name="__________pd2">#REF!</definedName>
    <definedName name="__________Pt2">#REF!</definedName>
    <definedName name="__________Pt3">#REF!</definedName>
    <definedName name="__________qmg1">#REF!</definedName>
    <definedName name="__________qmg2">'[2]groupe 2 B-A'!#REF!</definedName>
    <definedName name="__________qmg3">#REF!</definedName>
    <definedName name="__________Qt2">#REF!</definedName>
    <definedName name="__________Qt3">#REF!</definedName>
    <definedName name="__________R">#REF!</definedName>
    <definedName name="__________R100_">#REF!</definedName>
    <definedName name="__________R150_">#REF!</definedName>
    <definedName name="__________R200_">#REF!</definedName>
    <definedName name="__________R300_">#REF!</definedName>
    <definedName name="__________SB1">#REF!</definedName>
    <definedName name="__________SB2">#REF!</definedName>
    <definedName name="__________SB3">#REF!</definedName>
    <definedName name="__________ss1">'[3]Macro-Diam-interne'!$A$12</definedName>
    <definedName name="__________ss2">'[3]Macro-Epaisseur'!$A$12</definedName>
    <definedName name="__________ss3">'[3]Macro-Dexterne'!$A$12</definedName>
    <definedName name="__________ss4">'[7]Macro-Dexterne'!$A$12</definedName>
    <definedName name="__________ST100">'[5]Réservoir 100m3_G8'!#REF!</definedName>
    <definedName name="__________ST150">#REF!</definedName>
    <definedName name="__________ST200">#REF!</definedName>
    <definedName name="__________ST300">#REF!</definedName>
    <definedName name="_________AA1">'[6]Macro-Dexterne'!$A$12</definedName>
    <definedName name="_________cof1">#REF!</definedName>
    <definedName name="_________deb1">#REF!</definedName>
    <definedName name="_________dec1">#REF!</definedName>
    <definedName name="_________dec2">#REF!</definedName>
    <definedName name="_________dec3">#REF!</definedName>
    <definedName name="_________dee1">#REF!</definedName>
    <definedName name="_________dee2">#REF!</definedName>
    <definedName name="_________dee3">#REF!</definedName>
    <definedName name="_________EST1">#REF!</definedName>
    <definedName name="_________EST2">#REF!</definedName>
    <definedName name="_________EST3">#REF!</definedName>
    <definedName name="_________LPN10">[2]linéaire!$B$70:$E$78</definedName>
    <definedName name="_________LPN16">[2]linéaire!$B$79:$E$84</definedName>
    <definedName name="_________MM1">#REF!</definedName>
    <definedName name="_________NA1">#REF!</definedName>
    <definedName name="_________NA2">#REF!</definedName>
    <definedName name="_________NA3">#REF!</definedName>
    <definedName name="_________NB1">#REF!</definedName>
    <definedName name="_________NB2">#REF!</definedName>
    <definedName name="_________NB3">#REF!</definedName>
    <definedName name="_________nba1">#REF!</definedName>
    <definedName name="_________pd2">#REF!</definedName>
    <definedName name="_________Pt2">#REF!</definedName>
    <definedName name="_________Pt3">#REF!</definedName>
    <definedName name="_________qmg1">#REF!</definedName>
    <definedName name="_________qmg2">'[2]groupe 2 B-A'!#REF!</definedName>
    <definedName name="_________qmg3">#REF!</definedName>
    <definedName name="_________Qt2">#REF!</definedName>
    <definedName name="_________Qt3">#REF!</definedName>
    <definedName name="_________R">#REF!</definedName>
    <definedName name="_________R100_">#REF!</definedName>
    <definedName name="_________R150_">#REF!</definedName>
    <definedName name="_________R200_">#REF!</definedName>
    <definedName name="_________R300_">#REF!</definedName>
    <definedName name="_________SB1">#REF!</definedName>
    <definedName name="_________SB2">#REF!</definedName>
    <definedName name="_________SB3">#REF!</definedName>
    <definedName name="_________ss1">'[3]Macro-Diam-interne'!$A$12</definedName>
    <definedName name="_________ss2">'[3]Macro-Epaisseur'!$A$12</definedName>
    <definedName name="_________ss3">'[3]Macro-Dexterne'!$A$12</definedName>
    <definedName name="_________ss4">'[7]Macro-Dexterne'!$A$12</definedName>
    <definedName name="_________ST100">'[5]Réservoir 100m3_G8'!#REF!</definedName>
    <definedName name="_________ST150">#REF!</definedName>
    <definedName name="_________ST200">#REF!</definedName>
    <definedName name="_________ST300">#REF!</definedName>
    <definedName name="________AA1">'[6]Macro-Dexterne'!$A$12</definedName>
    <definedName name="________cof1">#REF!</definedName>
    <definedName name="________deb1">#REF!</definedName>
    <definedName name="________dec1">#REF!</definedName>
    <definedName name="________dec2">#REF!</definedName>
    <definedName name="________dec3">#REF!</definedName>
    <definedName name="________dee1">#REF!</definedName>
    <definedName name="________dee2">#REF!</definedName>
    <definedName name="________dee3">#REF!</definedName>
    <definedName name="________EST1">#REF!</definedName>
    <definedName name="________EST2">#REF!</definedName>
    <definedName name="________EST3">#REF!</definedName>
    <definedName name="________IMM48">#REF!</definedName>
    <definedName name="________LPN10">[2]linéaire!$B$70:$E$78</definedName>
    <definedName name="________LPN16">[2]linéaire!$B$79:$E$84</definedName>
    <definedName name="________MM1">#REF!</definedName>
    <definedName name="________NA1">#REF!</definedName>
    <definedName name="________NA2">#REF!</definedName>
    <definedName name="________NA3">#REF!</definedName>
    <definedName name="________NB1">#REF!</definedName>
    <definedName name="________NB2">#REF!</definedName>
    <definedName name="________NB3">#REF!</definedName>
    <definedName name="________nba1">#REF!</definedName>
    <definedName name="________pd2">#REF!</definedName>
    <definedName name="________Pt2">#REF!</definedName>
    <definedName name="________Pt3">#REF!</definedName>
    <definedName name="________qmg1">#REF!</definedName>
    <definedName name="________qmg2">'[2]groupe 2 B-A'!#REF!</definedName>
    <definedName name="________qmg3">#REF!</definedName>
    <definedName name="________Qt2">#REF!</definedName>
    <definedName name="________Qt3">#REF!</definedName>
    <definedName name="________R">#REF!</definedName>
    <definedName name="________R100_">#REF!</definedName>
    <definedName name="________R150_">#REF!</definedName>
    <definedName name="________R200_">#REF!</definedName>
    <definedName name="________R300_">#REF!</definedName>
    <definedName name="________SB1">#REF!</definedName>
    <definedName name="________SB2">#REF!</definedName>
    <definedName name="________SB3">#REF!</definedName>
    <definedName name="________ss1">'[3]Macro-Diam-interne'!$A$12</definedName>
    <definedName name="________ss2">'[3]Macro-Epaisseur'!$A$12</definedName>
    <definedName name="________ss3">'[3]Macro-Dexterne'!$A$12</definedName>
    <definedName name="________ss4">'[7]Macro-Dexterne'!$A$12</definedName>
    <definedName name="________ST100">'[5]Réservoir 100m3_G8'!#REF!</definedName>
    <definedName name="________ST150">#REF!</definedName>
    <definedName name="________ST200">#REF!</definedName>
    <definedName name="________ST300">#REF!</definedName>
    <definedName name="_______AA1">'[6]Macro-Dexterne'!$A$12</definedName>
    <definedName name="_______cof1">#REF!</definedName>
    <definedName name="_______cof2">#REF!</definedName>
    <definedName name="_______deb1">#REF!</definedName>
    <definedName name="_______DEB3">#REF!</definedName>
    <definedName name="_______deb5">#REF!</definedName>
    <definedName name="_______deb6">#REF!</definedName>
    <definedName name="_______deb8">#REF!</definedName>
    <definedName name="_______dec1">#REF!</definedName>
    <definedName name="_______dec2">#REF!</definedName>
    <definedName name="_______dec3">#REF!</definedName>
    <definedName name="_______dee1">#REF!</definedName>
    <definedName name="_______dee2">#REF!</definedName>
    <definedName name="_______dee3">#REF!</definedName>
    <definedName name="_______EST1">#REF!</definedName>
    <definedName name="_______EST2">#REF!</definedName>
    <definedName name="_______EST3">#REF!</definedName>
    <definedName name="_______IMM48">#REF!</definedName>
    <definedName name="_______LPN10">[2]linéaire!$B$70:$E$78</definedName>
    <definedName name="_______LPN16">[2]linéaire!$B$79:$E$84</definedName>
    <definedName name="_______MM1">#REF!</definedName>
    <definedName name="_______NA1">#REF!</definedName>
    <definedName name="_______NA2">#REF!</definedName>
    <definedName name="_______NA3">#REF!</definedName>
    <definedName name="_______NB1">#REF!</definedName>
    <definedName name="_______NB2">#REF!</definedName>
    <definedName name="_______NB3">#REF!</definedName>
    <definedName name="_______nba1">#REF!</definedName>
    <definedName name="_______pd2">#REF!</definedName>
    <definedName name="_______Pt2">#REF!</definedName>
    <definedName name="_______Pt3">#REF!</definedName>
    <definedName name="_______qmg1">#REF!</definedName>
    <definedName name="_______qmg2">'[2]groupe 2 B-A'!#REF!</definedName>
    <definedName name="_______qmg3">#REF!</definedName>
    <definedName name="_______Qt2">#REF!</definedName>
    <definedName name="_______Qt3">#REF!</definedName>
    <definedName name="_______R">#REF!</definedName>
    <definedName name="_______R100_">#REF!</definedName>
    <definedName name="_______R150_">#REF!</definedName>
    <definedName name="_______R200_">#REF!</definedName>
    <definedName name="_______R300_">#REF!</definedName>
    <definedName name="_______SB1">#REF!</definedName>
    <definedName name="_______SB2">#REF!</definedName>
    <definedName name="_______SB3">#REF!</definedName>
    <definedName name="_______SEB3">#REF!</definedName>
    <definedName name="_______seb5">#REF!</definedName>
    <definedName name="_______seb6">#REF!</definedName>
    <definedName name="_______seb8">#REF!</definedName>
    <definedName name="_______ss1">'[3]Macro-Diam-interne'!$A$12</definedName>
    <definedName name="_______ss2">'[3]Macro-Epaisseur'!$A$12</definedName>
    <definedName name="_______ss3">'[3]Macro-Dexterne'!$A$12</definedName>
    <definedName name="_______ss4">'[7]Macro-Dexterne'!$A$12</definedName>
    <definedName name="_______ST100">'[5]Réservoir 100m3_G8'!#REF!</definedName>
    <definedName name="_______ST150">#REF!</definedName>
    <definedName name="_______ST200">#REF!</definedName>
    <definedName name="_______ST300">#REF!</definedName>
    <definedName name="______AA1">'[6]Macro-Dexterne'!$A$12</definedName>
    <definedName name="______BLO33">#REF!</definedName>
    <definedName name="______cof1">#REF!</definedName>
    <definedName name="______deb1">#REF!</definedName>
    <definedName name="______DEB3">#REF!</definedName>
    <definedName name="______deb5">#REF!</definedName>
    <definedName name="______deb6">#REF!</definedName>
    <definedName name="______deb8">#REF!</definedName>
    <definedName name="______dec1">#REF!</definedName>
    <definedName name="______dec2">#REF!</definedName>
    <definedName name="______dec3">#REF!</definedName>
    <definedName name="______dee1">#REF!</definedName>
    <definedName name="______dee2">#REF!</definedName>
    <definedName name="______dee3">#REF!</definedName>
    <definedName name="______EST1">#REF!</definedName>
    <definedName name="______EST2">#REF!</definedName>
    <definedName name="______EST3">#REF!</definedName>
    <definedName name="______LPN10">[2]linéaire!$B$70:$E$78</definedName>
    <definedName name="______LPN16">[2]linéaire!$B$79:$E$84</definedName>
    <definedName name="______MM1">#REF!</definedName>
    <definedName name="______NA1">#REF!</definedName>
    <definedName name="______NA2">#REF!</definedName>
    <definedName name="______NA3">#REF!</definedName>
    <definedName name="______NB1">#REF!</definedName>
    <definedName name="______NB2">#REF!</definedName>
    <definedName name="______NB3">#REF!</definedName>
    <definedName name="______nba1">#REF!</definedName>
    <definedName name="______pd2">#REF!</definedName>
    <definedName name="______PDC1">#REF!</definedName>
    <definedName name="______PDC2">#REF!</definedName>
    <definedName name="______PDC3">#REF!</definedName>
    <definedName name="______PDC4">#REF!</definedName>
    <definedName name="______Pt2">#REF!</definedName>
    <definedName name="______Pt3">#REF!</definedName>
    <definedName name="______qmg1">#REF!</definedName>
    <definedName name="______qmg2">'[2]groupe 2 B-A'!#REF!</definedName>
    <definedName name="______qmg3">#REF!</definedName>
    <definedName name="______Qt2">#REF!</definedName>
    <definedName name="______Qt3">#REF!</definedName>
    <definedName name="______R">#REF!</definedName>
    <definedName name="______R100_">#REF!</definedName>
    <definedName name="______R150_">#REF!</definedName>
    <definedName name="______R200_">#REF!</definedName>
    <definedName name="______R200__4">"$#REF !.$#REF !$#REF !"</definedName>
    <definedName name="______R300_">#REF!</definedName>
    <definedName name="______SB1">#REF!</definedName>
    <definedName name="______SB2">#REF!</definedName>
    <definedName name="______SB3">#REF!</definedName>
    <definedName name="______SEB3">#REF!</definedName>
    <definedName name="______seb5">#REF!</definedName>
    <definedName name="______seb6">#REF!</definedName>
    <definedName name="______seb8">#REF!</definedName>
    <definedName name="______ss1">'[3]Macro-Diam-interne'!$A$12</definedName>
    <definedName name="______ss2">'[3]Macro-Epaisseur'!$A$12</definedName>
    <definedName name="______ss3">'[3]Macro-Dexterne'!$A$12</definedName>
    <definedName name="______ss4">'[7]Macro-Dexterne'!$A$12</definedName>
    <definedName name="______ST100">'[5]Réservoir 100m3_G8'!#REF!</definedName>
    <definedName name="______ST150">#REF!</definedName>
    <definedName name="______ST200">#REF!</definedName>
    <definedName name="______ST300">#REF!</definedName>
    <definedName name="_____AA1">'[6]Macro-Dexterne'!$A$12</definedName>
    <definedName name="_____BLO33">#REF!</definedName>
    <definedName name="_____cof1">#REF!</definedName>
    <definedName name="_____cof2">#REF!</definedName>
    <definedName name="_____deb1">#REF!</definedName>
    <definedName name="_____DEB3">#REF!</definedName>
    <definedName name="_____deb5">#REF!</definedName>
    <definedName name="_____deb6">#REF!</definedName>
    <definedName name="_____deb8">#REF!</definedName>
    <definedName name="_____dec1">#REF!</definedName>
    <definedName name="_____dec2">#REF!</definedName>
    <definedName name="_____dec3">#REF!</definedName>
    <definedName name="_____dee1">#REF!</definedName>
    <definedName name="_____dee2">#REF!</definedName>
    <definedName name="_____dee3">#REF!</definedName>
    <definedName name="_____EST1">#REF!</definedName>
    <definedName name="_____EST2">#REF!</definedName>
    <definedName name="_____EST3">#REF!</definedName>
    <definedName name="_____IMM48">#REF!</definedName>
    <definedName name="_____LPN10">[2]linéaire!$B$70:$E$78</definedName>
    <definedName name="_____LPN16">[2]linéaire!$B$79:$E$84</definedName>
    <definedName name="_____MM1">#REF!</definedName>
    <definedName name="_____NA1">#REF!</definedName>
    <definedName name="_____NA2">#REF!</definedName>
    <definedName name="_____NA3">#REF!</definedName>
    <definedName name="_____NB1">#REF!</definedName>
    <definedName name="_____NB2">#REF!</definedName>
    <definedName name="_____NB3">#REF!</definedName>
    <definedName name="_____nba1">#REF!</definedName>
    <definedName name="_____pd2">#REF!</definedName>
    <definedName name="_____PDC1">#REF!</definedName>
    <definedName name="_____PDC2">#REF!</definedName>
    <definedName name="_____PDC3">#REF!</definedName>
    <definedName name="_____PDC4">#REF!</definedName>
    <definedName name="_____qmg1">#REF!</definedName>
    <definedName name="_____qmg3">#REF!</definedName>
    <definedName name="_____R">#REF!</definedName>
    <definedName name="_____R100_">#REF!</definedName>
    <definedName name="_____R150_">#REF!</definedName>
    <definedName name="_____R200__4">"$#REF !.$#REF !$#REF !"</definedName>
    <definedName name="_____R300_">#REF!</definedName>
    <definedName name="_____SB1">#REF!</definedName>
    <definedName name="_____SB2">#REF!</definedName>
    <definedName name="_____SB3">#REF!</definedName>
    <definedName name="_____SEB3">#REF!</definedName>
    <definedName name="_____seb5">#REF!</definedName>
    <definedName name="_____seb6">#REF!</definedName>
    <definedName name="_____seb8">#REF!</definedName>
    <definedName name="_____ss1">'[3]Macro-Diam-interne'!$A$12</definedName>
    <definedName name="_____ss2">'[3]Macro-Epaisseur'!$A$12</definedName>
    <definedName name="_____ss3">'[3]Macro-Dexterne'!$A$12</definedName>
    <definedName name="_____ss4">'[7]Macro-Dexterne'!$A$12</definedName>
    <definedName name="_____ST150">#REF!</definedName>
    <definedName name="_____ST300">#REF!</definedName>
    <definedName name="____AA1">'[6]Macro-Dexterne'!$A$12</definedName>
    <definedName name="____BLO33">#REF!</definedName>
    <definedName name="____cof1">#REF!</definedName>
    <definedName name="____cof2">#REF!</definedName>
    <definedName name="____deb1">#REF!</definedName>
    <definedName name="____DEB3">#REF!</definedName>
    <definedName name="____deb5">#REF!</definedName>
    <definedName name="____deb6">#REF!</definedName>
    <definedName name="____deb8">#REF!</definedName>
    <definedName name="____dec1">#REF!</definedName>
    <definedName name="____dec2">#REF!</definedName>
    <definedName name="____dec3">#REF!</definedName>
    <definedName name="____dee1">#REF!</definedName>
    <definedName name="____dee2">#REF!</definedName>
    <definedName name="____dee3">#REF!</definedName>
    <definedName name="____EST1">#REF!</definedName>
    <definedName name="____EST2">#REF!</definedName>
    <definedName name="____EST3">#REF!</definedName>
    <definedName name="____IMM48">#REF!</definedName>
    <definedName name="____LPN10">[2]linéaire!$B$70:$E$78</definedName>
    <definedName name="____LPN16">[2]linéaire!$B$79:$E$84</definedName>
    <definedName name="____MM1">#REF!</definedName>
    <definedName name="____NA1">#REF!</definedName>
    <definedName name="____NA2">#REF!</definedName>
    <definedName name="____NA3">#REF!</definedName>
    <definedName name="____NB1">#REF!</definedName>
    <definedName name="____NB2">#REF!</definedName>
    <definedName name="____NB3">#REF!</definedName>
    <definedName name="____nba1">#REF!</definedName>
    <definedName name="____pd2">#REF!</definedName>
    <definedName name="____PDC1">#REF!</definedName>
    <definedName name="____PDC2">#REF!</definedName>
    <definedName name="____PDC3">#REF!</definedName>
    <definedName name="____PDC4">#REF!</definedName>
    <definedName name="____pr1">[8]preau!#REF!</definedName>
    <definedName name="____pr2">[8]preau!#REF!</definedName>
    <definedName name="____pr3">[8]preau!#REF!</definedName>
    <definedName name="____Pt2">#REF!</definedName>
    <definedName name="____Pt3">#REF!</definedName>
    <definedName name="____qmg1">#REF!</definedName>
    <definedName name="____qmg2">'[2]groupe 2 B-A'!#REF!</definedName>
    <definedName name="____qmg3">#REF!</definedName>
    <definedName name="____Qt2">#REF!</definedName>
    <definedName name="____Qt3">#REF!</definedName>
    <definedName name="____R">#REF!</definedName>
    <definedName name="____R100_">#REF!</definedName>
    <definedName name="____R150_">#REF!</definedName>
    <definedName name="____R200_">#REF!</definedName>
    <definedName name="____R200__4">"$#REF !.$#REF !$#REF !"</definedName>
    <definedName name="____R300_">#REF!</definedName>
    <definedName name="____SB1">#REF!</definedName>
    <definedName name="____SB2">#REF!</definedName>
    <definedName name="____SB3">#REF!</definedName>
    <definedName name="____SEB3">#REF!</definedName>
    <definedName name="____seb5">#REF!</definedName>
    <definedName name="____seb6">#REF!</definedName>
    <definedName name="____seb8">#REF!</definedName>
    <definedName name="____ss1">'[3]Macro-Diam-interne'!$A$12</definedName>
    <definedName name="____ss2">'[3]Macro-Epaisseur'!$A$12</definedName>
    <definedName name="____ss3">'[3]Macro-Dexterne'!$A$12</definedName>
    <definedName name="____ss4">'[7]Macro-Dexterne'!$A$12</definedName>
    <definedName name="____ST100">'[5]Réservoir 100m3_G8'!#REF!</definedName>
    <definedName name="____ST150">#REF!</definedName>
    <definedName name="____ST200">#REF!</definedName>
    <definedName name="____ST300">#REF!</definedName>
    <definedName name="___AA1">'[6]Macro-Dexterne'!$A$12</definedName>
    <definedName name="___BLO33">#REF!</definedName>
    <definedName name="___cof1">#REF!</definedName>
    <definedName name="___cof2">#REF!</definedName>
    <definedName name="___deb1">#REF!</definedName>
    <definedName name="___DEB3">#REF!</definedName>
    <definedName name="___deb5">#REF!</definedName>
    <definedName name="___deb6">#REF!</definedName>
    <definedName name="___deb8">#REF!</definedName>
    <definedName name="___dec1">#REF!</definedName>
    <definedName name="___dec2">#REF!</definedName>
    <definedName name="___dec3">#REF!</definedName>
    <definedName name="___dee1">#REF!</definedName>
    <definedName name="___dee2">#REF!</definedName>
    <definedName name="___dee3">#REF!</definedName>
    <definedName name="___EST1">#REF!</definedName>
    <definedName name="___EST2">#REF!</definedName>
    <definedName name="___EST3">#REF!</definedName>
    <definedName name="___IMM48">#REF!</definedName>
    <definedName name="___LPN10">[2]linéaire!$B$70:$E$78</definedName>
    <definedName name="___LPN16">[2]linéaire!$B$79:$E$84</definedName>
    <definedName name="___MM1">#REF!</definedName>
    <definedName name="___NA1">#REF!</definedName>
    <definedName name="___NA2">#REF!</definedName>
    <definedName name="___NA3">#REF!</definedName>
    <definedName name="___NB1">#REF!</definedName>
    <definedName name="___NB2">#REF!</definedName>
    <definedName name="___NB3">#REF!</definedName>
    <definedName name="___nba1">#REF!</definedName>
    <definedName name="___pd2">#REF!</definedName>
    <definedName name="___PDC1">#REF!</definedName>
    <definedName name="___PDC2">#REF!</definedName>
    <definedName name="___PDC3">#REF!</definedName>
    <definedName name="___PDC4">#REF!</definedName>
    <definedName name="___pr1">[8]preau!#REF!</definedName>
    <definedName name="___pr2">[8]preau!#REF!</definedName>
    <definedName name="___pr3">[8]preau!#REF!</definedName>
    <definedName name="___Pt2">#REF!</definedName>
    <definedName name="___Pt3">#REF!</definedName>
    <definedName name="___qmg1">#REF!</definedName>
    <definedName name="___qmg2">'[2]groupe 2 B-A'!#REF!</definedName>
    <definedName name="___qmg3">#REF!</definedName>
    <definedName name="___Qt2">#REF!</definedName>
    <definedName name="___Qt3">#REF!</definedName>
    <definedName name="___r">#REF!</definedName>
    <definedName name="___R100_">#REF!</definedName>
    <definedName name="___R150_">#REF!</definedName>
    <definedName name="___R200_">#REF!</definedName>
    <definedName name="___R200__4">"$#REF !.$#REF !$#REF !"</definedName>
    <definedName name="___R300_">#REF!</definedName>
    <definedName name="___SB1">#REF!</definedName>
    <definedName name="___SB2">#REF!</definedName>
    <definedName name="___SB3">#REF!</definedName>
    <definedName name="___SEB3">#REF!</definedName>
    <definedName name="___seb5">#REF!</definedName>
    <definedName name="___seb6">#REF!</definedName>
    <definedName name="___seb8">#REF!</definedName>
    <definedName name="___ss1">'[3]Macro-Diam-interne'!$A$12</definedName>
    <definedName name="___ss2">'[3]Macro-Epaisseur'!$A$12</definedName>
    <definedName name="___ss3">'[3]Macro-Dexterne'!$A$12</definedName>
    <definedName name="___ss4">'[7]Macro-Dexterne'!$A$12</definedName>
    <definedName name="___ST100">'[5]Réservoir 100m3_G8'!#REF!</definedName>
    <definedName name="___ST150">#REF!</definedName>
    <definedName name="___ST200">#REF!</definedName>
    <definedName name="___ST300">#REF!</definedName>
    <definedName name="__1c">#REF!</definedName>
    <definedName name="__1cc">#REF!</definedName>
    <definedName name="__AA1">'[6]Macro-Dexterne'!$A$12</definedName>
    <definedName name="__ba80090">#REF!</definedName>
    <definedName name="__BLO33">#REF!</definedName>
    <definedName name="__caq1">#REF!</definedName>
    <definedName name="__caq10">#REF!</definedName>
    <definedName name="__caq11">#REF!</definedName>
    <definedName name="__caq12">#REF!</definedName>
    <definedName name="__caq13">#REF!</definedName>
    <definedName name="__caq14">#REF!</definedName>
    <definedName name="__caq15">#REF!</definedName>
    <definedName name="__caq16">#REF!</definedName>
    <definedName name="__caq17">#REF!</definedName>
    <definedName name="__caq18">#REF!</definedName>
    <definedName name="__caq19">#REF!</definedName>
    <definedName name="__caq2">#REF!</definedName>
    <definedName name="__caq20">#REF!</definedName>
    <definedName name="__caq21">#REF!</definedName>
    <definedName name="__caq22">#REF!</definedName>
    <definedName name="__caq23">#REF!</definedName>
    <definedName name="__caq24">#REF!</definedName>
    <definedName name="__caq26">#REF!</definedName>
    <definedName name="__caq27">#REF!</definedName>
    <definedName name="__caq28">#REF!</definedName>
    <definedName name="__caq29">#REF!</definedName>
    <definedName name="__caq3">#REF!</definedName>
    <definedName name="__caq30">#REF!</definedName>
    <definedName name="__caq31">#REF!</definedName>
    <definedName name="__caq32">#REF!</definedName>
    <definedName name="__caq33">#REF!</definedName>
    <definedName name="__caq34">#REF!</definedName>
    <definedName name="__caq35">#REF!</definedName>
    <definedName name="__caq36">#REF!</definedName>
    <definedName name="__caq37">#REF!</definedName>
    <definedName name="__caq38">#REF!</definedName>
    <definedName name="__caq39">#REF!</definedName>
    <definedName name="__caq4">#REF!</definedName>
    <definedName name="__caq40">#REF!</definedName>
    <definedName name="__caq41">#REF!</definedName>
    <definedName name="__caq42">#REF!</definedName>
    <definedName name="__caq43">#REF!</definedName>
    <definedName name="__caq44">#REF!</definedName>
    <definedName name="__caq45">#REF!</definedName>
    <definedName name="__caq46">#REF!</definedName>
    <definedName name="__caq47">#REF!</definedName>
    <definedName name="__caq48">#REF!</definedName>
    <definedName name="__caq49">#REF!</definedName>
    <definedName name="__caq5">#REF!</definedName>
    <definedName name="__caq50">#REF!</definedName>
    <definedName name="__caq51">#REF!</definedName>
    <definedName name="__caq52">#REF!</definedName>
    <definedName name="__caq53">#REF!</definedName>
    <definedName name="__caq54">#REF!</definedName>
    <definedName name="__caq55">#REF!</definedName>
    <definedName name="__caq56">#REF!</definedName>
    <definedName name="__caq57">#REF!</definedName>
    <definedName name="__caq58">#REF!</definedName>
    <definedName name="__caq59">#REF!</definedName>
    <definedName name="__caq6">#REF!</definedName>
    <definedName name="__caq60">#REF!</definedName>
    <definedName name="__caq61">#REF!</definedName>
    <definedName name="__caq62">#REF!</definedName>
    <definedName name="__caq63">#REF!</definedName>
    <definedName name="__caq64">#REF!</definedName>
    <definedName name="__caq65">#REF!</definedName>
    <definedName name="__caq66">#REF!</definedName>
    <definedName name="__caq67">#REF!</definedName>
    <definedName name="__caq68">#REF!</definedName>
    <definedName name="__caq69">#REF!</definedName>
    <definedName name="__caq7">#REF!</definedName>
    <definedName name="__caq70">#REF!</definedName>
    <definedName name="__caq71">#REF!</definedName>
    <definedName name="__caq72">#REF!</definedName>
    <definedName name="__caq73">#REF!</definedName>
    <definedName name="__caq74">#REF!</definedName>
    <definedName name="__caq75">#REF!</definedName>
    <definedName name="__caq76">#REF!</definedName>
    <definedName name="__caq77">#REF!</definedName>
    <definedName name="__caq78">#REF!</definedName>
    <definedName name="__caq79">#REF!</definedName>
    <definedName name="__caq8">#REF!</definedName>
    <definedName name="__caq80">#REF!</definedName>
    <definedName name="__caq81">#REF!</definedName>
    <definedName name="__caq83">#REF!</definedName>
    <definedName name="__caq84">#REF!</definedName>
    <definedName name="__caq85">#REF!</definedName>
    <definedName name="__caq86">#REF!</definedName>
    <definedName name="__caq9">#REF!</definedName>
    <definedName name="__cof1">#REF!</definedName>
    <definedName name="__cof2">#REF!</definedName>
    <definedName name="__deb1">#REF!</definedName>
    <definedName name="__deb10">#REF!</definedName>
    <definedName name="__deb11">#REF!</definedName>
    <definedName name="__deb12">#REF!</definedName>
    <definedName name="__deb13">#REF!</definedName>
    <definedName name="__deb14">#REF!</definedName>
    <definedName name="__deb15">#REF!</definedName>
    <definedName name="__deb16">#REF!</definedName>
    <definedName name="__deb17">#REF!</definedName>
    <definedName name="__deb18">#REF!</definedName>
    <definedName name="__deb19">#REF!</definedName>
    <definedName name="__deb2">#REF!</definedName>
    <definedName name="__deb20">#REF!</definedName>
    <definedName name="__deb21">#REF!</definedName>
    <definedName name="__deb22">#REF!</definedName>
    <definedName name="__deb23">#REF!</definedName>
    <definedName name="__deb24">#REF!</definedName>
    <definedName name="__deb26">#REF!</definedName>
    <definedName name="__deb27">#REF!</definedName>
    <definedName name="__deb28">#REF!</definedName>
    <definedName name="__deb29">#REF!</definedName>
    <definedName name="__deb3">#REF!</definedName>
    <definedName name="__deb30">#REF!</definedName>
    <definedName name="__deb31">#REF!</definedName>
    <definedName name="__deb32">#REF!</definedName>
    <definedName name="__deb33">#REF!</definedName>
    <definedName name="__deb34">#REF!</definedName>
    <definedName name="__deb35">#REF!</definedName>
    <definedName name="__deb36">#REF!</definedName>
    <definedName name="__deb37">#REF!</definedName>
    <definedName name="__deb38">#REF!</definedName>
    <definedName name="__deb39">#REF!</definedName>
    <definedName name="__deb4">#REF!</definedName>
    <definedName name="__deb40">#REF!</definedName>
    <definedName name="__deb41">#REF!</definedName>
    <definedName name="__deb42">#REF!</definedName>
    <definedName name="__deb43">#REF!</definedName>
    <definedName name="__deb44">#REF!</definedName>
    <definedName name="__deb45">#REF!</definedName>
    <definedName name="__deb46">#REF!</definedName>
    <definedName name="__deb47">#REF!</definedName>
    <definedName name="__deb48">#REF!</definedName>
    <definedName name="__deb49">#REF!</definedName>
    <definedName name="__deb5">#REF!</definedName>
    <definedName name="__deb50">#REF!</definedName>
    <definedName name="__deb51">#REF!</definedName>
    <definedName name="__deb52">#REF!</definedName>
    <definedName name="__deb53">#REF!</definedName>
    <definedName name="__deb54">#REF!</definedName>
    <definedName name="__deb55">#REF!</definedName>
    <definedName name="__deb56">#REF!</definedName>
    <definedName name="__deb57">#REF!</definedName>
    <definedName name="__deb58">#REF!</definedName>
    <definedName name="__deb59">#REF!</definedName>
    <definedName name="__deb6">#REF!</definedName>
    <definedName name="__deb60">#REF!</definedName>
    <definedName name="__deb61">#REF!</definedName>
    <definedName name="__deb62">#REF!</definedName>
    <definedName name="__deb63">#REF!</definedName>
    <definedName name="__deb64">#REF!</definedName>
    <definedName name="__deb65">#REF!</definedName>
    <definedName name="__deb66">#REF!</definedName>
    <definedName name="__deb67">#REF!</definedName>
    <definedName name="__deb68">#REF!</definedName>
    <definedName name="__deb69">#REF!</definedName>
    <definedName name="__deb7">#REF!</definedName>
    <definedName name="__deb70">#REF!</definedName>
    <definedName name="__deb71">#REF!</definedName>
    <definedName name="__deb72">#REF!</definedName>
    <definedName name="__deb73">#REF!</definedName>
    <definedName name="__deb74">#REF!</definedName>
    <definedName name="__deb75">#REF!</definedName>
    <definedName name="__deb76">#REF!</definedName>
    <definedName name="__deb77">#REF!</definedName>
    <definedName name="__deb78">#REF!</definedName>
    <definedName name="__deb79">#REF!</definedName>
    <definedName name="__deb8">#REF!</definedName>
    <definedName name="__deb80">#REF!</definedName>
    <definedName name="__deb81">#REF!</definedName>
    <definedName name="__deb83">#REF!</definedName>
    <definedName name="__deb84">#REF!</definedName>
    <definedName name="__deb85">#REF!</definedName>
    <definedName name="__deb86">#REF!</definedName>
    <definedName name="__deb9">#REF!</definedName>
    <definedName name="__Dec1">#REF!</definedName>
    <definedName name="__Dec2">#REF!</definedName>
    <definedName name="__Dec3">#REF!</definedName>
    <definedName name="__Dec4">#REF!</definedName>
    <definedName name="__dee1">#REF!</definedName>
    <definedName name="__dee2">#REF!</definedName>
    <definedName name="__dee3">#REF!</definedName>
    <definedName name="__domotiquechambre">#REF!</definedName>
    <definedName name="__ech01">[9]Recap!$AL$1:$AL$149</definedName>
    <definedName name="__EST1">#REF!</definedName>
    <definedName name="__EST2">#REF!</definedName>
    <definedName name="__EST3">#REF!</definedName>
    <definedName name="__HMT1">#REF!</definedName>
    <definedName name="__HMT10">#REF!</definedName>
    <definedName name="__HMT11">#REF!</definedName>
    <definedName name="__HMT12">#REF!</definedName>
    <definedName name="__HMT13">#REF!</definedName>
    <definedName name="__HMT14">#REF!</definedName>
    <definedName name="__HMT15">#REF!</definedName>
    <definedName name="__HMT16">#REF!</definedName>
    <definedName name="__HMT17">#REF!</definedName>
    <definedName name="__HMT18">#REF!</definedName>
    <definedName name="__HMT19">#REF!</definedName>
    <definedName name="__HMT2">#REF!</definedName>
    <definedName name="__HMT20">#REF!</definedName>
    <definedName name="__HMT3">#REF!</definedName>
    <definedName name="__HMT4">#REF!</definedName>
    <definedName name="__HMT5">#REF!</definedName>
    <definedName name="__HMT6">#REF!</definedName>
    <definedName name="__HMT7">#REF!</definedName>
    <definedName name="__HMT8">#REF!</definedName>
    <definedName name="__HMT9">#REF!</definedName>
    <definedName name="__IMM48">#REF!</definedName>
    <definedName name="__IntlFixup" hidden="1">TRUE</definedName>
    <definedName name="__IntlFixupTable" hidden="1">#REF!</definedName>
    <definedName name="__LPN10">[2]linéaire!$B$70:$E$78</definedName>
    <definedName name="__LPN16">[2]linéaire!$B$79:$E$84</definedName>
    <definedName name="__mc1">#REF!</definedName>
    <definedName name="__mc2">#REF!</definedName>
    <definedName name="__mc3">#REF!</definedName>
    <definedName name="__mc4">#REF!</definedName>
    <definedName name="__MM1">#REF!</definedName>
    <definedName name="__NA1">#REF!</definedName>
    <definedName name="__NA2">#REF!</definedName>
    <definedName name="__NA3">#REF!</definedName>
    <definedName name="__NB1">#REF!</definedName>
    <definedName name="__NB2">#REF!</definedName>
    <definedName name="__NB3">#REF!</definedName>
    <definedName name="__nba1">#REF!</definedName>
    <definedName name="__Nn1">#REF!</definedName>
    <definedName name="__nom2">#REF!</definedName>
    <definedName name="__pd2">#REF!</definedName>
    <definedName name="__PDC1">#REF!</definedName>
    <definedName name="__PDC2">#REF!</definedName>
    <definedName name="__PDC3">#REF!</definedName>
    <definedName name="__PDC4">#REF!</definedName>
    <definedName name="__plv2">#REF!</definedName>
    <definedName name="__plv2000">#REF!</definedName>
    <definedName name="__pr1">[8]preau!#REF!</definedName>
    <definedName name="__pr2">[8]preau!#REF!</definedName>
    <definedName name="__pr3">[8]preau!#REF!</definedName>
    <definedName name="__prf2">#REF!</definedName>
    <definedName name="__prf3">#REF!</definedName>
    <definedName name="__Pt2">#REF!</definedName>
    <definedName name="__Pt3">#REF!</definedName>
    <definedName name="__pv1">#REF!</definedName>
    <definedName name="__pv2">#REF!</definedName>
    <definedName name="__pvc250">#REF!</definedName>
    <definedName name="__pvc315">#REF!</definedName>
    <definedName name="__pvc400">#REF!</definedName>
    <definedName name="__QEQ1">#REF!</definedName>
    <definedName name="__qmg1">#REF!</definedName>
    <definedName name="__qmg2">'[2]groupe 2 B-A'!#REF!</definedName>
    <definedName name="__qmg3">#REF!</definedName>
    <definedName name="__Qt2">#REF!</definedName>
    <definedName name="__Qt3">#REF!</definedName>
    <definedName name="__r">#REF!</definedName>
    <definedName name="__R100_">#REF!</definedName>
    <definedName name="__R150_">#REF!</definedName>
    <definedName name="__r1e">#REF!</definedName>
    <definedName name="__r1m">#REF!</definedName>
    <definedName name="__r1r">#REF!</definedName>
    <definedName name="__r1t">#REF!</definedName>
    <definedName name="__R200_">#REF!</definedName>
    <definedName name="__R200__4">"$#REF !.$#REF !$#REF !"</definedName>
    <definedName name="__R2000m3">'[10] Codes GPR &amp; PEQ'!$B$127:$L$207</definedName>
    <definedName name="__r2e">#REF!</definedName>
    <definedName name="__r2m">#REF!</definedName>
    <definedName name="__r2r">#REF!</definedName>
    <definedName name="__r2t">#REF!</definedName>
    <definedName name="__R300_">#REF!</definedName>
    <definedName name="__R500m3">'[11] Codes GPR &amp; PEQ'!$B$7:$L$58</definedName>
    <definedName name="__rc">#REF!</definedName>
    <definedName name="__rc1">#REF!</definedName>
    <definedName name="__rc2">#REF!</definedName>
    <definedName name="__rc3">#REF!</definedName>
    <definedName name="__rc4">#REF!</definedName>
    <definedName name="__reg1">#REF!</definedName>
    <definedName name="__Reg1000">#REF!</definedName>
    <definedName name="__Reg1200">#REF!</definedName>
    <definedName name="__reg2">#REF!</definedName>
    <definedName name="__Reg4">#REF!</definedName>
    <definedName name="__SB1">#REF!</definedName>
    <definedName name="__SB2">#REF!</definedName>
    <definedName name="__SB3">#REF!</definedName>
    <definedName name="__SEB3">#REF!</definedName>
    <definedName name="__seb5">#REF!</definedName>
    <definedName name="__seb6">#REF!</definedName>
    <definedName name="__seb8">#REF!</definedName>
    <definedName name="__sr1000">#REF!</definedName>
    <definedName name="__sr101">#REF!</definedName>
    <definedName name="__sr102">#REF!</definedName>
    <definedName name="__sr103">#REF!</definedName>
    <definedName name="__sr200">#REF!</definedName>
    <definedName name="__sr300">#REF!</definedName>
    <definedName name="__sr400">#REF!</definedName>
    <definedName name="__sr500">#REF!</definedName>
    <definedName name="__sr600">#REF!</definedName>
    <definedName name="__sr700">#REF!</definedName>
    <definedName name="__sr800">#REF!</definedName>
    <definedName name="__sr900">#REF!</definedName>
    <definedName name="__ss1">'[13]Macro-Diam-interne'!$A$12</definedName>
    <definedName name="__ss2">'[13]Macro-Epaisseur'!$A$12</definedName>
    <definedName name="__ss3">'[13]Macro-Dexterne'!$A$12</definedName>
    <definedName name="__ss4">'[14]Macro-Dexterne'!$A$12</definedName>
    <definedName name="__ST100">'[5]Réservoir 100m3_G8'!#REF!</definedName>
    <definedName name="__ST150">#REF!</definedName>
    <definedName name="__ST200">#REF!</definedName>
    <definedName name="__ST300">#REF!</definedName>
    <definedName name="__sur1">[15]DATA!$B$3:$E$124</definedName>
    <definedName name="__Tab1">#REF!</definedName>
    <definedName name="__Tab3">#REF!</definedName>
    <definedName name="__Tr02">[9]Recap!$D:$D</definedName>
    <definedName name="__TR1">#REF!</definedName>
    <definedName name="__TR2">#REF!</definedName>
    <definedName name="__Tr24">[9]Recap!$E:$E</definedName>
    <definedName name="__TR45">[9]Recap!$F:$F</definedName>
    <definedName name="__tx1">#REF!</definedName>
    <definedName name="__tx2">#REF!</definedName>
    <definedName name="_1">#REF!</definedName>
    <definedName name="_1_A_1">#REF!</definedName>
    <definedName name="_10">#REF!</definedName>
    <definedName name="_100_Fonte_k9">#REF!</definedName>
    <definedName name="_10Excel_BuiltIn_Database_1">#REF!</definedName>
    <definedName name="_110PN10">#REF!</definedName>
    <definedName name="_110PN16">#REF!</definedName>
    <definedName name="_11Excel_BuiltIn_Print_Area_1_1">"$#REF !.$A$1:$F$232"</definedName>
    <definedName name="_125_Fonte_k9">#REF!</definedName>
    <definedName name="_125PN10">#REF!</definedName>
    <definedName name="_125PN16">#REF!</definedName>
    <definedName name="_140PN10">#REF!</definedName>
    <definedName name="_140PN16">#REF!</definedName>
    <definedName name="_150_Fonte_k9">#REF!</definedName>
    <definedName name="_160PN10">#REF!</definedName>
    <definedName name="_160PN16">#REF!</definedName>
    <definedName name="_1ER_ETAGE">#REF!</definedName>
    <definedName name="_2">#REF!</definedName>
    <definedName name="_2_B_1">#REF!</definedName>
    <definedName name="_200_Fonte_k9">#REF!</definedName>
    <definedName name="_2001">[16]PERSONNALISER!#REF!</definedName>
    <definedName name="_200PN10">#REF!</definedName>
    <definedName name="_200PN16">#REF!</definedName>
    <definedName name="_225_Fonte_k9">#REF!</definedName>
    <definedName name="_225PN10">#REF!</definedName>
    <definedName name="_225PN16">#REF!</definedName>
    <definedName name="_250_Fonte_k9">#REF!</definedName>
    <definedName name="_250PN10">#REF!</definedName>
    <definedName name="_250PN16">#REF!</definedName>
    <definedName name="_2c">#REF!</definedName>
    <definedName name="_2EME_ETAGE">#REF!</definedName>
    <definedName name="_3">#REF!</definedName>
    <definedName name="_3_C_1">#REF!</definedName>
    <definedName name="_300_Fonte_k9">#REF!</definedName>
    <definedName name="_315PN10">#REF!</definedName>
    <definedName name="_315PN16">#REF!</definedName>
    <definedName name="_3c">#REF!</definedName>
    <definedName name="_4">#REF!</definedName>
    <definedName name="_400_Fonte_k9">#REF!</definedName>
    <definedName name="_4c">#REF!</definedName>
    <definedName name="_4COND_PR">#REF!</definedName>
    <definedName name="_4Excel_BuiltIn_Criteria_1">#REF!</definedName>
    <definedName name="_5">#REF!</definedName>
    <definedName name="_50PN10">#REF!</definedName>
    <definedName name="_50PN16">#REF!</definedName>
    <definedName name="_5c">#REF!</definedName>
    <definedName name="_5COUT_1">#REF!</definedName>
    <definedName name="_5Excel_BuiltIn_Database_1">#REF!</definedName>
    <definedName name="_5p">#REF!</definedName>
    <definedName name="_6">#REF!</definedName>
    <definedName name="_60_Fonte_k9">#REF!</definedName>
    <definedName name="_63PN10">#REF!</definedName>
    <definedName name="_63PN16">#REF!</definedName>
    <definedName name="_6COUT_2">#REF!</definedName>
    <definedName name="_6Excel_BuiltIn_Print_Area_1_1">"$#REF !.$A$1:$F$232"</definedName>
    <definedName name="_7">#REF!</definedName>
    <definedName name="_75PN10">#REF!</definedName>
    <definedName name="_75PN16">#REF!</definedName>
    <definedName name="_7COUT_3">#REF!</definedName>
    <definedName name="_8">#REF!</definedName>
    <definedName name="_80_Fonte_k9">#REF!</definedName>
    <definedName name="_8c">#REF!</definedName>
    <definedName name="_8T_7cm">#REF!</definedName>
    <definedName name="_9">#REF!</definedName>
    <definedName name="_90PN10">#REF!</definedName>
    <definedName name="_90PN16">#REF!</definedName>
    <definedName name="_9c">#REF!</definedName>
    <definedName name="_9Excel_BuiltIn_Criteria_1">#REF!</definedName>
    <definedName name="_A">"$#REF !.$U$2:$U$4"</definedName>
    <definedName name="_A_1">"$#REF !.$U$2:$U$4"</definedName>
    <definedName name="_AA1">'[6]Macro-Dexterne'!$A$12</definedName>
    <definedName name="_B">"$#REF !.$T$2:$T$3"</definedName>
    <definedName name="_B_1">"$#REF !.$T$2:$T$3"</definedName>
    <definedName name="_ba80090">#REF!</definedName>
    <definedName name="_BLO33">#REF!</definedName>
    <definedName name="_bp1">#N/A</definedName>
    <definedName name="_C">"$#REF !.$V$2:$V$3"</definedName>
    <definedName name="_C_1">"$#REF !.$V$2:$V$3"</definedName>
    <definedName name="_C1">#REF!</definedName>
    <definedName name="_caq1">#REF!</definedName>
    <definedName name="_caq10">#REF!</definedName>
    <definedName name="_caq11">#REF!</definedName>
    <definedName name="_caq12">#REF!</definedName>
    <definedName name="_caq13">#REF!</definedName>
    <definedName name="_caq14">#REF!</definedName>
    <definedName name="_caq15">#REF!</definedName>
    <definedName name="_caq16">#REF!</definedName>
    <definedName name="_caq17">#REF!</definedName>
    <definedName name="_caq18">#REF!</definedName>
    <definedName name="_caq19">#REF!</definedName>
    <definedName name="_caq2">#REF!</definedName>
    <definedName name="_caq20">#REF!</definedName>
    <definedName name="_caq21">#REF!</definedName>
    <definedName name="_caq22">#REF!</definedName>
    <definedName name="_caq23">#REF!</definedName>
    <definedName name="_caq24">#REF!</definedName>
    <definedName name="_caq26">#REF!</definedName>
    <definedName name="_caq27">#REF!</definedName>
    <definedName name="_caq28">#REF!</definedName>
    <definedName name="_caq29">#REF!</definedName>
    <definedName name="_caq3">#REF!</definedName>
    <definedName name="_caq30">#REF!</definedName>
    <definedName name="_caq31">#REF!</definedName>
    <definedName name="_caq32">#REF!</definedName>
    <definedName name="_caq33">#REF!</definedName>
    <definedName name="_caq34">#REF!</definedName>
    <definedName name="_caq35">#REF!</definedName>
    <definedName name="_caq36">#REF!</definedName>
    <definedName name="_caq37">#REF!</definedName>
    <definedName name="_caq38">#REF!</definedName>
    <definedName name="_caq39">#REF!</definedName>
    <definedName name="_caq4">#REF!</definedName>
    <definedName name="_caq40">#REF!</definedName>
    <definedName name="_caq41">#REF!</definedName>
    <definedName name="_caq42">#REF!</definedName>
    <definedName name="_caq43">#REF!</definedName>
    <definedName name="_caq44">#REF!</definedName>
    <definedName name="_caq45">#REF!</definedName>
    <definedName name="_caq46">#REF!</definedName>
    <definedName name="_caq47">#REF!</definedName>
    <definedName name="_caq48">#REF!</definedName>
    <definedName name="_caq49">#REF!</definedName>
    <definedName name="_caq5">#REF!</definedName>
    <definedName name="_caq50">#REF!</definedName>
    <definedName name="_caq51">#REF!</definedName>
    <definedName name="_caq52">#REF!</definedName>
    <definedName name="_caq53">#REF!</definedName>
    <definedName name="_caq54">#REF!</definedName>
    <definedName name="_caq55">#REF!</definedName>
    <definedName name="_caq56">#REF!</definedName>
    <definedName name="_caq57">#REF!</definedName>
    <definedName name="_caq58">#REF!</definedName>
    <definedName name="_caq59">#REF!</definedName>
    <definedName name="_caq6">#REF!</definedName>
    <definedName name="_caq60">#REF!</definedName>
    <definedName name="_caq61">#REF!</definedName>
    <definedName name="_caq62">#REF!</definedName>
    <definedName name="_caq63">#REF!</definedName>
    <definedName name="_caq64">#REF!</definedName>
    <definedName name="_caq65">#REF!</definedName>
    <definedName name="_caq66">#REF!</definedName>
    <definedName name="_caq67">#REF!</definedName>
    <definedName name="_caq68">#REF!</definedName>
    <definedName name="_caq69">#REF!</definedName>
    <definedName name="_caq7">#REF!</definedName>
    <definedName name="_caq70">#REF!</definedName>
    <definedName name="_caq71">#REF!</definedName>
    <definedName name="_caq72">#REF!</definedName>
    <definedName name="_caq73">#REF!</definedName>
    <definedName name="_caq74">#REF!</definedName>
    <definedName name="_caq75">#REF!</definedName>
    <definedName name="_caq76">#REF!</definedName>
    <definedName name="_caq77">#REF!</definedName>
    <definedName name="_caq78">#REF!</definedName>
    <definedName name="_caq79">#REF!</definedName>
    <definedName name="_caq8">#REF!</definedName>
    <definedName name="_caq80">#REF!</definedName>
    <definedName name="_caq81">#REF!</definedName>
    <definedName name="_caq83">#REF!</definedName>
    <definedName name="_caq84">#REF!</definedName>
    <definedName name="_caq85">#REF!</definedName>
    <definedName name="_caq86">#REF!</definedName>
    <definedName name="_caq9">#REF!</definedName>
    <definedName name="_cof1">#REF!</definedName>
    <definedName name="_cof2">#REF!</definedName>
    <definedName name="_deb1">#REF!</definedName>
    <definedName name="_deb10">#REF!</definedName>
    <definedName name="_deb11">#REF!</definedName>
    <definedName name="_deb12">#REF!</definedName>
    <definedName name="_deb13">#REF!</definedName>
    <definedName name="_deb14">#REF!</definedName>
    <definedName name="_deb15">#REF!</definedName>
    <definedName name="_deb16">#REF!</definedName>
    <definedName name="_deb17">#REF!</definedName>
    <definedName name="_deb18">#REF!</definedName>
    <definedName name="_deb19">#REF!</definedName>
    <definedName name="_deb2">#REF!</definedName>
    <definedName name="_deb20">#REF!</definedName>
    <definedName name="_deb21">#REF!</definedName>
    <definedName name="_deb22">#REF!</definedName>
    <definedName name="_deb23">#REF!</definedName>
    <definedName name="_deb24">#REF!</definedName>
    <definedName name="_deb26">#REF!</definedName>
    <definedName name="_deb27">#REF!</definedName>
    <definedName name="_deb28">#REF!</definedName>
    <definedName name="_deb29">#REF!</definedName>
    <definedName name="_deb3">#REF!</definedName>
    <definedName name="_deb30">#REF!</definedName>
    <definedName name="_deb31">#REF!</definedName>
    <definedName name="_deb32">#REF!</definedName>
    <definedName name="_deb33">#REF!</definedName>
    <definedName name="_deb34">#REF!</definedName>
    <definedName name="_deb35">#REF!</definedName>
    <definedName name="_deb36">#REF!</definedName>
    <definedName name="_deb37">#REF!</definedName>
    <definedName name="_deb38">#REF!</definedName>
    <definedName name="_deb39">#REF!</definedName>
    <definedName name="_deb4">#REF!</definedName>
    <definedName name="_deb40">#REF!</definedName>
    <definedName name="_deb41">#REF!</definedName>
    <definedName name="_deb42">#REF!</definedName>
    <definedName name="_deb43">#REF!</definedName>
    <definedName name="_deb44">#REF!</definedName>
    <definedName name="_deb45">#REF!</definedName>
    <definedName name="_deb46">#REF!</definedName>
    <definedName name="_deb47">#REF!</definedName>
    <definedName name="_deb48">#REF!</definedName>
    <definedName name="_deb49">#REF!</definedName>
    <definedName name="_deb5">#REF!</definedName>
    <definedName name="_deb50">#REF!</definedName>
    <definedName name="_deb51">#REF!</definedName>
    <definedName name="_deb52">#REF!</definedName>
    <definedName name="_deb53">#REF!</definedName>
    <definedName name="_deb54">#REF!</definedName>
    <definedName name="_deb55">#REF!</definedName>
    <definedName name="_deb56">#REF!</definedName>
    <definedName name="_deb57">#REF!</definedName>
    <definedName name="_deb58">#REF!</definedName>
    <definedName name="_deb59">#REF!</definedName>
    <definedName name="_deb6">#REF!</definedName>
    <definedName name="_deb60">#REF!</definedName>
    <definedName name="_deb61">#REF!</definedName>
    <definedName name="_deb62">#REF!</definedName>
    <definedName name="_deb63">#REF!</definedName>
    <definedName name="_deb64">#REF!</definedName>
    <definedName name="_deb65">#REF!</definedName>
    <definedName name="_deb66">#REF!</definedName>
    <definedName name="_deb67">#REF!</definedName>
    <definedName name="_deb68">#REF!</definedName>
    <definedName name="_deb69">#REF!</definedName>
    <definedName name="_deb7">#REF!</definedName>
    <definedName name="_deb70">#REF!</definedName>
    <definedName name="_deb71">#REF!</definedName>
    <definedName name="_deb72">#REF!</definedName>
    <definedName name="_deb73">#REF!</definedName>
    <definedName name="_deb74">#REF!</definedName>
    <definedName name="_deb75">#REF!</definedName>
    <definedName name="_deb76">#REF!</definedName>
    <definedName name="_deb77">#REF!</definedName>
    <definedName name="_deb78">#REF!</definedName>
    <definedName name="_deb79">#REF!</definedName>
    <definedName name="_deb8">#REF!</definedName>
    <definedName name="_deb80">#REF!</definedName>
    <definedName name="_deb81">#REF!</definedName>
    <definedName name="_deb83">#REF!</definedName>
    <definedName name="_deb84">#REF!</definedName>
    <definedName name="_deb85">#REF!</definedName>
    <definedName name="_deb86">#REF!</definedName>
    <definedName name="_deb9">#REF!</definedName>
    <definedName name="_Dec1">#REF!</definedName>
    <definedName name="_Dec2">#REF!</definedName>
    <definedName name="_dec3">#REF!</definedName>
    <definedName name="_Dec4">#REF!</definedName>
    <definedName name="_dee1">#REF!</definedName>
    <definedName name="_dee2">#REF!</definedName>
    <definedName name="_dee3">#REF!</definedName>
    <definedName name="_ech01">[17]Recap!$AL$1:$AL$151</definedName>
    <definedName name="_ech2">'[18]Recappe_Idari- Var 2-'!$AN$8:$AN$12</definedName>
    <definedName name="_EST1">#REF!</definedName>
    <definedName name="_EST2">#REF!</definedName>
    <definedName name="_EST3">#REF!</definedName>
    <definedName name="_Fill" hidden="1">#REF!</definedName>
    <definedName name="_hmt1">#REF!</definedName>
    <definedName name="_HMT10">#REF!</definedName>
    <definedName name="_HMT11">#REF!</definedName>
    <definedName name="_HMT12">#REF!</definedName>
    <definedName name="_HMT13">#REF!</definedName>
    <definedName name="_HMT14">#REF!</definedName>
    <definedName name="_HMT15">#REF!</definedName>
    <definedName name="_HMT16">#REF!</definedName>
    <definedName name="_HMT17">#REF!</definedName>
    <definedName name="_HMT18">#REF!</definedName>
    <definedName name="_HMT19">#REF!</definedName>
    <definedName name="_hmt2">#REF!</definedName>
    <definedName name="_HMT20">#REF!</definedName>
    <definedName name="_HMT3">#REF!</definedName>
    <definedName name="_HMT4">#REF!</definedName>
    <definedName name="_HMT5">#REF!</definedName>
    <definedName name="_HMT6">#REF!</definedName>
    <definedName name="_HMT7">#REF!</definedName>
    <definedName name="_HMT8">#REF!</definedName>
    <definedName name="_HMT9">#REF!</definedName>
    <definedName name="_IMM48">#REF!</definedName>
    <definedName name="_lp2">'[18]Recappe_Idari- Var 2-'!$J$8:$J$12</definedName>
    <definedName name="_LPN10">[2]linéaire!$B$70:$E$78</definedName>
    <definedName name="_LPN16">[2]linéaire!$B$79:$E$84</definedName>
    <definedName name="_lpn2">#REF!</definedName>
    <definedName name="_mc1">#REF!</definedName>
    <definedName name="_mc2">#REF!</definedName>
    <definedName name="_mc3">#REF!</definedName>
    <definedName name="_mc4">#REF!</definedName>
    <definedName name="_MM1">#REF!</definedName>
    <definedName name="_NA1">#REF!</definedName>
    <definedName name="_NA2">#REF!</definedName>
    <definedName name="_NA3">#REF!</definedName>
    <definedName name="_NB1">#REF!</definedName>
    <definedName name="_NB2">#REF!</definedName>
    <definedName name="_NB3">#REF!</definedName>
    <definedName name="_nba1">#REF!</definedName>
    <definedName name="_Nch2">#REF!</definedName>
    <definedName name="_Nn1">#REF!</definedName>
    <definedName name="_nom1">#REF!</definedName>
    <definedName name="_nom2">#REF!</definedName>
    <definedName name="_nom3">'[19]Recappe-TOT'!$B$8:$B$12</definedName>
    <definedName name="_Order1" hidden="1">255</definedName>
    <definedName name="_pd2">#REF!</definedName>
    <definedName name="_PDC1">#REF!</definedName>
    <definedName name="_PDC2">#REF!</definedName>
    <definedName name="_PDC3">#REF!</definedName>
    <definedName name="_PDC4">#REF!</definedName>
    <definedName name="_PF3">#REF!</definedName>
    <definedName name="_PF36">#REF!</definedName>
    <definedName name="_pf6">[20]Recap!$AH:$AH</definedName>
    <definedName name="_plv2">#REF!</definedName>
    <definedName name="_plv2000">#REF!</definedName>
    <definedName name="_pop1">[21]pop_Tagant!$D$6:$AG$12</definedName>
    <definedName name="_pr1">[8]preau!#REF!</definedName>
    <definedName name="_pr2">[8]preau!#REF!</definedName>
    <definedName name="_pr3">[8]preau!#REF!</definedName>
    <definedName name="_prf2">#REF!</definedName>
    <definedName name="_prf3">#REF!</definedName>
    <definedName name="_PRO3">#REF!</definedName>
    <definedName name="_Pt2">#REF!</definedName>
    <definedName name="_Pt3">#REF!</definedName>
    <definedName name="_PV1">#REF!</definedName>
    <definedName name="_pv2">#REF!</definedName>
    <definedName name="_pvc250">#REF!</definedName>
    <definedName name="_pvc315">#REF!</definedName>
    <definedName name="_pvc400">#REF!</definedName>
    <definedName name="_QEQ1">#REF!</definedName>
    <definedName name="_qmg1">#REF!</definedName>
    <definedName name="_qmg2">'[2]groupe 2 B-A'!#REF!</definedName>
    <definedName name="_qmg3">#REF!</definedName>
    <definedName name="_Qt2">#REF!</definedName>
    <definedName name="_Qt3">#REF!</definedName>
    <definedName name="_r">#REF!</definedName>
    <definedName name="_R100_">#REF!</definedName>
    <definedName name="_R150_">#REF!</definedName>
    <definedName name="_r1e">#REF!</definedName>
    <definedName name="_r1m">#REF!</definedName>
    <definedName name="_r1r">#REF!</definedName>
    <definedName name="_r1t">#REF!</definedName>
    <definedName name="_R200_">#REF!</definedName>
    <definedName name="_R200__4">"$#REF !.$#REF !$#REF !"</definedName>
    <definedName name="_R2000m3">'[22] Codes GPR &amp; PEQ'!$B$127:$L$207</definedName>
    <definedName name="_r2e">#REF!</definedName>
    <definedName name="_r2m">#REF!</definedName>
    <definedName name="_r2r">#REF!</definedName>
    <definedName name="_r2t">#REF!</definedName>
    <definedName name="_R300_">#REF!</definedName>
    <definedName name="_R500m3">'[23] Codes GPR &amp; PEQ'!$B$7:$L$58</definedName>
    <definedName name="_rc">#REF!</definedName>
    <definedName name="_rc1">#REF!</definedName>
    <definedName name="_rc2">#REF!</definedName>
    <definedName name="_rc3">#REF!</definedName>
    <definedName name="_rc4">#REF!</definedName>
    <definedName name="_Reg1">#REF!</definedName>
    <definedName name="_Reg1000">#REF!</definedName>
    <definedName name="_Reg1200">#REF!</definedName>
    <definedName name="_Reg2">#REF!</definedName>
    <definedName name="_REg250">#REF!</definedName>
    <definedName name="_Reg3">#REF!</definedName>
    <definedName name="_Reg4">#REF!</definedName>
    <definedName name="_RP33">#REF!</definedName>
    <definedName name="_SB1">#REF!</definedName>
    <definedName name="_SB2">#REF!</definedName>
    <definedName name="_SB3">#REF!</definedName>
    <definedName name="_SEB3">#REF!</definedName>
    <definedName name="_seb5">#REF!</definedName>
    <definedName name="_seb6">#REF!</definedName>
    <definedName name="_seb8">#REF!</definedName>
    <definedName name="_sr1000">#REF!</definedName>
    <definedName name="_sr101">#REF!</definedName>
    <definedName name="_sr102">#REF!</definedName>
    <definedName name="_sr103">#REF!</definedName>
    <definedName name="_sr200">#REF!</definedName>
    <definedName name="_sr300">#REF!</definedName>
    <definedName name="_sr400">#REF!</definedName>
    <definedName name="_sr500">#REF!</definedName>
    <definedName name="_sr600">#REF!</definedName>
    <definedName name="_sr700">#REF!</definedName>
    <definedName name="_sr800">#REF!</definedName>
    <definedName name="_sr900">#REF!</definedName>
    <definedName name="_ss1">'[13]Macro-Diam-interne'!$A$12</definedName>
    <definedName name="_ss2">'[13]Macro-Epaisseur'!$A$12</definedName>
    <definedName name="_ss3">'[13]Macro-Dexterne'!$A$12</definedName>
    <definedName name="_ss4">'[14]Macro-Dexterne'!$A$12</definedName>
    <definedName name="_ST100">'[5]Réservoir 100m3_G8'!#REF!</definedName>
    <definedName name="_ST150">#REF!</definedName>
    <definedName name="_ST200">#REF!</definedName>
    <definedName name="_ST300">#REF!</definedName>
    <definedName name="_sur1">[15]DATA!$B$3:$E$124</definedName>
    <definedName name="_tab1">[24]C2L!$O$196:$Q$294</definedName>
    <definedName name="_Tab3">#REF!</definedName>
    <definedName name="_Toc198983790">#REF!</definedName>
    <definedName name="_Toc424635275">#REF!</definedName>
    <definedName name="_Tr02">[17]Recap!$D:$D</definedName>
    <definedName name="_TR1">#REF!</definedName>
    <definedName name="_TR2">#REF!</definedName>
    <definedName name="_Tr24">[17]Recap!$E:$E</definedName>
    <definedName name="_tr3">'[18]Recappe_Idari- Var 2-'!$D$8:$D$12</definedName>
    <definedName name="_TR45">[17]Recap!$F:$F</definedName>
    <definedName name="_tr5">'[18]Recappe_Idari- Var 2-'!$E$8:$E$12</definedName>
    <definedName name="_tr7">'[18]Recappe_Idari- Var 2-'!$F$8:$F$12</definedName>
    <definedName name="_tx1">#REF!</definedName>
    <definedName name="_tx2">#REF!</definedName>
    <definedName name="_Wp2">#REF!</definedName>
    <definedName name="_Xp2">#REF!</definedName>
    <definedName name="_Yp2">#REF!</definedName>
    <definedName name="_Zp2">#REF!</definedName>
    <definedName name="a">#REF!</definedName>
    <definedName name="A.1.1">#REF!</definedName>
    <definedName name="A.1.2">#REF!</definedName>
    <definedName name="A.2">#REF!</definedName>
    <definedName name="A.Offres">[26]Parametrage!$A$16:$H$17</definedName>
    <definedName name="a_1">#REF!</definedName>
    <definedName name="a_10">#REF!</definedName>
    <definedName name="a_2">#REF!</definedName>
    <definedName name="a_s">#REF!</definedName>
    <definedName name="a_u">#REF!</definedName>
    <definedName name="A1_">#REF!</definedName>
    <definedName name="A1_2020">#REF!</definedName>
    <definedName name="A10_2020">#REF!</definedName>
    <definedName name="A11.2020">#REF!</definedName>
    <definedName name="A11_2020">#REF!</definedName>
    <definedName name="A12_2020">#REF!</definedName>
    <definedName name="A13_2020">#REF!</definedName>
    <definedName name="A14_2020">#REF!</definedName>
    <definedName name="A15_2020">#REF!</definedName>
    <definedName name="A16_2020">#REF!</definedName>
    <definedName name="A17_2020">#REF!</definedName>
    <definedName name="A18_2020">#REF!</definedName>
    <definedName name="A19_2020">#REF!</definedName>
    <definedName name="A2_">#REF!</definedName>
    <definedName name="A2_2020">#REF!</definedName>
    <definedName name="A20_2020">#REF!</definedName>
    <definedName name="A21_2020">#REF!</definedName>
    <definedName name="A22.2020">#REF!</definedName>
    <definedName name="A22_2020">#REF!</definedName>
    <definedName name="A23_2020">#REF!</definedName>
    <definedName name="A24_2020">#REF!</definedName>
    <definedName name="A25_2020">#REF!</definedName>
    <definedName name="A26_2020">#REF!</definedName>
    <definedName name="A27.2020">#REF!</definedName>
    <definedName name="A27_2020">#REF!</definedName>
    <definedName name="A28_2020">#REF!</definedName>
    <definedName name="A29_2020">#REF!</definedName>
    <definedName name="A3.2020">#REF!</definedName>
    <definedName name="A3_">#REF!</definedName>
    <definedName name="A3_2020">#REF!</definedName>
    <definedName name="A30.2020">#REF!</definedName>
    <definedName name="A30_2020">#REF!</definedName>
    <definedName name="A31_2020">#REF!</definedName>
    <definedName name="A32_2020">#REF!</definedName>
    <definedName name="A33.2020">#REF!</definedName>
    <definedName name="A33_2020">#REF!</definedName>
    <definedName name="A34.2020">#REF!</definedName>
    <definedName name="A34_2020">#REF!</definedName>
    <definedName name="A35_2020">#REF!</definedName>
    <definedName name="A36.2020">#REF!</definedName>
    <definedName name="A36_2020">#REF!</definedName>
    <definedName name="A37.2020">#REF!</definedName>
    <definedName name="A37_2020">#REF!</definedName>
    <definedName name="A38.2020">#REF!</definedName>
    <definedName name="A38_2020">#REF!</definedName>
    <definedName name="A39.2020">#REF!</definedName>
    <definedName name="A39_2020">#REF!</definedName>
    <definedName name="A4.2020">#REF!</definedName>
    <definedName name="A4_">#REF!</definedName>
    <definedName name="A4_2020">#REF!</definedName>
    <definedName name="A40.2020">#REF!</definedName>
    <definedName name="A40_2020">#REF!</definedName>
    <definedName name="A41.2020">#REF!</definedName>
    <definedName name="A41_2020">#REF!</definedName>
    <definedName name="A5.2020">#REF!</definedName>
    <definedName name="A5_2020">#REF!</definedName>
    <definedName name="A6.2020">#REF!</definedName>
    <definedName name="A6_2020">#REF!</definedName>
    <definedName name="A7.20230">#REF!</definedName>
    <definedName name="A7_2020">#REF!</definedName>
    <definedName name="A8.2020">#REF!</definedName>
    <definedName name="A8_2020">#REF!</definedName>
    <definedName name="A9_2020">#REF!</definedName>
    <definedName name="AA">#REF!</definedName>
    <definedName name="aaa">'[28]Macro-cons'!$A$1</definedName>
    <definedName name="aaaa">'[29]hors site'!#REF!</definedName>
    <definedName name="aaaaa">#REF!</definedName>
    <definedName name="aaaaaa">#REF!</definedName>
    <definedName name="aaaaaaaaaaaaaa">#REF!</definedName>
    <definedName name="AAAAAANNNN">#REF!</definedName>
    <definedName name="aasr2">#REF!</definedName>
    <definedName name="aasr412">#REF!</definedName>
    <definedName name="ab">[30]Bache!$J$9</definedName>
    <definedName name="abc">#N/A</definedName>
    <definedName name="ABS">#N/A</definedName>
    <definedName name="ABZ">'[31]Macro-Long'!$A$12:$B$53</definedName>
    <definedName name="AC">#REF!</definedName>
    <definedName name="Ac1_">#REF!</definedName>
    <definedName name="Ac2_">#REF!</definedName>
    <definedName name="Ac3_">#REF!</definedName>
    <definedName name="ACF">#REF!</definedName>
    <definedName name="acier">#REF!</definedName>
    <definedName name="Acier_rond">#REF!</definedName>
    <definedName name="Acier_Tor">#REF!</definedName>
    <definedName name="Acompte_OS">#REF!</definedName>
    <definedName name="Acompte_OS_bis">#REF!</definedName>
    <definedName name="ACS">#N/A</definedName>
    <definedName name="AD">#REF!</definedName>
    <definedName name="add">#REF!</definedName>
    <definedName name="Administrative__m3_j">#REF!</definedName>
    <definedName name="AE">#REF!</definedName>
    <definedName name="Aeq">[32]!Aeq</definedName>
    <definedName name="AER">#N/A</definedName>
    <definedName name="AF">#REF!</definedName>
    <definedName name="afzefzf">#REF!</definedName>
    <definedName name="AG">#REF!</definedName>
    <definedName name="AG_100">#REF!</definedName>
    <definedName name="AG_150">#REF!</definedName>
    <definedName name="AG_200">#REF!</definedName>
    <definedName name="AG_250">#REF!</definedName>
    <definedName name="AG_40">#REF!</definedName>
    <definedName name="AG_60">#REF!</definedName>
    <definedName name="AG_80">#REF!</definedName>
    <definedName name="Agglos_20cm">#REF!</definedName>
    <definedName name="Agitateur">#REF!</definedName>
    <definedName name="AH">#REF!</definedName>
    <definedName name="Air_marche">#REF!</definedName>
    <definedName name="aire">'[33]calcul_P.T'!#REF!</definedName>
    <definedName name="AJLAIDI">#REF!</definedName>
    <definedName name="Albums_photos">#REF!</definedName>
    <definedName name="Albums_photos_Tout">#REF!</definedName>
    <definedName name="Amenagement">#REF!</definedName>
    <definedName name="anas">'[6]Macro-cons'!$A$1</definedName>
    <definedName name="ann">#REF!</definedName>
    <definedName name="annee">'[34]données et résultats'!$C$7</definedName>
    <definedName name="Année">#REF!</definedName>
    <definedName name="anneref">#REF!</definedName>
    <definedName name="annui">#REF!</definedName>
    <definedName name="annuit">#REF!</definedName>
    <definedName name="ANREF">#REF!</definedName>
    <definedName name="anrefer">#REF!</definedName>
    <definedName name="Anti_bélier_100">#REF!</definedName>
    <definedName name="Anti_bélier_1000">#REF!</definedName>
    <definedName name="Anti_bélier_150">#REF!</definedName>
    <definedName name="Anti_bélier_200">#REF!</definedName>
    <definedName name="Anti_bélier_250">#REF!</definedName>
    <definedName name="Anti_bélier_300">#REF!</definedName>
    <definedName name="Anti_bélier_50">#REF!</definedName>
    <definedName name="Anti_bélier_500">#REF!</definedName>
    <definedName name="AO">[35]Paramétrage!$A$26:$H$29</definedName>
    <definedName name="ap">#REF!</definedName>
    <definedName name="app">#REF!</definedName>
    <definedName name="Approbation_plan_BA">#REF!</definedName>
    <definedName name="appt">#REF!</definedName>
    <definedName name="APS">#REF!</definedName>
    <definedName name="aps_a_comm_elec">#REF!</definedName>
    <definedName name="aqs">#N/A</definedName>
    <definedName name="aqsz">#REF!</definedName>
    <definedName name="AR">#REF!</definedName>
    <definedName name="armoire_arrivée">#REF!</definedName>
    <definedName name="Armoire_électrique">#REF!</definedName>
    <definedName name="armoire_groupe">#REF!</definedName>
    <definedName name="armoire_javellisation">#REF!</definedName>
    <definedName name="AS">#REF!</definedName>
    <definedName name="Asphalte">#REF!</definedName>
    <definedName name="Assurance_decennale">#REF!</definedName>
    <definedName name="aui">'[36]Macro-press'!$A$16:$C$39</definedName>
    <definedName name="az">#REF!</definedName>
    <definedName name="az_uu">#REF!</definedName>
    <definedName name="aze">#REF!</definedName>
    <definedName name="AZERT">'[37]Macro-cons'!$A$1</definedName>
    <definedName name="azerty">#REF!</definedName>
    <definedName name="azr">'[36]Macro-Diam-interne'!$A$1</definedName>
    <definedName name="b">#REF!</definedName>
    <definedName name="B.1">#REF!</definedName>
    <definedName name="B.pr">#REF!</definedName>
    <definedName name="B.PRO.">#REF!</definedName>
    <definedName name="B__">#REF!</definedName>
    <definedName name="b_10">#REF!</definedName>
    <definedName name="b_2">#REF!</definedName>
    <definedName name="B_CND_PRIX">#REF!</definedName>
    <definedName name="B_DIST">#REF!</definedName>
    <definedName name="B_E">#REF!</definedName>
    <definedName name="B_E_N">#REF!</definedName>
    <definedName name="B_HMT1">#REF!</definedName>
    <definedName name="B_HMT2">#REF!</definedName>
    <definedName name="B_HMT3">#REF!</definedName>
    <definedName name="B_HMT4">#REF!</definedName>
    <definedName name="b_sol">#REF!</definedName>
    <definedName name="B1_">#REF!</definedName>
    <definedName name="B2_">#REF!</definedName>
    <definedName name="BA">#REF!</definedName>
    <definedName name="ba_1000">[38]Recappe_EP!$Y$8:$Y$9</definedName>
    <definedName name="BA_1000_135">#REF!</definedName>
    <definedName name="BA_1000_135_réh">#REF!</definedName>
    <definedName name="BA_1000_90">#REF!</definedName>
    <definedName name="BA_1000_90_réh">#REF!</definedName>
    <definedName name="BA_1200_135">#REF!</definedName>
    <definedName name="BA_1200_90">#REF!</definedName>
    <definedName name="BA_400_135">#REF!</definedName>
    <definedName name="BA_400_135_tin">#REF!</definedName>
    <definedName name="BA_400_135N">#REF!</definedName>
    <definedName name="BA_400_4_mas">#REF!</definedName>
    <definedName name="BA_400_90">#REF!</definedName>
    <definedName name="BA_400_90_tin">#REF!</definedName>
    <definedName name="BA_400_90N">#REF!</definedName>
    <definedName name="BA_400_Bomln">#REF!</definedName>
    <definedName name="BA_400_Bomlne">#REF!</definedName>
    <definedName name="BA_500_135">#REF!</definedName>
    <definedName name="BA_500_135_tin">#REF!</definedName>
    <definedName name="BA_500_135N">#REF!</definedName>
    <definedName name="BA_500_90">#REF!</definedName>
    <definedName name="BA_500_90_tin">#REF!</definedName>
    <definedName name="BA_500_90N">#REF!</definedName>
    <definedName name="BA_500_Bom">#REF!</definedName>
    <definedName name="ba_6_800_qr">#REF!</definedName>
    <definedName name="ba_600">[38]Recappe_EP!$U$8:$U$9</definedName>
    <definedName name="BA_600_135">#REF!</definedName>
    <definedName name="BA_600_135_réh">#REF!</definedName>
    <definedName name="ba_600_4_moh">[12]Recappe_Mohamadi!$AA$8:$AA$64</definedName>
    <definedName name="BA_600_90">#REF!</definedName>
    <definedName name="BA_600_90_réha">#REF!</definedName>
    <definedName name="ba_600_qr">#REF!</definedName>
    <definedName name="BA_700_135">#REF!</definedName>
    <definedName name="ba_700_135_qr">#REF!</definedName>
    <definedName name="BA_700_135_réh">#REF!</definedName>
    <definedName name="BA_700_90">#REF!</definedName>
    <definedName name="BA_700_90_réh">#REF!</definedName>
    <definedName name="ba_700_qr">#REF!</definedName>
    <definedName name="ba_800">[38]Recappe_EP!$W$8:$W$9</definedName>
    <definedName name="BA_800_135">#REF!</definedName>
    <definedName name="ba_800_135_qr">#REF!</definedName>
    <definedName name="BA_800_135_réh">#REF!</definedName>
    <definedName name="BA_800_90">#REF!</definedName>
    <definedName name="BA_800_90_réh">#REF!</definedName>
    <definedName name="ba_800_qr">#REF!</definedName>
    <definedName name="BA_ovoide_135_réh">#REF!</definedName>
    <definedName name="BA_ovoide_90_réh">#REF!</definedName>
    <definedName name="BA2000.90A">#REF!</definedName>
    <definedName name="ba200090a">#REF!</definedName>
    <definedName name="ba20090A">#REF!</definedName>
    <definedName name="ba400.135">#REF!</definedName>
    <definedName name="ba400.90">#REF!</definedName>
    <definedName name="ba500.135">#REF!</definedName>
    <definedName name="ba500.90">#REF!</definedName>
    <definedName name="ba600.135">#REF!</definedName>
    <definedName name="ba600.90">#REF!</definedName>
    <definedName name="Bac_100">#REF!</definedName>
    <definedName name="Bac_douche_gré_0.70x0.70">#REF!</definedName>
    <definedName name="Badigeon_chaux">#REF!</definedName>
    <definedName name="Badigeon_flinkote">#REF!</definedName>
    <definedName name="baep600.90">#REF!</definedName>
    <definedName name="baig">#REF!</definedName>
    <definedName name="bar">#REF!</definedName>
    <definedName name="bar400.90">#REF!</definedName>
    <definedName name="Barbacanes">#REF!</definedName>
    <definedName name="_xlnm.Database">[39]elec!#REF!</definedName>
    <definedName name="base_données">#REF!</definedName>
    <definedName name="basededonnées">#REF!</definedName>
    <definedName name="bassin">#REF!</definedName>
    <definedName name="bb">#REF!</definedName>
    <definedName name="bbb">#REF!</definedName>
    <definedName name="bbbb">#REF!</definedName>
    <definedName name="BBVBBVNBVNBV">#REF!</definedName>
    <definedName name="BBVBVBBV">#REF!</definedName>
    <definedName name="BC">#REF!</definedName>
    <definedName name="BDIAM1">#REF!</definedName>
    <definedName name="BE">#REF!</definedName>
    <definedName name="BEF">'[40]Devis version Mai 2008 '!#REF!</definedName>
    <definedName name="BEL">'[6]Macro-Dexterne'!$A$12</definedName>
    <definedName name="bet">#REF!</definedName>
    <definedName name="Bét">#REF!</definedName>
    <definedName name="Bét_AITBO">#REF!</definedName>
    <definedName name="bét_far">#REF!</definedName>
    <definedName name="Bét_kh">#REF!</definedName>
    <definedName name="bét_moh">[12]Recappe_Mohamadi!$M$8:$M$64</definedName>
    <definedName name="bét_qr">#REF!</definedName>
    <definedName name="bét_réha">#REF!</definedName>
    <definedName name="Bét_tin">#REF!</definedName>
    <definedName name="Béto">#REF!</definedName>
    <definedName name="béton">#REF!</definedName>
    <definedName name="Béton_B1">#REF!</definedName>
    <definedName name="Béton_B2">#REF!</definedName>
    <definedName name="Béton_B2_parois_coupole_lanterneau_acrotère___12_cm">#REF!</definedName>
    <definedName name="Béton_B2_parois_verticale_25_cm">#REF!</definedName>
    <definedName name="Béton_B2_semelle_radier__20_cm">#REF!</definedName>
    <definedName name="Béton_B3">#REF!</definedName>
    <definedName name="Béton_B4">#REF!</definedName>
    <definedName name="Béton_B4_pour_les_caniveaux">#REF!</definedName>
    <definedName name="Béton_B5">#REF!</definedName>
    <definedName name="Béton_Bhydrofuge">#REF!</definedName>
    <definedName name="Béton_cellulaire">#REF!</definedName>
    <definedName name="Béton_cyclopéen">#REF!</definedName>
    <definedName name="Béton_de_forme_de_pente_2">#REF!</definedName>
    <definedName name="Béton_de_propreté">#REF!</definedName>
    <definedName name="Béton_poreux">#REF!</definedName>
    <definedName name="BG">#REF!</definedName>
    <definedName name="Bhgg">#REF!</definedName>
    <definedName name="bid">#REF!</definedName>
    <definedName name="bidet">#REF!</definedName>
    <definedName name="BJ">#REF!</definedName>
    <definedName name="BLOC_A_B">#REF!</definedName>
    <definedName name="BLOC_C">#REF!</definedName>
    <definedName name="BLOC_D">#REF!</definedName>
    <definedName name="BLOC_E">#REF!</definedName>
    <definedName name="BLOC_F">#REF!</definedName>
    <definedName name="BLOC_G">#REF!</definedName>
    <definedName name="BLOC_H">#REF!</definedName>
    <definedName name="BLOC_H2___H7">#REF!</definedName>
    <definedName name="BLOC_I">#REF!</definedName>
    <definedName name="BLOC_J">#REF!</definedName>
    <definedName name="BLOC_K">#REF!</definedName>
    <definedName name="BLOC_L">#REF!</definedName>
    <definedName name="BLOC_M">#REF!</definedName>
    <definedName name="BLOC_N">#REF!</definedName>
    <definedName name="BLOCC">#REF!</definedName>
    <definedName name="BLOK1">#REF!</definedName>
    <definedName name="BLOK2">#REF!</definedName>
    <definedName name="BLOK3">#REF!</definedName>
    <definedName name="bn">#REF!</definedName>
    <definedName name="BNBBNBVBV">#REF!</definedName>
    <definedName name="Bon_Sol">#REF!</definedName>
    <definedName name="bord">#REF!</definedName>
    <definedName name="Bordereau">#REF!</definedName>
    <definedName name="bordure_trottoir">#REF!</definedName>
    <definedName name="Borne_fontaine">#REF!</definedName>
    <definedName name="BOU">#REF!</definedName>
    <definedName name="bouchon_110">#REF!</definedName>
    <definedName name="bouchon_125">#REF!</definedName>
    <definedName name="bouchon_160">#REF!</definedName>
    <definedName name="bouchon_50">#REF!</definedName>
    <definedName name="bouchon_63">#REF!</definedName>
    <definedName name="bouchon_75">#REF!</definedName>
    <definedName name="bouchon_90">#REF!</definedName>
    <definedName name="Bouchon_SR_110">#REF!</definedName>
    <definedName name="Bouchon_SR_50">#REF!</definedName>
    <definedName name="Bouchon_SR_63">#REF!</definedName>
    <definedName name="Bouchon_SR_75">#REF!</definedName>
    <definedName name="Bouchon_SR_90">#REF!</definedName>
    <definedName name="bp">#REF!</definedName>
    <definedName name="bpp">#REF!</definedName>
    <definedName name="bprof">#REF!</definedName>
    <definedName name="Briques_20cm">#REF!</definedName>
    <definedName name="BSOMME1">#REF!</definedName>
    <definedName name="bt">[9]Recap!$M:$M</definedName>
    <definedName name="btn">[41]Recap!$M$8:$M$121</definedName>
    <definedName name="BU__en_FONTE">#REF!</definedName>
    <definedName name="BU_fonte_100">#REF!</definedName>
    <definedName name="BU_fonte_150">#REF!</definedName>
    <definedName name="BU_fonte_200">#REF!</definedName>
    <definedName name="BU_fonte_250">#REF!</definedName>
    <definedName name="BU_fonte_300">#REF!</definedName>
    <definedName name="BU_fonte_400">#REF!</definedName>
    <definedName name="BU_fonte_60">#REF!</definedName>
    <definedName name="BU_fonte_80">#REF!</definedName>
    <definedName name="BU_PVC_110">#REF!</definedName>
    <definedName name="BU_PVC_125">#REF!</definedName>
    <definedName name="BU_PVC_160">#REF!</definedName>
    <definedName name="BU_PVC_63">#REF!</definedName>
    <definedName name="BU_PVC_75">#REF!</definedName>
    <definedName name="BU_PVC_90">#REF!</definedName>
    <definedName name="BU_PVC_ou_FONTE">#REF!</definedName>
    <definedName name="BUREAU2">[42]Z.Fnche!#REF!</definedName>
    <definedName name="Bureaux_location">#REF!</definedName>
    <definedName name="Bureaux_location_4">#N/A</definedName>
    <definedName name="Buse_100">#REF!</definedName>
    <definedName name="Buse_200">#REF!</definedName>
    <definedName name="BVE">#REF!</definedName>
    <definedName name="C.1">#REF!</definedName>
    <definedName name="C_">#REF!</definedName>
    <definedName name="c_t5">'[43]CD LD FIN'!#REF!</definedName>
    <definedName name="cable_arrivée">#REF!</definedName>
    <definedName name="cable_BT_groupes">#REF!</definedName>
    <definedName name="CALCUL">#REF!</definedName>
    <definedName name="cambio">[44]Cambios!$B$3</definedName>
    <definedName name="canalisation">#REF!</definedName>
    <definedName name="Canniveaux_cable">#REF!</definedName>
    <definedName name="Canniveaux_eau_fuite">#REF!</definedName>
    <definedName name="Capot_regard">#REF!</definedName>
    <definedName name="CAQ">#REF!</definedName>
    <definedName name="caq13a">#REF!</definedName>
    <definedName name="caq14a">#REF!</definedName>
    <definedName name="caq19a">#REF!</definedName>
    <definedName name="caq19b">#REF!</definedName>
    <definedName name="caq21b">#REF!</definedName>
    <definedName name="caq22a">#REF!</definedName>
    <definedName name="caq23a">#REF!</definedName>
    <definedName name="caq23b">#REF!</definedName>
    <definedName name="caq24a">#REF!</definedName>
    <definedName name="caq24b">#REF!</definedName>
    <definedName name="caq24c">#REF!</definedName>
    <definedName name="caq24d">#REF!</definedName>
    <definedName name="caq24e">#REF!</definedName>
    <definedName name="caq31a">#REF!</definedName>
    <definedName name="caq31b">#REF!</definedName>
    <definedName name="caq34a">#REF!</definedName>
    <definedName name="caq38a">#REF!</definedName>
    <definedName name="caq3a">#REF!</definedName>
    <definedName name="caq40a">#REF!</definedName>
    <definedName name="caq40b">#REF!</definedName>
    <definedName name="caq44a">#REF!</definedName>
    <definedName name="caq44b">#REF!</definedName>
    <definedName name="caq45a">#REF!</definedName>
    <definedName name="caq50a">#REF!</definedName>
    <definedName name="caq50e">#REF!</definedName>
    <definedName name="caq52a">#REF!</definedName>
    <definedName name="caq53a">#REF!</definedName>
    <definedName name="caq61a">#REF!</definedName>
    <definedName name="caq63a">#REF!</definedName>
    <definedName name="caq65a">#REF!</definedName>
    <definedName name="caq65b">#REF!</definedName>
    <definedName name="caq68b">#REF!</definedName>
    <definedName name="caq71a">#REF!</definedName>
    <definedName name="caq72a">#REF!</definedName>
    <definedName name="caq77a">#REF!</definedName>
    <definedName name="caq82b">#REF!</definedName>
    <definedName name="caq84a">#REF!</definedName>
    <definedName name="caq86a">#REF!</definedName>
    <definedName name="caq9a">#REF!</definedName>
    <definedName name="CAQQ">[45]Qni!#REF!</definedName>
    <definedName name="Caquot">'[46]Q10-Branche-A&amp;B'!#REF!</definedName>
    <definedName name="CAS">#REF!</definedName>
    <definedName name="CASS">[45]Qni!#REF!</definedName>
    <definedName name="cc">#REF!</definedName>
    <definedName name="cccc">'[29]hors site'!#REF!</definedName>
    <definedName name="ccollb">#REF!</definedName>
    <definedName name="ccr">#REF!</definedName>
    <definedName name="ce">#REF!</definedName>
    <definedName name="cemiss">#REF!</definedName>
    <definedName name="Ceq">[32]!Ceq</definedName>
    <definedName name="cext">#REF!</definedName>
    <definedName name="CFR">#REF!</definedName>
    <definedName name="CFRO">'[47]Coeff Ruiss_SB'!$C$3:$K$6</definedName>
    <definedName name="cfscv">#REF!</definedName>
    <definedName name="ch">#REF!</definedName>
    <definedName name="CH.DIRECTEUR">#REF!</definedName>
    <definedName name="Chainag1_dim">#REF!</definedName>
    <definedName name="Chainag2_dim">#REF!</definedName>
    <definedName name="Chainag3_dim">#REF!</definedName>
    <definedName name="Change">#REF!</definedName>
    <definedName name="Charge">#REF!</definedName>
    <definedName name="chassis_0.4x0.3">#REF!</definedName>
    <definedName name="chassis_1_3x0.5">#REF!</definedName>
    <definedName name="Chaussée_bétonnée">#REF!</definedName>
    <definedName name="Chaussée_encaillasée">#REF!</definedName>
    <definedName name="CHERCH">#REF!</definedName>
    <definedName name="CHERCH1">#REF!</definedName>
    <definedName name="CHERCH2">#REF!</definedName>
    <definedName name="Chlorat">#REF!</definedName>
    <definedName name="Choix">#REF!</definedName>
    <definedName name="Cim1_2020">#REF!</definedName>
    <definedName name="Cim2_2020">#REF!</definedName>
    <definedName name="Cim3_2020">#REF!</definedName>
    <definedName name="Cim4_2020">#REF!</definedName>
    <definedName name="Cim5_2020">#REF!</definedName>
    <definedName name="Cinquième_Superf_module">'[48]Dimension INF PERC'!$L$13</definedName>
    <definedName name="CIRC">#REF!</definedName>
    <definedName name="circuit_terre">#REF!</definedName>
    <definedName name="CIVIL">'[14]Macro-Long'!$A$12:$B$53</definedName>
    <definedName name="CIVILASLOUJI">'[14]Macro-press'!$A$16:$C$39</definedName>
    <definedName name="cj">#REF!</definedName>
    <definedName name="Clapet_100">#REF!</definedName>
    <definedName name="Clapet_150">#REF!</definedName>
    <definedName name="Clapet_200">#REF!</definedName>
    <definedName name="Clapet_250">#REF!</definedName>
    <definedName name="Clapet_300">#REF!</definedName>
    <definedName name="Clapet_40">#REF!</definedName>
    <definedName name="Clapet_60">#REF!</definedName>
    <definedName name="Clapet_80">#REF!</definedName>
    <definedName name="CLASSVAL">#REF!</definedName>
    <definedName name="CLOISON">#REF!</definedName>
    <definedName name="Clôture_A">#REF!</definedName>
    <definedName name="Clôture_B">#REF!</definedName>
    <definedName name="Clôture_C">#REF!</definedName>
    <definedName name="Clôture_D">#REF!</definedName>
    <definedName name="cm">#REF!</definedName>
    <definedName name="CMarche">#REF!</definedName>
    <definedName name="Cmixte">#REF!</definedName>
    <definedName name="CMm">[45]Qni!$N$1:$N$65536</definedName>
    <definedName name="CmQM">#REF!</definedName>
    <definedName name="co">'[7]Macro-cons'!$A$1</definedName>
    <definedName name="co_1">#N/A</definedName>
    <definedName name="co_4">#N/A</definedName>
    <definedName name="cod_dev">[24]C2L!$O$183:$O$188</definedName>
    <definedName name="code_CD">#REF!</definedName>
    <definedName name="code_CD_bis">#REF!</definedName>
    <definedName name="CodeDefPrix">[49]DefinitionPrix!$A$2:$A$3500</definedName>
    <definedName name="CodeOuvrage">[50]Ouvrages!$C$2:$C$706</definedName>
    <definedName name="CodeOuvragePEQ">[50]Ouvrages!$A$2:$A$706</definedName>
    <definedName name="CodePrix">#REF!</definedName>
    <definedName name="CodePrix2">#REF!</definedName>
    <definedName name="CodePrixPEQ">#REF!</definedName>
    <definedName name="CodePrixPEQ2">#REF!</definedName>
    <definedName name="CodeSeriePEQ">#REF!</definedName>
    <definedName name="CodeSeriePEQ2">#REF!</definedName>
    <definedName name="CodeUnite">#REF!</definedName>
    <definedName name="CodeUnite2">#REF!</definedName>
    <definedName name="Coef">#REF!</definedName>
    <definedName name="COEFA">#REF!</definedName>
    <definedName name="coefc1">#REF!</definedName>
    <definedName name="coefc2">#REF!</definedName>
    <definedName name="coefc3">#REF!</definedName>
    <definedName name="coeff_sal">#REF!</definedName>
    <definedName name="coeff_sal_bis">#REF!</definedName>
    <definedName name="CoeffRuiss">#REF!</definedName>
    <definedName name="coefk">#REF!</definedName>
    <definedName name="coefq">#REF!</definedName>
    <definedName name="cof">#REF!</definedName>
    <definedName name="cofa">#REF!</definedName>
    <definedName name="cofc2">#REF!</definedName>
    <definedName name="cofk">#REF!</definedName>
    <definedName name="cofn">#REF!</definedName>
    <definedName name="Colebrook">'[51]Macro-colbrook'!$A$1</definedName>
    <definedName name="colebrook2">'[52]Macro-colbrook'!$A$1</definedName>
    <definedName name="CollA">#REF!</definedName>
    <definedName name="CollAW">#REF!</definedName>
    <definedName name="CollAW1">#REF!</definedName>
    <definedName name="CollAZ">#REF!</definedName>
    <definedName name="CollB">#REF!</definedName>
    <definedName name="CollER">#REF!</definedName>
    <definedName name="collet_Bridé">#REF!</definedName>
    <definedName name="Collet_bridé_110">#REF!</definedName>
    <definedName name="Collet_bridé_125">#REF!</definedName>
    <definedName name="Collet_bridé_140">#REF!</definedName>
    <definedName name="Collet_bridé_160">#REF!</definedName>
    <definedName name="Collet_bridé_200">#REF!</definedName>
    <definedName name="Collet_bridé_250">#REF!</definedName>
    <definedName name="Collet_bridé_50">#REF!</definedName>
    <definedName name="Collet_bridé_63">#REF!</definedName>
    <definedName name="Collet_bridé_75">#REF!</definedName>
    <definedName name="Collet_bridé_90">#REF!</definedName>
    <definedName name="CollET1">#REF!</definedName>
    <definedName name="CollF1">#REF!</definedName>
    <definedName name="CollF2">#REF!</definedName>
    <definedName name="CollG">#REF!</definedName>
    <definedName name="CollL">#REF!</definedName>
    <definedName name="CollM">#REF!</definedName>
    <definedName name="collm1">#REF!</definedName>
    <definedName name="CollT">#REF!</definedName>
    <definedName name="CollTA">#REF!</definedName>
    <definedName name="CollTA2">#REF!</definedName>
    <definedName name="CollTK">#REF!</definedName>
    <definedName name="com">#REF!</definedName>
    <definedName name="Commande_régulation">#REF!</definedName>
    <definedName name="COMPT1">#REF!</definedName>
    <definedName name="COMPT5">#REF!</definedName>
    <definedName name="COMPTER">#REF!</definedName>
    <definedName name="Compteur">[2]PU!$A$54:$C$56</definedName>
    <definedName name="Compteur_100">#REF!</definedName>
    <definedName name="Compteur_150">#REF!</definedName>
    <definedName name="Compteur_200">#REF!</definedName>
    <definedName name="Compteur_250">#REF!</definedName>
    <definedName name="Compteur_300">#REF!</definedName>
    <definedName name="Compteur_40">#REF!</definedName>
    <definedName name="Compteur_50">#REF!</definedName>
    <definedName name="Compteur_60">#REF!</definedName>
    <definedName name="Compteur_80">#REF!</definedName>
    <definedName name="COMPTT1">#REF!</definedName>
    <definedName name="COND140">#REF!</definedName>
    <definedName name="COND50">#REF!</definedName>
    <definedName name="COND75">#REF!</definedName>
    <definedName name="conduits_en_tube_ICD">#REF!</definedName>
    <definedName name="Cône_100">#REF!</definedName>
    <definedName name="cone_100_60">#REF!</definedName>
    <definedName name="cone_100_80">#REF!</definedName>
    <definedName name="Cône_150">#REF!</definedName>
    <definedName name="cone_150_100">#REF!</definedName>
    <definedName name="cone_150_80">#REF!</definedName>
    <definedName name="Cône_200">#REF!</definedName>
    <definedName name="cone_200_150">#REF!</definedName>
    <definedName name="cone_250_200">#REF!</definedName>
    <definedName name="cone_300_200">#REF!</definedName>
    <definedName name="cone_300_250">#REF!</definedName>
    <definedName name="cone_400_300">#REF!</definedName>
    <definedName name="Cône_60">#REF!</definedName>
    <definedName name="Cône_80">#REF!</definedName>
    <definedName name="cone_80_60">#REF!</definedName>
    <definedName name="conf">#REF!</definedName>
    <definedName name="Confection_paillasse">#REF!</definedName>
    <definedName name="Cons">'[53]Macro-cons'!$A$1</definedName>
    <definedName name="consomer">'[3]Macro-cons'!$A$1</definedName>
    <definedName name="const">#REF!</definedName>
    <definedName name="cop">#REF!</definedName>
    <definedName name="Corr_Inflation">[54]MO!$E$5</definedName>
    <definedName name="cote_forage">#REF!</definedName>
    <definedName name="cote_forage_4">"$#REF !.$#REF !$#REF !"</definedName>
    <definedName name="cote_forage1">#REF!</definedName>
    <definedName name="COTEPART">#REF!</definedName>
    <definedName name="cou_2.1">#REF!</definedName>
    <definedName name="Couche_d_accrochage">#REF!</definedName>
    <definedName name="Couche_d_asphalte">#REF!</definedName>
    <definedName name="coude_110">#REF!</definedName>
    <definedName name="coude_125">#REF!</definedName>
    <definedName name="coude_140">#REF!</definedName>
    <definedName name="coude_160">#REF!</definedName>
    <definedName name="coude_200">#REF!</definedName>
    <definedName name="coude_50">#REF!</definedName>
    <definedName name="coude_63">#REF!</definedName>
    <definedName name="coude_75">#REF!</definedName>
    <definedName name="coude_90">#REF!</definedName>
    <definedName name="Coude_à_bride">#REF!</definedName>
    <definedName name="Coude_bridé_100">#REF!</definedName>
    <definedName name="Coude_bridé_150">#REF!</definedName>
    <definedName name="Coude_bridé_200">#REF!</definedName>
    <definedName name="Coude_bridé_250">#REF!</definedName>
    <definedName name="Coude_bridé_250_PN16">#REF!</definedName>
    <definedName name="Coude_bridé_250_PN25">#REF!</definedName>
    <definedName name="Coude_bridé_300">#REF!</definedName>
    <definedName name="Coude_bridé_40">#REF!</definedName>
    <definedName name="Coude_bridé_60">#REF!</definedName>
    <definedName name="Coude_bridé_80">#REF!</definedName>
    <definedName name="Coudes_Tout_angle">#REF!</definedName>
    <definedName name="cout_1">#REF!</definedName>
    <definedName name="cout_1.1">#REF!</definedName>
    <definedName name="cout_2">#REF!</definedName>
    <definedName name="Coût_moy_expat">'[43]CD LD FIN'!$H$83</definedName>
    <definedName name="coût_séjour">#REF!</definedName>
    <definedName name="coût_voyage">#REF!</definedName>
    <definedName name="coût_voyage_bis">'[43]CD LD FIN'!$D$99</definedName>
    <definedName name="Cout1">#REF!</definedName>
    <definedName name="coût1">#REF!</definedName>
    <definedName name="Cout10">#REF!</definedName>
    <definedName name="Cout2">#REF!</definedName>
    <definedName name="coût2">#REF!</definedName>
    <definedName name="Cout3">#REF!</definedName>
    <definedName name="Coût3">#REF!</definedName>
    <definedName name="Cout4">#REF!</definedName>
    <definedName name="cout5">#REF!</definedName>
    <definedName name="cout6">#REF!</definedName>
    <definedName name="cout7">#REF!</definedName>
    <definedName name="cout8">#REF!</definedName>
    <definedName name="Cout9">#REF!</definedName>
    <definedName name="CoutUni">#REF!</definedName>
    <definedName name="COUTZ1">#REF!</definedName>
    <definedName name="COUTZ2">#REF!</definedName>
    <definedName name="COUTZ3">#REF!</definedName>
    <definedName name="cp">#REF!</definedName>
    <definedName name="Cpc">#REF!</definedName>
    <definedName name="cph">[15]DATA!$M$46</definedName>
    <definedName name="Cphh">[45]DATA!$J$228</definedName>
    <definedName name="CPJ">#REF!</definedName>
    <definedName name="cpjj">[45]DATA!$J$227</definedName>
    <definedName name="CPp">[45]Qni!#REF!</definedName>
    <definedName name="cprof">#REF!</definedName>
    <definedName name="cprof1">#REF!</definedName>
    <definedName name="cprof2">#REF!</definedName>
    <definedName name="cprof3">#REF!</definedName>
    <definedName name="cprof4">#REF!</definedName>
    <definedName name="cpteur">[55]PU!$A$41:$C$42</definedName>
    <definedName name="cqa">#N/A</definedName>
    <definedName name="CQS">#N/A</definedName>
    <definedName name="CR">#REF!</definedName>
    <definedName name="CR4_250">[20]Recap!$T:$T</definedName>
    <definedName name="CR4_315">[20]Recap!$U:$U</definedName>
    <definedName name="CR4_400">[20]Recap!$W:$W</definedName>
    <definedName name="crehab">#REF!</definedName>
    <definedName name="Crépine_100">#REF!</definedName>
    <definedName name="Crépine_150">#REF!</definedName>
    <definedName name="Crépine_200">#REF!</definedName>
    <definedName name="Crépine_250">#REF!</definedName>
    <definedName name="Crépine_300">#REF!</definedName>
    <definedName name="Crépine_40">#REF!</definedName>
    <definedName name="Crépine_60">#REF!</definedName>
    <definedName name="Crépine_80">#REF!</definedName>
    <definedName name="_xlnm.Criteria">#REF!</definedName>
    <definedName name="CS">#REF!</definedName>
    <definedName name="CSP">[56]R2CAP!$B$6</definedName>
    <definedName name="CSR">[56]R2CAP!$C$6</definedName>
    <definedName name="css">[45]Qni!#REF!</definedName>
    <definedName name="CUC">#REF!</definedName>
    <definedName name="cvn">'[7]Macro-Dexterne'!$A$12</definedName>
    <definedName name="cWhole">#N/A</definedName>
    <definedName name="cxq">'[7]Macro-Long'!$A$12:$B$53</definedName>
    <definedName name="d">'[14]Macro-Dexterne'!$A$12</definedName>
    <definedName name="D.100">'[29]hors site'!#REF!</definedName>
    <definedName name="D.110">'[29]hors site'!#REF!</definedName>
    <definedName name="D.120">'[29]hors site'!#REF!</definedName>
    <definedName name="D.130">'[29]hors site'!#REF!</definedName>
    <definedName name="D.140">'[29]hors site'!#REF!</definedName>
    <definedName name="D.150">'[29]hors site'!#REF!</definedName>
    <definedName name="D.160">'[29]hors site'!#REF!</definedName>
    <definedName name="D.170">'[29]hors site'!#REF!</definedName>
    <definedName name="D.180">'[29]hors site'!#REF!</definedName>
    <definedName name="D.190">'[29]hors site'!#REF!</definedName>
    <definedName name="D.200">'[29]hors site'!#REF!</definedName>
    <definedName name="D.50">'[29]hors site'!#REF!</definedName>
    <definedName name="D.60">'[29]hors site'!#REF!</definedName>
    <definedName name="D.70">'[29]hors site'!#REF!</definedName>
    <definedName name="D.80">'[29]hors site'!#REF!</definedName>
    <definedName name="D.90">'[29]hors site'!#REF!</definedName>
    <definedName name="D.P">[57]PROGMETR!#REF!</definedName>
    <definedName name="d_202n">#REF!</definedName>
    <definedName name="d_20io">#REF!</definedName>
    <definedName name="d_20ir">#REF!</definedName>
    <definedName name="d_20pn">#REF!</definedName>
    <definedName name="d_20v">#REF!</definedName>
    <definedName name="d_sat2n">#REF!</definedName>
    <definedName name="d_satio">#REF!</definedName>
    <definedName name="d_satir">#REF!</definedName>
    <definedName name="d_satpn">#REF!</definedName>
    <definedName name="d_satv">#REF!</definedName>
    <definedName name="D81b17">#REF!</definedName>
    <definedName name="D81b17_4">"$#REF !.$#REF !$#REF !"</definedName>
    <definedName name="DA">#REF!</definedName>
    <definedName name="DA1_2020">#REF!</definedName>
    <definedName name="DA10_2020">#REF!</definedName>
    <definedName name="DA11_2020">#REF!</definedName>
    <definedName name="DA12_2020">#REF!</definedName>
    <definedName name="DA13_2020">#REF!</definedName>
    <definedName name="DA14_2020">#REF!</definedName>
    <definedName name="DA15_2020">#REF!</definedName>
    <definedName name="DA16_2020">#REF!</definedName>
    <definedName name="DA17_2020">#REF!</definedName>
    <definedName name="DA18_2020">#REF!</definedName>
    <definedName name="DA19_2020">#REF!</definedName>
    <definedName name="DA2_2020">#REF!</definedName>
    <definedName name="DA20_2020">#REF!</definedName>
    <definedName name="DA21_2020">#REF!</definedName>
    <definedName name="DA22_2020">#REF!</definedName>
    <definedName name="DA23_2020">#REF!</definedName>
    <definedName name="DA24_2020">#REF!</definedName>
    <definedName name="DA25_2020">#REF!</definedName>
    <definedName name="DA26_2020">#REF!</definedName>
    <definedName name="DA27_2020">#REF!</definedName>
    <definedName name="DA28_2020">#REF!</definedName>
    <definedName name="DA29_2020">#REF!</definedName>
    <definedName name="DA3_2020">#REF!</definedName>
    <definedName name="DA30_2020">#REF!</definedName>
    <definedName name="DA31_2020">#REF!</definedName>
    <definedName name="DA32_2020">#REF!</definedName>
    <definedName name="DA33_2020">#REF!</definedName>
    <definedName name="DA34_2020">#REF!</definedName>
    <definedName name="DA35_2020">#REF!</definedName>
    <definedName name="DA36_2020">#REF!</definedName>
    <definedName name="DA37_2020">#REF!</definedName>
    <definedName name="DA38_2020">#REF!</definedName>
    <definedName name="DA39_2020">#REF!</definedName>
    <definedName name="DA4_2020">#REF!</definedName>
    <definedName name="DA40_2020">#REF!</definedName>
    <definedName name="DA41_2020">#REF!</definedName>
    <definedName name="DA42_2020">#REF!</definedName>
    <definedName name="DA43_2020">#REF!</definedName>
    <definedName name="DA44_2020">#REF!</definedName>
    <definedName name="DA45_2020">#REF!</definedName>
    <definedName name="DA46_2020">#REF!</definedName>
    <definedName name="DA47_2020">#REF!</definedName>
    <definedName name="DA5_2020">#REF!</definedName>
    <definedName name="DA6_2020">#REF!</definedName>
    <definedName name="DA7_2020">#REF!</definedName>
    <definedName name="DA8_2020">#REF!</definedName>
    <definedName name="DA9_2020">#REF!</definedName>
    <definedName name="daghet">#REF!</definedName>
    <definedName name="db">#REF!</definedName>
    <definedName name="Db_Pl_A">#REF!</definedName>
    <definedName name="dbf">'[6]Macro-Dexterne'!$A$1</definedName>
    <definedName name="Dc">#REF!</definedName>
    <definedName name="Dc_1">#REF!</definedName>
    <definedName name="Dc_2">#REF!</definedName>
    <definedName name="Dc_3">#REF!</definedName>
    <definedName name="Dc_4">#REF!</definedName>
    <definedName name="dd">#REF!</definedName>
    <definedName name="ddd">#REF!</definedName>
    <definedName name="DDDDD">#REF!</definedName>
    <definedName name="DDFDSSDSD">#REF!</definedName>
    <definedName name="DE">#REF!</definedName>
    <definedName name="DEb">#REF!</definedName>
    <definedName name="deb13a">#REF!</definedName>
    <definedName name="deb14a">#REF!</definedName>
    <definedName name="deb19a">#REF!</definedName>
    <definedName name="deb19b">#REF!</definedName>
    <definedName name="deb21b">#REF!</definedName>
    <definedName name="deb22a">#REF!</definedName>
    <definedName name="deb23b">#REF!</definedName>
    <definedName name="deb24a">#REF!</definedName>
    <definedName name="deb24b">#REF!</definedName>
    <definedName name="deb24c">#REF!</definedName>
    <definedName name="deb24d">#REF!</definedName>
    <definedName name="deb24e">#REF!</definedName>
    <definedName name="deb31a">#REF!</definedName>
    <definedName name="deb31b">#REF!</definedName>
    <definedName name="deb34a">#REF!</definedName>
    <definedName name="deb38a">#REF!</definedName>
    <definedName name="deb3a">#REF!</definedName>
    <definedName name="deb40a">#REF!</definedName>
    <definedName name="deb40b">#REF!</definedName>
    <definedName name="deb44a">#REF!</definedName>
    <definedName name="deb44b">#REF!</definedName>
    <definedName name="deb45a">#REF!</definedName>
    <definedName name="deb50a">#REF!</definedName>
    <definedName name="deb50e">#REF!</definedName>
    <definedName name="deb52a">#REF!</definedName>
    <definedName name="deb53a">#REF!</definedName>
    <definedName name="deb61a">#REF!</definedName>
    <definedName name="deb63a">#REF!</definedName>
    <definedName name="deb65a">#REF!</definedName>
    <definedName name="deb65b">#REF!</definedName>
    <definedName name="deb68b">#REF!</definedName>
    <definedName name="deb71a">#REF!</definedName>
    <definedName name="deb72a">#REF!</definedName>
    <definedName name="deb77a">#REF!</definedName>
    <definedName name="deb82b">#REF!</definedName>
    <definedName name="deb84a">#REF!</definedName>
    <definedName name="deb86a">#REF!</definedName>
    <definedName name="deb9a">#REF!</definedName>
    <definedName name="DEBI">+[8]SEMELFONC!XEQ1+0.1</definedName>
    <definedName name="DEBIT">#REF!</definedName>
    <definedName name="débit">#REF!</definedName>
    <definedName name="Débit_inf_base">'[58]Dimension INF PERC'!$L$9</definedName>
    <definedName name="Débit_Plv_A">#REF!</definedName>
    <definedName name="Débit_Plv_Amal1">#REF!</definedName>
    <definedName name="Débit_Plv_Amal2">#REF!</definedName>
    <definedName name="Débit_Plv_B">#REF!</definedName>
    <definedName name="Débit_Plv_C">#REF!</definedName>
    <definedName name="Débit_Plv_CollD">#REF!</definedName>
    <definedName name="Débit_Plv_D">#REF!</definedName>
    <definedName name="Débits">#REF!</definedName>
    <definedName name="DEBN">+[8]SEMELFONC!XET1+0.2</definedName>
    <definedName name="Deboisement_déracinnage">#REF!</definedName>
    <definedName name="debp">[59]Feuil3!$I$1:$I$65536</definedName>
    <definedName name="DEc">#REF!</definedName>
    <definedName name="Décapage_intérieur">#REF!</definedName>
    <definedName name="DEDUIRE">#REF!</definedName>
    <definedName name="DEe">#REF!</definedName>
    <definedName name="DEex">#REF!</definedName>
    <definedName name="demi_buse_100">#REF!</definedName>
    <definedName name="demi_buse_200">#REF!</definedName>
    <definedName name="demi_buse_300">#REF!</definedName>
    <definedName name="Démolition_chaussée">#REF!</definedName>
    <definedName name="dens">#REF!</definedName>
    <definedName name="densité">#REF!</definedName>
    <definedName name="DEp">#REF!</definedName>
    <definedName name="DescDefPrix">[49]DefinitionPrix!$D$2:$D$3500</definedName>
    <definedName name="DESIGNATION">#REF!</definedName>
    <definedName name="Désignation_des_ouvrages">[60]S.P1!$B$7</definedName>
    <definedName name="désinfection">#REF!</definedName>
    <definedName name="DET">'[61]Estim(APS) (V1):Estim(APD) (V1)'!$A$1:$F$77</definedName>
    <definedName name="DETALESTIMATIF">#REF!</definedName>
    <definedName name="detectionincendie">#REF!</definedName>
    <definedName name="dev">#REF!</definedName>
    <definedName name="Dex">#REF!</definedName>
    <definedName name="Dexterne">'[3]Macro-Dexterne'!$A$1</definedName>
    <definedName name="DF">#REF!</definedName>
    <definedName name="DFD">#REF!</definedName>
    <definedName name="dfdf">#REF!</definedName>
    <definedName name="DFDFD">#REF!</definedName>
    <definedName name="DFDFDSSD">#REF!</definedName>
    <definedName name="DFDSDS">#REF!</definedName>
    <definedName name="DFDSFSFSDFD">#REF!</definedName>
    <definedName name="DFDSSDFSD">#REF!</definedName>
    <definedName name="DFE">'[7]Macro-Long'!$A$12:$B$53</definedName>
    <definedName name="dfg">#REF!</definedName>
    <definedName name="dfg_4">"$#REF !.$#REF !$#REF !"</definedName>
    <definedName name="DFGDFGDF">#REF!</definedName>
    <definedName name="DFGS">'[62]Macro-cons'!$A$1</definedName>
    <definedName name="dfr">'[7]Macro-Epaisseur'!$A$1</definedName>
    <definedName name="DFSDFSDFSDF">#REF!</definedName>
    <definedName name="DFSDFSF">#REF!</definedName>
    <definedName name="DFSDSDSDS">#REF!</definedName>
    <definedName name="dfss">#REF!</definedName>
    <definedName name="DGFDGDF">#REF!</definedName>
    <definedName name="dh">#REF!</definedName>
    <definedName name="dia">[59]Feuil3!$J$1:$J$65536</definedName>
    <definedName name="diam">#REF!</definedName>
    <definedName name="Diam_ext">#REF!</definedName>
    <definedName name="Diam_int">#REF!</definedName>
    <definedName name="Diam_Norm">[25]Calcul!$D$18</definedName>
    <definedName name="Diam_puit">[25]Calcul!$D$38</definedName>
    <definedName name="DIAM1">#REF!</definedName>
    <definedName name="DIAM2">#REF!</definedName>
    <definedName name="DIAM3">#REF!</definedName>
    <definedName name="DIAM4">#REF!</definedName>
    <definedName name="DIAMETRE">#REF!</definedName>
    <definedName name="Diamètre_lanterneau">#REF!</definedName>
    <definedName name="DIAMREF">#REF!</definedName>
    <definedName name="dim">#REF!</definedName>
    <definedName name="dimens.COL">'[63]DimensRESEAU (2)'!$F$6</definedName>
    <definedName name="din">'[7]Macro-Diam-interne'!$A$1</definedName>
    <definedName name="DINT">#REF!</definedName>
    <definedName name="Dinterne">'[3]Macro-Diam-interne'!$A$1</definedName>
    <definedName name="Dis_Plarg">#REF!</definedName>
    <definedName name="Dis_Plong">#REF!</definedName>
    <definedName name="Disjoncteur_général">#REF!</definedName>
    <definedName name="Disp">#REF!</definedName>
    <definedName name="dispp">[45]Qni!#REF!</definedName>
    <definedName name="diver">#REF!</definedName>
    <definedName name="divers">#REF!</definedName>
    <definedName name="DL">[8]classe1!#REF!</definedName>
    <definedName name="DL1r">#REF!</definedName>
    <definedName name="DL1t">#REF!</definedName>
    <definedName name="DL2r">#REF!</definedName>
    <definedName name="DL2t">#REF!</definedName>
    <definedName name="DL3r">#REF!</definedName>
    <definedName name="DL3t">#REF!</definedName>
    <definedName name="DM">'[40]Devis version Mai 2008 '!#REF!</definedName>
    <definedName name="DN">#REF!</definedName>
    <definedName name="DN_500_4_AITA">#REF!</definedName>
    <definedName name="DN_500_8_AITA">#REF!</definedName>
    <definedName name="dn250p">'[18]Recappe_Idari- Var 2-'!$T$8:$T$12</definedName>
    <definedName name="dn315p">'[18]Recappe_Idari- Var 2-'!$U$8:$U$12</definedName>
    <definedName name="doadm">#REF!</definedName>
    <definedName name="dob">#REF!</definedName>
    <definedName name="doc">#REF!</definedName>
    <definedName name="dohe">#REF!</definedName>
    <definedName name="Domestique__m3_j">#REF!</definedName>
    <definedName name="Dossier_recollement_GC">#REF!</definedName>
    <definedName name="Dossier_recollement_Tout">#REF!</definedName>
    <definedName name="dot">#REF!</definedName>
    <definedName name="dot_4">"$#REF !.$#REF !$#REF !"</definedName>
    <definedName name="dot_equ">#REF!</definedName>
    <definedName name="dot_hot">#REF!</definedName>
    <definedName name="dot_imac">#REF!</definedName>
    <definedName name="Dot_imm">#REF!</definedName>
    <definedName name="dot_ind">#REF!</definedName>
    <definedName name="dot_pac">#REF!</definedName>
    <definedName name="dot_s_adm">#REF!</definedName>
    <definedName name="dot_s_HD1">#REF!</definedName>
    <definedName name="dot_s_hd2">#REF!</definedName>
    <definedName name="dot_s_HD3">#REF!</definedName>
    <definedName name="dot_s_HDR">#REF!</definedName>
    <definedName name="dot_s_HFD">#REF!</definedName>
    <definedName name="dot_s_HI">#REF!</definedName>
    <definedName name="dot_s_HM">#REF!</definedName>
    <definedName name="dot_vil">#REF!</definedName>
    <definedName name="DOT20_TB20">'[64]HALF SAT'!$BL$155</definedName>
    <definedName name="dotadm">#REF!</definedName>
    <definedName name="Dotation">#REF!</definedName>
    <definedName name="dotation2020">#REF!</definedName>
    <definedName name="Dotbr">#REF!</definedName>
    <definedName name="dotcamp">#REF!</definedName>
    <definedName name="dotdom">#REF!</definedName>
    <definedName name="dotécole">'[65]écoles et lycées'!$J$34</definedName>
    <definedName name="dotind">#REF!</definedName>
    <definedName name="dotindus">#REF!</definedName>
    <definedName name="dotindust">#REF!</definedName>
    <definedName name="Dotnbr">#REF!</definedName>
    <definedName name="dotzat">#REF!</definedName>
    <definedName name="dou">#REF!</definedName>
    <definedName name="dov">#REF!</definedName>
    <definedName name="doza">#REF!</definedName>
    <definedName name="dp">#REF!</definedName>
    <definedName name="DP_A">#REF!</definedName>
    <definedName name="dpp">#REF!</definedName>
    <definedName name="dqsd">'[40]Devis version Mai 2008 '!#REF!</definedName>
    <definedName name="Drain_pierre">#REF!</definedName>
    <definedName name="Drain_sèche_en_pierres_autour_cuve">#REF!</definedName>
    <definedName name="DS">[8]classe1!#REF!</definedName>
    <definedName name="DSDFDSD">#REF!</definedName>
    <definedName name="DSQ">'[14]Macro-press'!$A$16:$C$39</definedName>
    <definedName name="DT1r">#REF!</definedName>
    <definedName name="DT1t">#REF!</definedName>
    <definedName name="DT2r">#REF!</definedName>
    <definedName name="DT2t">#REF!</definedName>
    <definedName name="DT3r">#REF!</definedName>
    <definedName name="DT3t">#REF!</definedName>
    <definedName name="DTI">'[7]Macro-Dexterne'!$A$1</definedName>
    <definedName name="DuCmixte">#REF!</definedName>
    <definedName name="DuD">#REF!</definedName>
    <definedName name="DuEn">#REF!</definedName>
    <definedName name="DuEnBA">#REF!</definedName>
    <definedName name="DuES">#REF!</definedName>
    <definedName name="DuI2ind">#REF!</definedName>
    <definedName name="DuSP">#REF!</definedName>
    <definedName name="DuSPc">#REF!</definedName>
    <definedName name="DuSPh">#REF!</definedName>
    <definedName name="DuSPv">#REF!</definedName>
    <definedName name="DV">[8]classe1!#REF!</definedName>
    <definedName name="e">[66]PERSONNALISER!#REF!</definedName>
    <definedName name="E_1">#N/A</definedName>
    <definedName name="E_4">#N/A</definedName>
    <definedName name="e_acrot">#REF!</definedName>
    <definedName name="e_dalle">'[33]calcul_P.T'!#REF!</definedName>
    <definedName name="e_muret">'[33]calcul_P.T'!#REF!</definedName>
    <definedName name="e_reg.">'[33]calcul_P.T'!#REF!</definedName>
    <definedName name="e_voiles">'[33]calcul_P.T'!#REF!</definedName>
    <definedName name="E1_2020">#REF!</definedName>
    <definedName name="E10_2020">#REF!</definedName>
    <definedName name="E11_2020">#REF!</definedName>
    <definedName name="E12_2020">#REF!</definedName>
    <definedName name="E13_2020">#REF!</definedName>
    <definedName name="E14_2020">#REF!</definedName>
    <definedName name="E15_2020">#REF!</definedName>
    <definedName name="E16_2020">#REF!</definedName>
    <definedName name="E2_2020">#REF!</definedName>
    <definedName name="E3_2020">#REF!</definedName>
    <definedName name="E4_2020">#REF!</definedName>
    <definedName name="E5_2020">#REF!</definedName>
    <definedName name="E6_2020">#REF!</definedName>
    <definedName name="E7_2020">#REF!</definedName>
    <definedName name="E8_2020">#REF!</definedName>
    <definedName name="E9_2020">#REF!</definedName>
    <definedName name="EA">#REF!</definedName>
    <definedName name="Eadm">#REF!</definedName>
    <definedName name="eadmi">[45]Qni!#REF!</definedName>
    <definedName name="EB">#REF!</definedName>
    <definedName name="EC">#REF!</definedName>
    <definedName name="Ech">#REF!</definedName>
    <definedName name="ech_AA">#REF!</definedName>
    <definedName name="ech_AACH">#REF!</definedName>
    <definedName name="ech_AITA">#REF!</definedName>
    <definedName name="ech_AITB">#REF!</definedName>
    <definedName name="ech_AITBN">#REF!</definedName>
    <definedName name="ech_AITBO">#REF!</definedName>
    <definedName name="ech_AM">#REF!</definedName>
    <definedName name="ech_Aqbb">#REF!</definedName>
    <definedName name="ech_AY">#REF!</definedName>
    <definedName name="ech_Bolal">#REF!</definedName>
    <definedName name="ech_Bolale">#REF!</definedName>
    <definedName name="Ech_Bomln">#REF!</definedName>
    <definedName name="Ech_Bomlne">#REF!</definedName>
    <definedName name="ech_f_a">#REF!</definedName>
    <definedName name="ech_far">#REF!</definedName>
    <definedName name="ech_kh">#REF!</definedName>
    <definedName name="ech_mas">#REF!</definedName>
    <definedName name="ech_moh">[12]Recappe_Mohamadi!$AN$8:$AN$64</definedName>
    <definedName name="ech_qr">#REF!</definedName>
    <definedName name="ech_réh">#REF!</definedName>
    <definedName name="ech_TAR">#REF!</definedName>
    <definedName name="ech_tin">#REF!</definedName>
    <definedName name="ECHE">#REF!</definedName>
    <definedName name="Echelle_AGC_ml">#REF!</definedName>
    <definedName name="Echelle_AGF_ml">#REF!</definedName>
    <definedName name="echellon">#REF!</definedName>
    <definedName name="Echelons">#REF!</definedName>
    <definedName name="Echl">#REF!</definedName>
    <definedName name="echn">'[19]Recappe-TOT'!$AN$8:$AN$12</definedName>
    <definedName name="echn1">#REF!</definedName>
    <definedName name="echn2">#REF!</definedName>
    <definedName name="echnn">'[19]Recappe-in site'!$AN$8:$AN$18</definedName>
    <definedName name="echnnn">'[19]Recappe-hors-site'!$AN$8:$AN$17</definedName>
    <definedName name="Eclairage_extérieure">#REF!</definedName>
    <definedName name="éclairage_int_station">#REF!</definedName>
    <definedName name="Eclairage_intérieur">#REF!</definedName>
    <definedName name="ECOLE_11_JANVIER">#REF!</definedName>
    <definedName name="EDI">#REF!</definedName>
    <definedName name="EDIESTIM">#REF!</definedName>
    <definedName name="ee">#REF!</definedName>
    <definedName name="eee">[27]CD!$O$19</definedName>
    <definedName name="EEEE">#REF!</definedName>
    <definedName name="eeeee">[42]Z.Fnche!#REF!</definedName>
    <definedName name="eeeeee">#REF!</definedName>
    <definedName name="eeeeeee">#REF!</definedName>
    <definedName name="eeeeeeee">#REF!</definedName>
    <definedName name="EEEEEEEEE">#REF!</definedName>
    <definedName name="eeeeeeeeee">#REF!</definedName>
    <definedName name="eeeeeeeeeeeeeeee">#REF!</definedName>
    <definedName name="eerr">#REF!</definedName>
    <definedName name="EF">#REF!</definedName>
    <definedName name="Elec">'[67]BpElecEnnasr-Géneral'!$BS$6:$BS$99</definedName>
    <definedName name="electr">'[67]BpElecEnnasr-Géneral'!$CK$6:$CK$99</definedName>
    <definedName name="electricité">'[67]BpElecEnnasr-Géneral'!$BI$6:$BI$99</definedName>
    <definedName name="Electrode">#REF!</definedName>
    <definedName name="électrode">#REF!</definedName>
    <definedName name="Embase_IPN">#REF!</definedName>
    <definedName name="emissprof">#REF!</definedName>
    <definedName name="en">#REF!</definedName>
    <definedName name="EnBA">#REF!</definedName>
    <definedName name="Enduit_bitumineux">#REF!</definedName>
    <definedName name="Enduit_étanche">#REF!</definedName>
    <definedName name="Enduit_étanche_3_cm">#REF!</definedName>
    <definedName name="Enduit_exterieur">#REF!</definedName>
    <definedName name="Enduit_extérieur">#REF!</definedName>
    <definedName name="Enduit_hydraulique_Sous_dalle">#REF!</definedName>
    <definedName name="Enduit_interieur">#REF!</definedName>
    <definedName name="Enduite_couche_0_5">#REF!</definedName>
    <definedName name="enrichissement_ciment">#REF!</definedName>
    <definedName name="Ens">#REF!</definedName>
    <definedName name="Enseigne_ONEP">#REF!</definedName>
    <definedName name="enss">[45]Qni!#REF!</definedName>
    <definedName name="Enter">'[13]Macro-Long'!$A$12:$B$53</definedName>
    <definedName name="ENTREE1">'[13]Macro-press'!$A$16:$C$39</definedName>
    <definedName name="ep">#REF!</definedName>
    <definedName name="ép">#REF!</definedName>
    <definedName name="Ep.corpschaussee">[68]donnees!$N$2</definedName>
    <definedName name="ep.ouv">#REF!</definedName>
    <definedName name="ép_accrot">#REF!</definedName>
    <definedName name="ép_accrot_4">"$#REF !.$#REF !$#REF !"</definedName>
    <definedName name="ép_accrot1">#REF!</definedName>
    <definedName name="ép_canniveau">#REF!</definedName>
    <definedName name="ép_canniveau_2">'[69]Réservoir 250m3'!#REF!</definedName>
    <definedName name="ép_canniveau_2_4">#N/A</definedName>
    <definedName name="ép_canniveau_4">"$#REF !.$#REF !$#REF !"</definedName>
    <definedName name="ép_canniveau150">#REF!</definedName>
    <definedName name="ép_canniveau300">#REF!</definedName>
    <definedName name="ép_Chicane">#REF!</definedName>
    <definedName name="ép_coupole">#REF!</definedName>
    <definedName name="ép_coupole_4">"$#REF !.$#REF !$#REF !"</definedName>
    <definedName name="ép_coupole150">#REF!</definedName>
    <definedName name="ép_coupole300">#REF!</definedName>
    <definedName name="ép_lanterne">#REF!</definedName>
    <definedName name="ép_lanterne_4">"$#REF !.$#REF !$#REF !"</definedName>
    <definedName name="ép_lanterne150">#REF!</definedName>
    <definedName name="ép_lanterne2">#REF!</definedName>
    <definedName name="ép_lanterne300">#REF!</definedName>
    <definedName name="ép_paroi_jav">'[69]Réservoir 250m3'!#REF!</definedName>
    <definedName name="ép_paroi_jav_4">#N/A</definedName>
    <definedName name="ép_paroi_vanne">#REF!</definedName>
    <definedName name="ép_paroi_vanne_4">"$#REF !.$#REF !$#REF !"</definedName>
    <definedName name="ép_paroi_vanne150">#REF!</definedName>
    <definedName name="ép_paroi_vanne300">#REF!</definedName>
    <definedName name="ép_parois">#REF!</definedName>
    <definedName name="ép_parois_4">"$#REF !.$#REF !$#REF !"</definedName>
    <definedName name="ép_parois1">#REF!</definedName>
    <definedName name="ép_radier">#REF!</definedName>
    <definedName name="ép_radier_4">"$#REF !.$#REF !$#REF !"</definedName>
    <definedName name="ép_radier1">#REF!</definedName>
    <definedName name="ép_radier150">#REF!</definedName>
    <definedName name="ép_radier300">#REF!</definedName>
    <definedName name="ép_tour">#REF!</definedName>
    <definedName name="ép_tour_4">"$#REF !.$#REF !$#REF !"</definedName>
    <definedName name="ép_tour150">#REF!</definedName>
    <definedName name="ép_tour300">#REF!</definedName>
    <definedName name="ép_vide2">#REF!</definedName>
    <definedName name="ép_voile">#REF!</definedName>
    <definedName name="ép_voile_4">"$#REF !.$#REF !$#REF !"</definedName>
    <definedName name="ép_voile1">#REF!</definedName>
    <definedName name="ép_voile1_4">"$#REF !.$#REF !$#REF !"</definedName>
    <definedName name="ép1">#REF!</definedName>
    <definedName name="ép1_4">"$#REF !.$#REF !$#REF !"</definedName>
    <definedName name="ép2">#REF!</definedName>
    <definedName name="ép2_4">#N/A</definedName>
    <definedName name="Epai_Dalle_de">#REF!</definedName>
    <definedName name="Epaiss_pui">[25]Calcul!$D$39</definedName>
    <definedName name="Epaisseur">'[3]Macro-Epaisseur'!$A$1</definedName>
    <definedName name="Epaisseur_conduite">'[53]Macro-Epaisseur'!$A$1</definedName>
    <definedName name="epaisseurPaillasse">#REF!</definedName>
    <definedName name="epbx">#REF!</definedName>
    <definedName name="epp">#REF!</definedName>
    <definedName name="eprof">#REF!</definedName>
    <definedName name="equi">#REF!</definedName>
    <definedName name="er">#REF!</definedName>
    <definedName name="ES">#REF!</definedName>
    <definedName name="ES1_2020">#REF!</definedName>
    <definedName name="ES2_2020">#REF!</definedName>
    <definedName name="ES3_2020">#REF!</definedName>
    <definedName name="ES4_2020">#REF!</definedName>
    <definedName name="ESC1_2020">#REF!</definedName>
    <definedName name="ESC2_2020">#REF!</definedName>
    <definedName name="ESC3_2020">#REF!</definedName>
    <definedName name="essai">#REF!</definedName>
    <definedName name="Essai_etancheité">#REF!</definedName>
    <definedName name="ESTIM">#REF!</definedName>
    <definedName name="etag1">#REF!</definedName>
    <definedName name="etag2">#REF!</definedName>
    <definedName name="etag3">#REF!</definedName>
    <definedName name="etag4">#REF!</definedName>
    <definedName name="etag5">#REF!</definedName>
    <definedName name="etag6">#REF!</definedName>
    <definedName name="etag7">#REF!</definedName>
    <definedName name="etancheité">#REF!</definedName>
    <definedName name="Etanchéité">#REF!</definedName>
    <definedName name="Etanchéité_coupole">#REF!</definedName>
    <definedName name="Etancheité_couverture">#REF!</definedName>
    <definedName name="Etude_d_exécution">#REF!</definedName>
    <definedName name="Etude_execution">#REF!</definedName>
    <definedName name="ev">'[14]Macro-Long'!$A$12:$B$53</definedName>
    <definedName name="Evac1">#REF!</definedName>
    <definedName name="evac2">#REF!</definedName>
    <definedName name="Evacuation_Terres">#REF!</definedName>
    <definedName name="evi">#REF!</definedName>
    <definedName name="Evier_cuisine_gré">#REF!</definedName>
    <definedName name="Excel_BuiltIn__FilterDatabase_2">#REF!</definedName>
    <definedName name="Excel_BuiltIn__FilterDatabase_3">#REF!</definedName>
    <definedName name="Excel_BuiltIn_Criteria">"$#REF !.#REF !#REF !"</definedName>
    <definedName name="Excel_BuiltIn_Criteria_1">"$#REF !.#REF !#REF !"</definedName>
    <definedName name="Excel_BuiltIn_Database">"$#REF !.$A$50:$O$142"</definedName>
    <definedName name="Excel_BuiltIn_Database_1">"$#REF !.$A$63:$O$176"</definedName>
    <definedName name="Excel_BuiltIn_Print_Area_1">#REF!</definedName>
    <definedName name="exploit">#REF!</definedName>
    <definedName name="Extincteur_10">#REF!</definedName>
    <definedName name="_xlnm.Extract">#REF!</definedName>
    <definedName name="ezfz">#REF!</definedName>
    <definedName name="F">#REF!</definedName>
    <definedName name="F.1.1">#REF!</definedName>
    <definedName name="F.1.2">#REF!</definedName>
    <definedName name="F.1.3">#REF!</definedName>
    <definedName name="F.2">#REF!</definedName>
    <definedName name="F__">#REF!</definedName>
    <definedName name="F1_">#REF!</definedName>
    <definedName name="Fc">#REF!</definedName>
    <definedName name="Fc1_">#REF!</definedName>
    <definedName name="fdfdg">#REF!</definedName>
    <definedName name="FDFFD">#REF!</definedName>
    <definedName name="fdg">'[36]Macro-Dexterne'!$A$1</definedName>
    <definedName name="FDGFDG">#REF!</definedName>
    <definedName name="FDS">'[6]Macro-Epaisseur'!$A$1</definedName>
    <definedName name="FDSQA">'[70]Macro-Epaisseur'!$A$1</definedName>
    <definedName name="FEFD">#REF!</definedName>
    <definedName name="fenerg">#REF!</definedName>
    <definedName name="fenêtre_0.75_1.30">#REF!</definedName>
    <definedName name="Fenêtre_0.75x0.75">#REF!</definedName>
    <definedName name="Fenêtre_1.0x1.25">#REF!</definedName>
    <definedName name="Fenêtre_2.1x1.25">#REF!</definedName>
    <definedName name="ff">#N/A</definedName>
    <definedName name="fff">'[28]Macro-cons'!$A$1</definedName>
    <definedName name="FFFF">#REF!</definedName>
    <definedName name="fffff">#N/A</definedName>
    <definedName name="fffffff">#REF!</definedName>
    <definedName name="FG">#REF!</definedName>
    <definedName name="FGFDD">#REF!</definedName>
    <definedName name="FGFDFGG">#REF!</definedName>
    <definedName name="FGFDGFDGDF">#REF!</definedName>
    <definedName name="FGFDGFGFD">#REF!</definedName>
    <definedName name="FGFFDGDF">#REF!</definedName>
    <definedName name="FGFFGFG">#REF!</definedName>
    <definedName name="fgfg">#REF!</definedName>
    <definedName name="FGFGFDGDF">#REF!</definedName>
    <definedName name="FGFGFF">#REF!</definedName>
    <definedName name="FGFGFGF">#REF!</definedName>
    <definedName name="FGFGFGFFGFD">#REF!</definedName>
    <definedName name="fgh">'[6]Macro-Diam-interne'!$A$1</definedName>
    <definedName name="FGHFGDFGF">#REF!</definedName>
    <definedName name="FGRSE">#REF!</definedName>
    <definedName name="Fléche_coupole">#REF!</definedName>
    <definedName name="fonction">#REF!</definedName>
    <definedName name="fonction_bis">'[43]CD LD FIN'!$C$189:$C$193,'[43]CD LD FIN'!$C$200:$C$203,'[43]CD LD FIN'!#REF!,'[43]CD LD FIN'!#REF!</definedName>
    <definedName name="_xlnm.Recorder">#REF!</definedName>
    <definedName name="FOR">'[29]hors site'!#REF!</definedName>
    <definedName name="Forme_pente">#REF!</definedName>
    <definedName name="FORMULE">#REF!</definedName>
    <definedName name="Fosse_septique_filtre">#REF!</definedName>
    <definedName name="fouille">#REF!</definedName>
    <definedName name="Fourreau_100">#REF!</definedName>
    <definedName name="Fourreau_150">#REF!</definedName>
    <definedName name="Fourreau_200">#REF!</definedName>
    <definedName name="Fourreau_60">#REF!</definedName>
    <definedName name="Fourreau_80">#REF!</definedName>
    <definedName name="Foyer_etanche">#REF!</definedName>
    <definedName name="Foyer_simple">#REF!</definedName>
    <definedName name="fp">#REF!</definedName>
    <definedName name="fpers">#REF!</definedName>
    <definedName name="fpers.">#REF!</definedName>
    <definedName name="fpp">#REF!</definedName>
    <definedName name="FR">#REF!</definedName>
    <definedName name="frais_CD_par_12h">#REF!</definedName>
    <definedName name="FRGT">#REF!</definedName>
    <definedName name="FSDDSFSDFDS">#REF!</definedName>
    <definedName name="Fût_200">#REF!</definedName>
    <definedName name="G">#REF!</definedName>
    <definedName name="G.OPort">#REF!</definedName>
    <definedName name="gaqgqhfq">#REF!</definedName>
    <definedName name="Garantie_décinale_GC">#REF!</definedName>
    <definedName name="Garantie_décinale_Tout">#REF!</definedName>
    <definedName name="Gargouille">#REF!</definedName>
    <definedName name="Gazon">#REF!</definedName>
    <definedName name="GB">#REF!</definedName>
    <definedName name="GCCORR">'[70]Macro-Dexterne'!$A$1</definedName>
    <definedName name="gd">[9]Recap!$L:$L</definedName>
    <definedName name="gdfsfs">'[3]Macro-Long'!$A$1</definedName>
    <definedName name="gdr">[71]Recap!$L$8:$L$8</definedName>
    <definedName name="GFDGGDF">#REF!</definedName>
    <definedName name="GFE">#REF!</definedName>
    <definedName name="GFGFGFG">#REF!</definedName>
    <definedName name="gfjd">#REF!</definedName>
    <definedName name="gfr">'[7]Macro-press'!$A$16:$C$39</definedName>
    <definedName name="GG">#REF!</definedName>
    <definedName name="GGFD">#REF!</definedName>
    <definedName name="GGGG">#REF!</definedName>
    <definedName name="ggggg">#REF!</definedName>
    <definedName name="GGGGGG">#REF!</definedName>
    <definedName name="GHGHJG">#REF!</definedName>
    <definedName name="GHJ">'[72]GC 150m3 MGHASSINE'!$J$14</definedName>
    <definedName name="GHT">#REF!</definedName>
    <definedName name="GJGHJGH">#REF!</definedName>
    <definedName name="gkgk">#REF!</definedName>
    <definedName name="GO">#REF!</definedName>
    <definedName name="goaziz">#REF!</definedName>
    <definedName name="gou">#REF!</definedName>
    <definedName name="goud">'[19]Recappe-TOT'!$L$8:$L$11</definedName>
    <definedName name="Goud_réha">#REF!</definedName>
    <definedName name="Goudr">#REF!</definedName>
    <definedName name="Goudr_AA">#REF!</definedName>
    <definedName name="Goudr_AACH">#REF!</definedName>
    <definedName name="Goudr_AITA">#REF!</definedName>
    <definedName name="Goudr_AITB">#REF!</definedName>
    <definedName name="Goudr_AITBN">#REF!</definedName>
    <definedName name="Goudr_AITBO">#REF!</definedName>
    <definedName name="Goudr_AM">#REF!</definedName>
    <definedName name="Goudr_Aqbb">#REF!</definedName>
    <definedName name="Goudr_AY">#REF!</definedName>
    <definedName name="Goudr_Bal">#REF!</definedName>
    <definedName name="Goudr_Bolmne">#REF!</definedName>
    <definedName name="Goudr_Bomln">#REF!</definedName>
    <definedName name="goudr_far">#REF!</definedName>
    <definedName name="Goudr_kh">#REF!</definedName>
    <definedName name="Goudr_Mas">#REF!</definedName>
    <definedName name="goudr_moh">[12]Recappe_Mohamadi!$L$8:$L$64</definedName>
    <definedName name="goudr_qr">#REF!</definedName>
    <definedName name="Goudr_TAR">#REF!</definedName>
    <definedName name="Goudr_tin">#REF!</definedName>
    <definedName name="Goudre">#REF!</definedName>
    <definedName name="goudron">#REF!</definedName>
    <definedName name="gp">#REF!</definedName>
    <definedName name="gpp">#REF!</definedName>
    <definedName name="gros">#N/A</definedName>
    <definedName name="GT">#REF!</definedName>
    <definedName name="gtggs">#REF!</definedName>
    <definedName name="GTHGF">#REF!</definedName>
    <definedName name="h">#REF!</definedName>
    <definedName name="h_1">'[33]calcul_P.T'!#REF!</definedName>
    <definedName name="h_1étage">#REF!</definedName>
    <definedName name="h_2">'[33]calcul_P.T'!#REF!</definedName>
    <definedName name="H_acces">#REF!</definedName>
    <definedName name="H_acces2">#REF!</definedName>
    <definedName name="H_accrot">#REF!</definedName>
    <definedName name="H_accrot_jav">'[69]Réservoir 250m3'!#REF!</definedName>
    <definedName name="H_accrot_jav_4">#N/A</definedName>
    <definedName name="H_accrot_vanne">#REF!</definedName>
    <definedName name="H_accrot_vanne_4">"$#REF !.$#REF !$#REF !"</definedName>
    <definedName name="H_accrot_vanne150">#REF!</definedName>
    <definedName name="H_accrot_vanne300">#REF!</definedName>
    <definedName name="H_accrot1">#REF!</definedName>
    <definedName name="H_accrot2">#REF!</definedName>
    <definedName name="H_accrot2_4">#N/A</definedName>
    <definedName name="H_accrotère">#REF!</definedName>
    <definedName name="H_accrotère_4">"$#REF !.$#REF !$#REF !"</definedName>
    <definedName name="H_accrotère150">#REF!</definedName>
    <definedName name="H_accrotère300">#REF!</definedName>
    <definedName name="H_BA_forage">#REF!</definedName>
    <definedName name="H_BA_forage_4">"$#REF !.$#REF !$#REF !"</definedName>
    <definedName name="H_BA_forage1">#REF!</definedName>
    <definedName name="H_canniveau">#REF!</definedName>
    <definedName name="H_canniveau_2">'[69]Réservoir 250m3'!#REF!</definedName>
    <definedName name="H_canniveau_2_4">#N/A</definedName>
    <definedName name="H_canniveau_4">"$#REF !.$#REF !$#REF !"</definedName>
    <definedName name="H_canniveau150">#REF!</definedName>
    <definedName name="H_canniveau300">#REF!</definedName>
    <definedName name="H_ch_jav">'[69]Réservoir 250m3'!#REF!</definedName>
    <definedName name="H_ch_jav_4">#N/A</definedName>
    <definedName name="H_ch_sup">#REF!</definedName>
    <definedName name="H_ch_sup_4">"$#REF !.$#REF !$#REF !"</definedName>
    <definedName name="H_ch_sup150">#REF!</definedName>
    <definedName name="H_ch_sup300">#REF!</definedName>
    <definedName name="H_ch_vanne">#REF!</definedName>
    <definedName name="H_ch_vanne_4">"$#REF !.$#REF !$#REF !"</definedName>
    <definedName name="H_ch_vanne150">#REF!</definedName>
    <definedName name="H_ch_vanne300">#REF!</definedName>
    <definedName name="H_chain">#REF!</definedName>
    <definedName name="H_chain_4">"$#REF !.$#REF !$#REF !"</definedName>
    <definedName name="H_chainage">#REF!</definedName>
    <definedName name="H_chainage_4">"$#REF !.$#REF !$#REF !"</definedName>
    <definedName name="H_chainage1">#REF!</definedName>
    <definedName name="H_chicane">#REF!</definedName>
    <definedName name="H_dép">#REF!</definedName>
    <definedName name="H_dép2">#REF!</definedName>
    <definedName name="H_dép2_4">#N/A</definedName>
    <definedName name="H_départ">#REF!</definedName>
    <definedName name="H_départ_4">"$#REF !.$#REF !$#REF !"</definedName>
    <definedName name="H_départ150">#REF!</definedName>
    <definedName name="H_départ300">#REF!</definedName>
    <definedName name="h_élév">#REF!</definedName>
    <definedName name="H_escalier">#REF!</definedName>
    <definedName name="H_escalier_4">"$#REF !.$#REF !$#REF !"</definedName>
    <definedName name="H_escalier1">#REF!</definedName>
    <definedName name="H_ext_lantern">#REF!</definedName>
    <definedName name="H_ext_lantern_4">"$#REF !.$#REF !$#REF !"</definedName>
    <definedName name="H_ext_lantern150">#REF!</definedName>
    <definedName name="H_ext_lantern300">#REF!</definedName>
    <definedName name="H_flinkote">#REF!</definedName>
    <definedName name="H_flinkote150">#REF!</definedName>
    <definedName name="H_javel">#REF!</definedName>
    <definedName name="H_javel_4">"$#REF !.$#REF !$#REF !"</definedName>
    <definedName name="H_javellisation">#REF!</definedName>
    <definedName name="H_L_talon">#REF!</definedName>
    <definedName name="H_L_talon_4">"$#REF !.$#REF !$#REF !"</definedName>
    <definedName name="H_L_talon150">#REF!</definedName>
    <definedName name="H_L_talon300">#REF!</definedName>
    <definedName name="H_lantern">#REF!</definedName>
    <definedName name="H_lantern_4">"$#REF !.$#REF !$#REF !"</definedName>
    <definedName name="H_lantern150">#REF!</definedName>
    <definedName name="H_lantern300">#REF!</definedName>
    <definedName name="H_lanterne">#REF!</definedName>
    <definedName name="H_lanterne2">#REF!</definedName>
    <definedName name="H_lanterne2_4">#N/A</definedName>
    <definedName name="h_muret">'[33]calcul_P.T'!#REF!</definedName>
    <definedName name="h_par_j">#REF!</definedName>
    <definedName name="h_par_j_bis">'[43]CD LD FIN'!$C$106</definedName>
    <definedName name="H_pomp">#REF!</definedName>
    <definedName name="H_pomp_4">"$#REF !.$#REF !$#REF !"</definedName>
    <definedName name="H_pomp1">#REF!</definedName>
    <definedName name="H_reprise">#REF!</definedName>
    <definedName name="H_semelle">#REF!</definedName>
    <definedName name="H_semelle_4">"$#REF !.$#REF !$#REF !"</definedName>
    <definedName name="H_semelle1">#REF!</definedName>
    <definedName name="H_semelle1_4">"$#REF !.$#REF !$#REF !"</definedName>
    <definedName name="H_talus">#REF!</definedName>
    <definedName name="H_talus2">#REF!</definedName>
    <definedName name="H_talus2_4">#N/A</definedName>
    <definedName name="H_tour">#REF!</definedName>
    <definedName name="H_tour_4">"$#REF !.$#REF !$#REF !"</definedName>
    <definedName name="H_tour150">#REF!</definedName>
    <definedName name="H_tour300">#REF!</definedName>
    <definedName name="H_voile">#REF!</definedName>
    <definedName name="H_voile_vh_vanne">#REF!</definedName>
    <definedName name="H_voile1">#REF!</definedName>
    <definedName name="h_voiles">'[33]calcul_P.T'!#REF!</definedName>
    <definedName name="H1_talus">#REF!</definedName>
    <definedName name="H1_talus150">#REF!</definedName>
    <definedName name="H2_">#REF!</definedName>
    <definedName name="H2_Talus">#REF!</definedName>
    <definedName name="H2_Talus150">#REF!</definedName>
    <definedName name="ha">#REF!</definedName>
    <definedName name="haa">[45]Qni!$D$1</definedName>
    <definedName name="HAHA">#REF!</definedName>
    <definedName name="hamame">[45]Qni!#REF!</definedName>
    <definedName name="hammam">#REF!</definedName>
    <definedName name="hampe_drapeau">#REF!</definedName>
    <definedName name="Hardy_Cross">'[53]Macro-Hardy-Cross'!$A$1</definedName>
    <definedName name="Hauteur_d_eau">#REF!</definedName>
    <definedName name="Hauteur_des_bassins_2">#REF!</definedName>
    <definedName name="Hauteur_lanterneau">#REF!</definedName>
    <definedName name="Hauteur_talus">#REF!</definedName>
    <definedName name="Hauteur_talus_4">"$#REF !.$#REF !$#REF !"</definedName>
    <definedName name="Hauteur_talus300">#REF!</definedName>
    <definedName name="HCmixte">#REF!</definedName>
    <definedName name="HCst">#REF!</definedName>
    <definedName name="HD">#REF!</definedName>
    <definedName name="HDFG">'[31]Macro-Long'!$A$12:$B$53</definedName>
    <definedName name="hdhdhdgdd">#REF!</definedName>
    <definedName name="HE">#REF!</definedName>
    <definedName name="hee">[45]Qni!#REF!</definedName>
    <definedName name="HEn">#REF!</definedName>
    <definedName name="HEnBA">#REF!</definedName>
    <definedName name="Henterré">#REF!</definedName>
    <definedName name="Herrissonage">#REF!</definedName>
    <definedName name="Herrissonnage">#REF!</definedName>
    <definedName name="HES">#REF!</definedName>
    <definedName name="HG">#REF!</definedName>
    <definedName name="HGE">'[73]Macro-Long'!$A$12:$B$53</definedName>
    <definedName name="HGJGHJHG">#REF!</definedName>
    <definedName name="HGT">#REF!</definedName>
    <definedName name="HH">[74]AN3!$H$6</definedName>
    <definedName name="HHHFGH">#REF!</definedName>
    <definedName name="HHHHH">#REF!</definedName>
    <definedName name="HHJGHJ">#REF!</definedName>
    <definedName name="HI2ind">#REF!</definedName>
    <definedName name="HJHH">#REF!</definedName>
    <definedName name="HJHHH">#REF!</definedName>
    <definedName name="HJHHHJH">#REF!</definedName>
    <definedName name="HJHHJ">#REF!</definedName>
    <definedName name="HJHHJH">#REF!</definedName>
    <definedName name="HJHHJHJ">#REF!</definedName>
    <definedName name="HJHHJHJH">#REF!</definedName>
    <definedName name="HJHJHH">#REF!</definedName>
    <definedName name="HJHJHHJH">#REF!</definedName>
    <definedName name="HJHJHJH">#REF!</definedName>
    <definedName name="HLPo">#REF!</definedName>
    <definedName name="HmoyR">#REF!</definedName>
    <definedName name="HmoyR150">#REF!</definedName>
    <definedName name="horizon">#REF!</definedName>
    <definedName name="hot">#REF!</definedName>
    <definedName name="hotel_CD_par_24_h">#REF!</definedName>
    <definedName name="Hp">#REF!</definedName>
    <definedName name="hpp">#REF!</definedName>
    <definedName name="hpt_1">#REF!</definedName>
    <definedName name="hpt_2">#REF!</definedName>
    <definedName name="hr">#REF!</definedName>
    <definedName name="hr_1">'[33]calcul_P.T'!#REF!</definedName>
    <definedName name="hr_2">'[33]calcul_P.T'!#REF!</definedName>
    <definedName name="HRPr">#REF!</definedName>
    <definedName name="Hs">[25]Calcul!$D$5</definedName>
    <definedName name="HSP">#REF!</definedName>
    <definedName name="HSPc">#REF!</definedName>
    <definedName name="HSPh">#REF!</definedName>
    <definedName name="HSPv">#REF!</definedName>
    <definedName name="hta">#REF!</definedName>
    <definedName name="htf">#REF!</definedName>
    <definedName name="Hublot_etanche_L6">#REF!</definedName>
    <definedName name="hydo500m3">'[23] Codes GPR &amp; PEQ'!$B$60:$L$125</definedName>
    <definedName name="I">#REF!</definedName>
    <definedName name="I2ind">#REF!</definedName>
    <definedName name="iaff">#REF!</definedName>
    <definedName name="ICONDTE">#REF!</definedName>
    <definedName name="IE_CD_par_24h">#REF!</definedName>
    <definedName name="Ieq">[32]!Ieq</definedName>
    <definedName name="ii">#REF!</definedName>
    <definedName name="III">#REF!</definedName>
    <definedName name="iijj">#REF!</definedName>
    <definedName name="IJHKJH">#REF!</definedName>
    <definedName name="IM1_2020">#REF!</definedName>
    <definedName name="IM10_2020">#REF!</definedName>
    <definedName name="IM11_2020">#REF!</definedName>
    <definedName name="IM12_2020">#REF!</definedName>
    <definedName name="IM13_2020">#REF!</definedName>
    <definedName name="IM14_2020">#REF!</definedName>
    <definedName name="IM15_2020">#REF!</definedName>
    <definedName name="IM16_2020">#REF!</definedName>
    <definedName name="IM17_2020">#REF!</definedName>
    <definedName name="IM18_2020">#REF!</definedName>
    <definedName name="IM19_2020">#REF!</definedName>
    <definedName name="IM2_2020">#REF!</definedName>
    <definedName name="IM20_2020">#REF!</definedName>
    <definedName name="IM21_2020">#REF!</definedName>
    <definedName name="IM22_2020">#REF!</definedName>
    <definedName name="IM23_2020">#REF!</definedName>
    <definedName name="IM24_2020">#REF!</definedName>
    <definedName name="IM25_2020">#REF!</definedName>
    <definedName name="IM26_2020">#REF!</definedName>
    <definedName name="IM3_2020">#REF!</definedName>
    <definedName name="IM4_2020">#REF!</definedName>
    <definedName name="IM40_2020">#REF!</definedName>
    <definedName name="IM5_2020">#REF!</definedName>
    <definedName name="IM6_2020">#REF!</definedName>
    <definedName name="IM7_2020">#REF!</definedName>
    <definedName name="IM8_2020">#REF!</definedName>
    <definedName name="IM9_2020">#REF!</definedName>
    <definedName name="IMM">#REF!</definedName>
    <definedName name="_xlnm.Print_Titles" localSheetId="1">'ATT AAAAA'!$4:$6</definedName>
    <definedName name="_xlnm.Print_Titles" localSheetId="3">'ATT BBBBB'!$4:$6</definedName>
    <definedName name="_xlnm.Print_Titles" localSheetId="5">'ATT CCCCC'!$4:$6</definedName>
    <definedName name="_xlnm.Print_Titles" localSheetId="6">'ATT RECAP'!$4:$6</definedName>
    <definedName name="_xlnm.Print_Titles" localSheetId="0">'LC AAAAA'!$5:$7</definedName>
    <definedName name="_xlnm.Print_Titles">'[75]Estim(APS) (V1):Estim(APD) (V1)'!$1:$11</definedName>
    <definedName name="Incendie60">#REF!</definedName>
    <definedName name="Indem_Expat_LD">#REF!</definedName>
    <definedName name="Industrielle__m3_j">#REF!</definedName>
    <definedName name="Installation">#REF!</definedName>
    <definedName name="Installation_chantier">#REF!</definedName>
    <definedName name="Installation_elecrique">#REF!</definedName>
    <definedName name="Installation_plomperie">#REF!</definedName>
    <definedName name="int">#REF!</definedName>
    <definedName name="IOIU">#REF!</definedName>
    <definedName name="IPN_appareil">#REF!</definedName>
    <definedName name="IPN_ml">#REF!</definedName>
    <definedName name="Isolation_et_joint_anti_vibration_sous_socle">#REF!</definedName>
    <definedName name="j_par_mois">#REF!</definedName>
    <definedName name="j_par_mois_bis">'[43]CD LD FIN'!$C$107</definedName>
    <definedName name="j_par_mois_LD">[54]MO!$C$6</definedName>
    <definedName name="jam">#REF!</definedName>
    <definedName name="JD_100">#REF!</definedName>
    <definedName name="JD_125">#REF!</definedName>
    <definedName name="JD_150">#REF!</definedName>
    <definedName name="JD_200">#REF!</definedName>
    <definedName name="JD_40">#REF!</definedName>
    <definedName name="JD_60">#REF!</definedName>
    <definedName name="JD_80">#REF!</definedName>
    <definedName name="JDHDHDH">#REF!</definedName>
    <definedName name="jg_100">#REF!</definedName>
    <definedName name="jg_125">#REF!</definedName>
    <definedName name="jg_140">#REF!</definedName>
    <definedName name="jg_200">#REF!</definedName>
    <definedName name="jg_225">#REF!</definedName>
    <definedName name="jg_250">#REF!</definedName>
    <definedName name="jg_300">#REF!</definedName>
    <definedName name="jg_400">#REF!</definedName>
    <definedName name="jg_60">#REF!</definedName>
    <definedName name="jg_80">#REF!</definedName>
    <definedName name="JGHGH">#REF!</definedName>
    <definedName name="JHHHJH">#REF!</definedName>
    <definedName name="jj">#REF!</definedName>
    <definedName name="JJJJJ">#REF!</definedName>
    <definedName name="JJJJJJJJJJJ">#REF!</definedName>
    <definedName name="JN">[76]Personnaliser!#REF!</definedName>
    <definedName name="jpp">#REF!</definedName>
    <definedName name="k">#REF!</definedName>
    <definedName name="k_s">#REF!</definedName>
    <definedName name="K_t____Eté">#REF!</definedName>
    <definedName name="K_t____Hiver">#REF!</definedName>
    <definedName name="K_t____Moyenne">#REF!</definedName>
    <definedName name="K_u">#REF!</definedName>
    <definedName name="ka">#REF!</definedName>
    <definedName name="KAEP">'[77]RECAP-EST-AEP'!#REF!</definedName>
    <definedName name="kamal">#REF!</definedName>
    <definedName name="Kbis">#REF!</definedName>
    <definedName name="khk">#REF!</definedName>
    <definedName name="KIRR">[78]IRRIGATION!#REF!</definedName>
    <definedName name="kj">#REF!</definedName>
    <definedName name="kji">'[72]GC 150m3 MGHASSINE'!$J$20</definedName>
    <definedName name="KK">#REF!</definedName>
    <definedName name="KLHJKHJ">#REF!</definedName>
    <definedName name="klm">'[6]Macro-press'!$A$16:$C$39</definedName>
    <definedName name="KLUXE">'[79]Débit instantané Pb'!$C$1</definedName>
    <definedName name="KOEF">[78]TELEFON!#REF!</definedName>
    <definedName name="KOEFASS">'[78]EU '!#REF!</definedName>
    <definedName name="KOEFI">'[78]Bassins d''infiltrations'!#REF!</definedName>
    <definedName name="KOEFTEL">[78]TELEFON!#REF!</definedName>
    <definedName name="KOEFU">'[78]EU '!#REF!</definedName>
    <definedName name="KOEFY">[78]Eclairage!#REF!</definedName>
    <definedName name="KOEFZ">'[78]HTA-BT'!#REF!</definedName>
    <definedName name="KPH">#REF!</definedName>
    <definedName name="kpp">#REF!</definedName>
    <definedName name="KRUG">#REF!</definedName>
    <definedName name="Ks">#REF!</definedName>
    <definedName name="KsCAO">#REF!</definedName>
    <definedName name="Kt">#REF!</definedName>
    <definedName name="KT___Eté">#REF!</definedName>
    <definedName name="KT___Hiver">#REF!</definedName>
    <definedName name="KT___Moyenne">#REF!</definedName>
    <definedName name="KTaH">#REF!</definedName>
    <definedName name="KTaM">#REF!</definedName>
    <definedName name="KTY">#REF!</definedName>
    <definedName name="L_">[8]classe1!#REF!</definedName>
    <definedName name="L_1">[25]Calcul!$D$42</definedName>
    <definedName name="L_2">[25]Calcul!$D$43</definedName>
    <definedName name="L_acrot">#REF!</definedName>
    <definedName name="l_berceau">'[33]calcul_P.T'!#REF!</definedName>
    <definedName name="L_chain">#REF!</definedName>
    <definedName name="L_chain_4">"$#REF !.$#REF !$#REF !"</definedName>
    <definedName name="L_decaissé">[25]Calcul!$D$40</definedName>
    <definedName name="L_fosse">'[33]calcul_P.T'!#REF!</definedName>
    <definedName name="L_muret">'[33]calcul_P.T'!#REF!</definedName>
    <definedName name="L_P_réha">#REF!</definedName>
    <definedName name="L_Pose">#REF!</definedName>
    <definedName name="L_talus">#REF!</definedName>
    <definedName name="L_talus2">#REF!</definedName>
    <definedName name="L_voiles">'[33]calcul_P.T'!#REF!</definedName>
    <definedName name="La_dép">#REF!</definedName>
    <definedName name="La_dép2">#REF!</definedName>
    <definedName name="la_fosse">'[33]calcul_P.T'!#REF!</definedName>
    <definedName name="La_muret">'[33]calcul_P.T'!#REF!</definedName>
    <definedName name="la_voiles">'[33]calcul_P.T'!#REF!</definedName>
    <definedName name="laca">#REF!</definedName>
    <definedName name="lacf">#REF!</definedName>
    <definedName name="lafa">#REF!</definedName>
    <definedName name="laff">#REF!</definedName>
    <definedName name="Lame_eau">'[58]Dimension INF PERC'!$L$15</definedName>
    <definedName name="lar_accrotère">#REF!</definedName>
    <definedName name="lar_accrotère_4">"$#REF !.$#REF !$#REF !"</definedName>
    <definedName name="lar_accrotère150">#REF!</definedName>
    <definedName name="lar_accrotère300">#REF!</definedName>
    <definedName name="Lar_ch_sup">#REF!</definedName>
    <definedName name="Lar_ch_sup_4">"$#REF !.$#REF !$#REF !"</definedName>
    <definedName name="Lar_ch_sup150">#REF!</definedName>
    <definedName name="Lar_ch_sup300">#REF!</definedName>
    <definedName name="Lar_javel">#REF!</definedName>
    <definedName name="Lar_javel_4">"$#REF !.$#REF !$#REF !"</definedName>
    <definedName name="Lar_javel1">#REF!</definedName>
    <definedName name="Lar_pomp">#REF!</definedName>
    <definedName name="Lar_pomp_4">"$#REF !.$#REF !$#REF !"</definedName>
    <definedName name="Lar_pomp1">#REF!</definedName>
    <definedName name="larg">#REF!</definedName>
    <definedName name="LARG.EXT">#REF!</definedName>
    <definedName name="LARG.INT">#REF!</definedName>
    <definedName name="larg_canniveau">#REF!</definedName>
    <definedName name="Larg_canniveau_2">'[69]Réservoir 250m3'!#REF!</definedName>
    <definedName name="Larg_canniveau_2_4">#N/A</definedName>
    <definedName name="larg_canniveau_4">"$#REF !.$#REF !$#REF !"</definedName>
    <definedName name="larg_canniveau150">#REF!</definedName>
    <definedName name="larg_canniveau300">#REF!</definedName>
    <definedName name="Larg_ch_jav">'[69]Réservoir 250m3'!#REF!</definedName>
    <definedName name="Larg_ch_jav_4">#N/A</definedName>
    <definedName name="Larg_ch_vanne">#REF!</definedName>
    <definedName name="Larg_ch_vanne_4">"$#REF !.$#REF !$#REF !"</definedName>
    <definedName name="Larg_ch_vanne150">#REF!</definedName>
    <definedName name="Larg_ch_vanne300">#REF!</definedName>
    <definedName name="Larg_chainage">#REF!</definedName>
    <definedName name="Larg_chainage_4">"$#REF !.$#REF !$#REF !"</definedName>
    <definedName name="larg_chainage_jav_reprise">#REF!</definedName>
    <definedName name="Larg_chainage1">#REF!</definedName>
    <definedName name="larg_chainage150">#REF!</definedName>
    <definedName name="larg_chainage300">#REF!</definedName>
    <definedName name="larg_chanage_jav">'[69]Réservoir 250m3'!#REF!</definedName>
    <definedName name="larg_chanage_jav_4">#N/A</definedName>
    <definedName name="larg_départ">#REF!</definedName>
    <definedName name="larg_départ_4">"$#REF !.$#REF !$#REF !"</definedName>
    <definedName name="larg_départ150">#REF!</definedName>
    <definedName name="larg_départ300">#REF!</definedName>
    <definedName name="larg_i">#REF!</definedName>
    <definedName name="Larg_javellisation">#REF!</definedName>
    <definedName name="larg_marche">#REF!</definedName>
    <definedName name="Larg_reprise">#REF!</definedName>
    <definedName name="Larg_semelle">#REF!</definedName>
    <definedName name="Larg_semelle_4">"$#REF !.$#REF !$#REF !"</definedName>
    <definedName name="Larg_semelle1">#REF!</definedName>
    <definedName name="larg1">#REF!</definedName>
    <definedName name="larg1_i">'[33]calcul_P.T'!#REF!</definedName>
    <definedName name="larg2">#REF!</definedName>
    <definedName name="larg2_i">'[33]calcul_P.T'!#REF!</definedName>
    <definedName name="larg3">#REF!</definedName>
    <definedName name="larg3_i">'[33]calcul_P.T'!#REF!</definedName>
    <definedName name="larg4">#REF!</definedName>
    <definedName name="larg4_i">#REF!</definedName>
    <definedName name="larg5">#REF!</definedName>
    <definedName name="larg5_i">#REF!</definedName>
    <definedName name="larg6">#REF!</definedName>
    <definedName name="larg6_i">#REF!</definedName>
    <definedName name="largb">#REF!</definedName>
    <definedName name="largc">#REF!</definedName>
    <definedName name="large">#REF!</definedName>
    <definedName name="Largeur">#REF!</definedName>
    <definedName name="largeur_à_la_crête">#REF!</definedName>
    <definedName name="largeur_à_la_crête_2">#REF!</definedName>
    <definedName name="largeur_à_Mi_hauteur_2">#REF!</definedName>
    <definedName name="largeur_au_fond_2">#REF!</definedName>
    <definedName name="Largeur_Talus">#REF!</definedName>
    <definedName name="Largeur_Talus_4">"$#REF !.$#REF !$#REF !"</definedName>
    <definedName name="Largeur_Talus300">#REF!</definedName>
    <definedName name="largex">#REF!</definedName>
    <definedName name="largp">#REF!</definedName>
    <definedName name="largpt_1">#REF!</definedName>
    <definedName name="largpt_2">#REF!</definedName>
    <definedName name="largpt_3">#REF!</definedName>
    <definedName name="largpt1_i">#REF!</definedName>
    <definedName name="largpt2_i">#REF!</definedName>
    <definedName name="largpt3_i">#REF!</definedName>
    <definedName name="Laurier">#REF!</definedName>
    <definedName name="lav">[59]Feuil3!$C$7</definedName>
    <definedName name="Lavabo_0.6x0.48">#REF!</definedName>
    <definedName name="lca">#REF!</definedName>
    <definedName name="lcf">#REF!</definedName>
    <definedName name="ldp">[9]Recap!$J:$J</definedName>
    <definedName name="leger">#REF!</definedName>
    <definedName name="Leq">[32]!Leq</definedName>
    <definedName name="lfa">#REF!</definedName>
    <definedName name="lff">#REF!</definedName>
    <definedName name="LG">#REF!</definedName>
    <definedName name="Lg_dép">#REF!</definedName>
    <definedName name="Lg_dép2">#REF!</definedName>
    <definedName name="Lg_javel">#REF!</definedName>
    <definedName name="Lg_javel_4">"$#REF !.$#REF !$#REF !"</definedName>
    <definedName name="Lg_javel1">#REF!</definedName>
    <definedName name="Lg_pomp">#REF!</definedName>
    <definedName name="Lg_pomp_4">"$#REF !.$#REF !$#REF !"</definedName>
    <definedName name="Lg_pomp1">#REF!</definedName>
    <definedName name="Liaison_radio">#REF!</definedName>
    <definedName name="LibelleDefPrix">[49]DefinitionPrix!$B$2:$B$3500</definedName>
    <definedName name="LibellePrix">#REF!</definedName>
    <definedName name="LibellePrix2">#REF!</definedName>
    <definedName name="Ligne_élétrique">#REF!</definedName>
    <definedName name="ligne_pilote">#REF!</definedName>
    <definedName name="linb">#REF!</definedName>
    <definedName name="LIQUIDATION">#N/A</definedName>
    <definedName name="liste.diam">[80]Feuil1!$A$7:$A$13</definedName>
    <definedName name="lit">#REF!</definedName>
    <definedName name="lit_de_pose">#REF!</definedName>
    <definedName name="lit_gravier">#REF!</definedName>
    <definedName name="Livre">#REF!</definedName>
    <definedName name="LK">#REF!</definedName>
    <definedName name="LKDAkfOPisvj">#REF!</definedName>
    <definedName name="lkgjklrf">#REF!</definedName>
    <definedName name="lki">#REF!</definedName>
    <definedName name="LKLK">#REF!</definedName>
    <definedName name="lll">#REF!</definedName>
    <definedName name="lllkkk">#REF!</definedName>
    <definedName name="Log_Off">#REF!</definedName>
    <definedName name="loge">#REF!</definedName>
    <definedName name="Loge_gardien">#REF!</definedName>
    <definedName name="LOMBDA">#REF!</definedName>
    <definedName name="LON">#REF!</definedName>
    <definedName name="lon_i">#REF!</definedName>
    <definedName name="long">#REF!</definedName>
    <definedName name="LONG.EXT.">#REF!</definedName>
    <definedName name="LONG.INT.">#REF!</definedName>
    <definedName name="LONG_1">#N/A</definedName>
    <definedName name="LONG_4">#N/A</definedName>
    <definedName name="Long_ch_jav">'[69]Réservoir 250m3'!#REF!</definedName>
    <definedName name="Long_ch_jav_4">#N/A</definedName>
    <definedName name="long_ch_vanne">#REF!</definedName>
    <definedName name="long_ch_vanne_4">"$#REF !.$#REF !$#REF !"</definedName>
    <definedName name="long_ch_vanne150">#REF!</definedName>
    <definedName name="long_ch_vanne300">#REF!</definedName>
    <definedName name="Long_chicane">#REF!</definedName>
    <definedName name="Long_javellisation">#REF!</definedName>
    <definedName name="Long_reprise">#REF!</definedName>
    <definedName name="Long_Total">'[53]Macro-Long'!$A$1</definedName>
    <definedName name="long1">#REF!</definedName>
    <definedName name="long1_i">'[33]calcul_P.T'!#REF!</definedName>
    <definedName name="long2">#REF!</definedName>
    <definedName name="Long2_4">#N/A</definedName>
    <definedName name="long2_i">'[33]calcul_P.T'!#REF!</definedName>
    <definedName name="long3">#REF!</definedName>
    <definedName name="long3_i">'[33]calcul_P.T'!#REF!</definedName>
    <definedName name="long4">#REF!</definedName>
    <definedName name="long4_i">#REF!</definedName>
    <definedName name="long5">#REF!</definedName>
    <definedName name="long5_i">#REF!</definedName>
    <definedName name="long6">#REF!</definedName>
    <definedName name="long6_i">#REF!</definedName>
    <definedName name="longb">#REF!</definedName>
    <definedName name="longc">#REF!</definedName>
    <definedName name="longe">#REF!</definedName>
    <definedName name="LONGEUR">#N/A</definedName>
    <definedName name="longex">#REF!</definedName>
    <definedName name="longp">#REF!</definedName>
    <definedName name="longpt_1">#REF!</definedName>
    <definedName name="longpt_2">#REF!</definedName>
    <definedName name="longpt_3">#REF!</definedName>
    <definedName name="longpt1_i">#REF!</definedName>
    <definedName name="longpt2_i">#REF!</definedName>
    <definedName name="longpt3_i">#REF!</definedName>
    <definedName name="Longueur">#REF!</definedName>
    <definedName name="longueur_à_la_crête_2">#REF!</definedName>
    <definedName name="longueur_à_Mi_Hauteur_2">#REF!</definedName>
    <definedName name="longueur_au_fond_2">#REF!</definedName>
    <definedName name="LONGUEUR_CLOTURE">#REF!</definedName>
    <definedName name="lourd">#REF!</definedName>
    <definedName name="LP">#REF!</definedName>
    <definedName name="LP_AA">#REF!</definedName>
    <definedName name="LP_AACH">#REF!</definedName>
    <definedName name="LP_AITA">#REF!</definedName>
    <definedName name="LP_AITB">#REF!</definedName>
    <definedName name="LP_AITBN">#REF!</definedName>
    <definedName name="LP_AITBO">#REF!</definedName>
    <definedName name="LP_AM">#REF!</definedName>
    <definedName name="LP_Aqbb">#REF!</definedName>
    <definedName name="LP_AY">#REF!</definedName>
    <definedName name="LP_BOALAL">#REF!</definedName>
    <definedName name="LP_BOALALE">#REF!</definedName>
    <definedName name="LP_Bomln">#REF!</definedName>
    <definedName name="LP_Bomlne">#REF!</definedName>
    <definedName name="lp_f_a">#REF!</definedName>
    <definedName name="lp_far">#REF!</definedName>
    <definedName name="LP_kh">#REF!</definedName>
    <definedName name="LP_Mas">#REF!</definedName>
    <definedName name="lp_moh">[12]Recappe_Mohamadi!$J$8:$J$64</definedName>
    <definedName name="lp_qr">#REF!</definedName>
    <definedName name="LP_TAR">#REF!</definedName>
    <definedName name="LP_tin">#REF!</definedName>
    <definedName name="LPB">#REF!</definedName>
    <definedName name="lpe">#REF!</definedName>
    <definedName name="lpm">#REF!</definedName>
    <definedName name="lpn">'[19]Recappe-TOT'!$J$8:$J$12</definedName>
    <definedName name="lpnn">'[19]Recappe-in site'!$J$8:$J$18</definedName>
    <definedName name="lpnnn">'[19]Recappe-hors-site'!$J$8:$J$17</definedName>
    <definedName name="lppp">[27]CT!$O$22</definedName>
    <definedName name="lpr">#REF!</definedName>
    <definedName name="lpt">#REF!</definedName>
    <definedName name="LR">#REF!</definedName>
    <definedName name="LSGTR">#REF!</definedName>
    <definedName name="lustre">#REF!</definedName>
    <definedName name="M">#REF!</definedName>
    <definedName name="M1_2020">#REF!</definedName>
    <definedName name="M2_2020">#REF!</definedName>
    <definedName name="M3_2020">#REF!</definedName>
    <definedName name="M4_2020">#REF!</definedName>
    <definedName name="Maçonnerie">#REF!</definedName>
    <definedName name="MAM">#REF!</definedName>
    <definedName name="MAMA">#REF!</definedName>
    <definedName name="Manchette_1.2_100">#REF!</definedName>
    <definedName name="Manchette_1.2_125">#REF!</definedName>
    <definedName name="Manchette_1.2_150">#REF!</definedName>
    <definedName name="Manchette_1.2_200">#REF!</definedName>
    <definedName name="Manchette_1.2_40">#REF!</definedName>
    <definedName name="Manchette_1.2_60">#REF!</definedName>
    <definedName name="Manchette_1.2_80">#REF!</definedName>
    <definedName name="Manchette_100">#REF!</definedName>
    <definedName name="Manchette_150">#REF!</definedName>
    <definedName name="Manchette_2.2_100">#REF!</definedName>
    <definedName name="Manchette_2.2_125">#REF!</definedName>
    <definedName name="Manchette_2.2_150">#REF!</definedName>
    <definedName name="Manchette_2.2_200">#REF!</definedName>
    <definedName name="Manchette_2.2_40">#REF!</definedName>
    <definedName name="Manchette_2.2_60">#REF!</definedName>
    <definedName name="Manchette_2.2_80">#REF!</definedName>
    <definedName name="Manchette_200">#REF!</definedName>
    <definedName name="Manchette_250">#REF!</definedName>
    <definedName name="Manchette_40">#REF!</definedName>
    <definedName name="Manchette_60">#REF!</definedName>
    <definedName name="Manchette_80">#REF!</definedName>
    <definedName name="Manomètre">#REF!</definedName>
    <definedName name="manostat">#REF!</definedName>
    <definedName name="Marche">#REF!</definedName>
    <definedName name="marchee">[45]Qni!#REF!</definedName>
    <definedName name="MARG">#REF!</definedName>
    <definedName name="MARINA">#REF!</definedName>
    <definedName name="markup_Dir_Proj">#REF!</definedName>
    <definedName name="markup_Dir_Proj_bis">#REF!</definedName>
    <definedName name="markup_frais_Maroc">#REF!</definedName>
    <definedName name="markup_IVQL_Maroc">#REF!</definedName>
    <definedName name="markup_MO">#REF!</definedName>
    <definedName name="markup_retenue">#REF!</definedName>
    <definedName name="Maziz">#REF!</definedName>
    <definedName name="Maziz_4">"$#REF !.$#REF !$#REF !"</definedName>
    <definedName name="mb">#REF!</definedName>
    <definedName name="Mc">#REF!</definedName>
    <definedName name="McollB">#REF!</definedName>
    <definedName name="mehdi">#REF!</definedName>
    <definedName name="membre_grpt">#REF!</definedName>
    <definedName name="MEmiss">#REF!</definedName>
    <definedName name="mery">#REF!</definedName>
    <definedName name="metre">#REF!</definedName>
    <definedName name="Métré_du_groupe_4">#REF!</definedName>
    <definedName name="Métrégpe1">#REF!</definedName>
    <definedName name="Mext">#REF!</definedName>
    <definedName name="Mge">#REF!</definedName>
    <definedName name="mho">#REF!</definedName>
    <definedName name="Mil">#REF!</definedName>
    <definedName name="MIL1_2020">#REF!</definedName>
    <definedName name="MIL2_2020">#REF!</definedName>
    <definedName name="MIL3_2020">#REF!</definedName>
    <definedName name="Mise_à_niveau">#REF!</definedName>
    <definedName name="mlj">'[36]Macro-Dexterne'!$A$12</definedName>
    <definedName name="MLK">#REF!</definedName>
    <definedName name="mlo">#REF!</definedName>
    <definedName name="MLOPIUYTREZ">'[81]Macro-cons'!$A$1</definedName>
    <definedName name="mm">#REF!</definedName>
    <definedName name="mmm">#REF!</definedName>
    <definedName name="mmmmmmm">#REF!</definedName>
    <definedName name="MO">#REF!</definedName>
    <definedName name="mois">[76]Personnaliser!#REF!</definedName>
    <definedName name="Montage_javillisation">#REF!</definedName>
    <definedName name="montage_mécanique">#REF!</definedName>
    <definedName name="montage_station">#REF!</definedName>
    <definedName name="MOP">#REF!</definedName>
    <definedName name="Mr">#REF!</definedName>
    <definedName name="Mrehab">#REF!</definedName>
    <definedName name="MtOrdo">[82]Personnaliser!$F$15</definedName>
    <definedName name="mur">#REF!</definedName>
    <definedName name="Mur_agglos">#REF!</definedName>
    <definedName name="MV_1">#REF!</definedName>
    <definedName name="MV_1200">#REF!</definedName>
    <definedName name="MV_2">#REF!</definedName>
    <definedName name="MV_3">#REF!</definedName>
    <definedName name="MV_4">#REF!</definedName>
    <definedName name="n">#REF!</definedName>
    <definedName name="N___Prix">[60]S.P1!$A$7</definedName>
    <definedName name="n_Ordo">[82]Personnaliser!$F$13</definedName>
    <definedName name="NA">#REF!</definedName>
    <definedName name="NA1B">'[83] G,O B'!$E$7</definedName>
    <definedName name="NA2B">'[83] G,O B'!$G$7</definedName>
    <definedName name="NA3B">'[83] G,O B'!$I$7</definedName>
    <definedName name="NB">#REF!</definedName>
    <definedName name="NB_bachée">'[58]Dimension INF PERC'!$H$51</definedName>
    <definedName name="NB_bachée2005">'[58]Dimension INF PERC'!$E$24</definedName>
    <definedName name="Nb_bachée2010">'[58]Dimension INF PERC'!$F$24</definedName>
    <definedName name="Nb_bachée2015">'[58]Dimension INF PERC'!$G$24</definedName>
    <definedName name="Nb_bachée2020">'[58]Dimension INF PERC'!$H$24</definedName>
    <definedName name="Nb_de_paiements_par_an">#REF!</definedName>
    <definedName name="NB3R">#REF!</definedName>
    <definedName name="NBBVNVB">#REF!</definedName>
    <definedName name="NBREGARD">#REF!</definedName>
    <definedName name="nbvvvvvvv">#REF!</definedName>
    <definedName name="NC">#REF!</definedName>
    <definedName name="NCbis">#REF!</definedName>
    <definedName name="ND">#REF!</definedName>
    <definedName name="NE">#REF!</definedName>
    <definedName name="NEB">'[83] G,O B'!$K$7</definedName>
    <definedName name="New">'[51]Macro-Newton'!$A$2</definedName>
    <definedName name="Newton">'[53]Macro-Newton'!$A$2</definedName>
    <definedName name="NF">#REF!</definedName>
    <definedName name="NFB">'[83] G,O B'!$M$7</definedName>
    <definedName name="NG">#REF!</definedName>
    <definedName name="NH">#REF!</definedName>
    <definedName name="NHbis">#REF!</definedName>
    <definedName name="NI">#REF!</definedName>
    <definedName name="niv">[15]DATA!$H$38:$J$41</definedName>
    <definedName name="nivv">[45]DATA!$G$216:$H$219</definedName>
    <definedName name="NJ">#REF!</definedName>
    <definedName name="NK">#REF!</definedName>
    <definedName name="NL">#REF!</definedName>
    <definedName name="NLbis">#REF!</definedName>
    <definedName name="NM">#REF!</definedName>
    <definedName name="NMB">'[83] G,O B'!$O$7</definedName>
    <definedName name="NN">#REF!</definedName>
    <definedName name="Nn0">#REF!</definedName>
    <definedName name="NNbis">#REF!</definedName>
    <definedName name="NNNN">#REF!</definedName>
    <definedName name="NNNNN">#REF!</definedName>
    <definedName name="NNNNNN">#REF!</definedName>
    <definedName name="NNNNNNHHH">#REF!</definedName>
    <definedName name="NO">#REF!</definedName>
    <definedName name="NOB">'[83] G,O B'!$Q$7</definedName>
    <definedName name="nok">'[37]Macro-cons'!$A$1</definedName>
    <definedName name="nom">#REF!</definedName>
    <definedName name="Nom_Bomaln">#REF!</definedName>
    <definedName name="Nom_Bomalne">#REF!</definedName>
    <definedName name="nom_col_baLAL">#REF!</definedName>
    <definedName name="nom_col_baLALE">#REF!</definedName>
    <definedName name="nom_col_bom">#REF!</definedName>
    <definedName name="Nom_Col_Mas">#REF!</definedName>
    <definedName name="nom_Coll">#REF!</definedName>
    <definedName name="nom_Coll_AA">#REF!</definedName>
    <definedName name="nom_Coll_AACH">#REF!</definedName>
    <definedName name="nom_Coll_AITA">#REF!</definedName>
    <definedName name="nom_Coll_AITB">#REF!</definedName>
    <definedName name="nom_Coll_AITBN">#REF!</definedName>
    <definedName name="nom_Coll_AITBO">#REF!</definedName>
    <definedName name="nom_Coll_AM">#REF!</definedName>
    <definedName name="nom_Coll_Aqbb">#REF!</definedName>
    <definedName name="nom_Coll_AY">#REF!</definedName>
    <definedName name="nom_Coll_Kh">#REF!</definedName>
    <definedName name="nom_Coll_Mas">#REF!</definedName>
    <definedName name="Nom_Coll_Moh">[12]Recappe_Mohamadi!$B$8:$B$64</definedName>
    <definedName name="nom_Coll_TAR">#REF!</definedName>
    <definedName name="nom_Coll_tin">#REF!</definedName>
    <definedName name="nom_f_a">#REF!</definedName>
    <definedName name="nom_far">#REF!</definedName>
    <definedName name="nom_qr">#REF!</definedName>
    <definedName name="Nom_réha">#REF!</definedName>
    <definedName name="noms">[84]Recappe_Renforc!$B$8:$B$26</definedName>
    <definedName name="Note_calcul">#REF!</definedName>
    <definedName name="NP">#REF!</definedName>
    <definedName name="NPB">#REF!</definedName>
    <definedName name="Npoteaux">#REF!</definedName>
    <definedName name="NPS">#REF!</definedName>
    <definedName name="NQ">#REF!</definedName>
    <definedName name="NR">#REF!</definedName>
    <definedName name="NRbis">#REF!</definedName>
    <definedName name="NU">#REF!</definedName>
    <definedName name="Numero">[85]Options_MEF!#REF!</definedName>
    <definedName name="O">#REF!</definedName>
    <definedName name="O7N604">#REF!</definedName>
    <definedName name="O7N604_4">"$#REF !.$#REF !$#REF !"</definedName>
    <definedName name="OAC">#REF!</definedName>
    <definedName name="OHM">#REF!</definedName>
    <definedName name="OL">#REF!</definedName>
    <definedName name="omteq">#REF!</definedName>
    <definedName name="OOIUIOIO">#REF!</definedName>
    <definedName name="OOO">#REF!</definedName>
    <definedName name="OOOO">#REF!</definedName>
    <definedName name="oube">#REF!</definedName>
    <definedName name="oui">'[6]Macro-press'!$A$16:$C$39</definedName>
    <definedName name="ouvrage">[86]PU!$A$42:$C$50</definedName>
    <definedName name="p">[87]AN3!$K$11</definedName>
    <definedName name="P.acier">#REF!</definedName>
    <definedName name="P.beton">#REF!</definedName>
    <definedName name="P.bpr">#REF!</definedName>
    <definedName name="P.deblais">#REF!</definedName>
    <definedName name="p.eau">#REF!</definedName>
    <definedName name="P.U._TTC">#REF!</definedName>
    <definedName name="P_10">[2]PU!$A$22:$C$32</definedName>
    <definedName name="P_16">[86]PU!$A$11:$C$15</definedName>
    <definedName name="P_2">'[33]calcul_P.T'!#REF!</definedName>
    <definedName name="P_3">'[33]calcul_P.T'!#REF!</definedName>
    <definedName name="P_canniveau">#REF!</definedName>
    <definedName name="P_canniveau200">#REF!</definedName>
    <definedName name="P_canniveau200_4">"$#REF !.$#REF !$#REF !"</definedName>
    <definedName name="P_drainage">#REF!</definedName>
    <definedName name="P_drainage2">#REF!</definedName>
    <definedName name="P_talus">#REF!</definedName>
    <definedName name="P_talus_4">"$#REF !.$#REF !$#REF !:$#REF !$#REF !"</definedName>
    <definedName name="P_talus2">#REF!</definedName>
    <definedName name="P_talus300">#REF!</definedName>
    <definedName name="P_talus300_4">"$#REF !.$#REF !$#REF !"</definedName>
    <definedName name="P0IDS">#REF!</definedName>
    <definedName name="P100_">#REF!</definedName>
    <definedName name="P100_c">#REF!</definedName>
    <definedName name="P150_">#REF!</definedName>
    <definedName name="P200_">#REF!</definedName>
    <definedName name="P200__4">"$#REF !.$#REF !$#REF !"</definedName>
    <definedName name="P200_c">'[69]Réservoir 250m3'!#REF!</definedName>
    <definedName name="P200_c_4">#N/A</definedName>
    <definedName name="P300_">#REF!</definedName>
    <definedName name="painhamra">#REF!</definedName>
    <definedName name="pajdir">#REF!</definedName>
    <definedName name="paknoul">#REF!</definedName>
    <definedName name="Pannaux">#REF!</definedName>
    <definedName name="Panneaux_présentation">#REF!</definedName>
    <definedName name="park">#REF!</definedName>
    <definedName name="paroi">#REF!</definedName>
    <definedName name="Passivité_armature">#REF!</definedName>
    <definedName name="pav">#REF!</definedName>
    <definedName name="Pav_Bomln">#REF!</definedName>
    <definedName name="Pav_Bomlne">#REF!</definedName>
    <definedName name="pav_far">#REF!</definedName>
    <definedName name="Pav_kh">#REF!</definedName>
    <definedName name="pav_moh">#REF!</definedName>
    <definedName name="Pav_tin">#REF!</definedName>
    <definedName name="pave">#REF!</definedName>
    <definedName name="pavée">#REF!</definedName>
    <definedName name="Payment_Needed">"Paiement dû"</definedName>
    <definedName name="pbourd">#REF!</definedName>
    <definedName name="PC">[88]PC!$A:$B</definedName>
    <definedName name="pcf">#REF!</definedName>
    <definedName name="PCM">#REF!</definedName>
    <definedName name="PCR">#REF!</definedName>
    <definedName name="PDC">#REF!</definedName>
    <definedName name="pdéblais1">#REF!</definedName>
    <definedName name="pdéblais2">#REF!</definedName>
    <definedName name="Peinture_bois">#REF!</definedName>
    <definedName name="Peinture_extérieur">#REF!</definedName>
    <definedName name="Peinture_inté_laquée">#REF!</definedName>
    <definedName name="Peinture_intérieur">#REF!</definedName>
    <definedName name="Peinture_métal">#REF!</definedName>
    <definedName name="Peinture_métal_m2">#REF!</definedName>
    <definedName name="Pent">#REF!</definedName>
    <definedName name="Pente">#REF!</definedName>
    <definedName name="Pente_du_talus_L_H_2">#REF!</definedName>
    <definedName name="pente1">#REF!</definedName>
    <definedName name="pente2">#REF!</definedName>
    <definedName name="pente2_4">#N/A</definedName>
    <definedName name="Pér_canniveau">#REF!</definedName>
    <definedName name="Pér_canniveau2">#REF!</definedName>
    <definedName name="Périmètre_de_la_tour">#REF!</definedName>
    <definedName name="perio">#REF!</definedName>
    <definedName name="perio1">#REF!</definedName>
    <definedName name="perio2">#REF!</definedName>
    <definedName name="PERIODE2">#REF!</definedName>
    <definedName name="pesetas">#REF!</definedName>
    <definedName name="PFI">#REF!</definedName>
    <definedName name="phase1">#REF!</definedName>
    <definedName name="phase2">#REF!</definedName>
    <definedName name="phase3">#REF!</definedName>
    <definedName name="pièce_de_rech_élec">#REF!</definedName>
    <definedName name="piscine">#REF!</definedName>
    <definedName name="piste_carrossable">#REF!</definedName>
    <definedName name="pjbarna">#REF!</definedName>
    <definedName name="PL.VAL.TER">#REF!</definedName>
    <definedName name="Plafonnier_L3">#REF!</definedName>
    <definedName name="plage">[89]Feuil3!$A$2:$B$8</definedName>
    <definedName name="Plan_recollement">#REF!</definedName>
    <definedName name="PLANTA">#REF!</definedName>
    <definedName name="PLANTAT">#REF!</definedName>
    <definedName name="Plaque_pleine_100">#REF!</definedName>
    <definedName name="Plaque_pleine_125">#REF!</definedName>
    <definedName name="Plaque_pleine_150">#REF!</definedName>
    <definedName name="Plaque_pleine_200">#REF!</definedName>
    <definedName name="Plaque_pleine_250">#REF!</definedName>
    <definedName name="Plaque_pleine_300">#REF!</definedName>
    <definedName name="Plaque_pleine_40">#REF!</definedName>
    <definedName name="Plaque_pleine_60">#REF!</definedName>
    <definedName name="Plaque_pleine_80">#REF!</definedName>
    <definedName name="plinthe">#REF!</definedName>
    <definedName name="pluie24h">#REF!</definedName>
    <definedName name="PLuies_maximales_par_station">#REF!</definedName>
    <definedName name="Plus_value">#REF!</definedName>
    <definedName name="Plus_value_4">"$#REF !.$#REF !$#REF !"</definedName>
    <definedName name="plus_value_rocher">#REF!</definedName>
    <definedName name="plus_value_rocher_4">"$#REF !.$#REF !$#REF !"</definedName>
    <definedName name="plus_value_rocher1">#REF!</definedName>
    <definedName name="Plus_value150">#REF!</definedName>
    <definedName name="Plus_value300">#REF!</definedName>
    <definedName name="plusvalu">#REF!</definedName>
    <definedName name="plusvalue">#REF!</definedName>
    <definedName name="plusvalue1">#REF!</definedName>
    <definedName name="plusvalue1N">#REF!</definedName>
    <definedName name="plusvalue2N">#REF!</definedName>
    <definedName name="pluvalue2N">#REF!</definedName>
    <definedName name="plvCh2000">#REF!</definedName>
    <definedName name="PlVlCh">#REF!</definedName>
    <definedName name="Po">#REF!</definedName>
    <definedName name="Pompage">#REF!</definedName>
    <definedName name="Pompes_doseuses">#REF!</definedName>
    <definedName name="pop">#REF!</definedName>
    <definedName name="Pop_2000">#REF!</definedName>
    <definedName name="Pop_2001">#REF!</definedName>
    <definedName name="pop_ménages">[90]Dotations!$B$21</definedName>
    <definedName name="population">#REF!</definedName>
    <definedName name="Portail_2x1.5">#REF!</definedName>
    <definedName name="Portail_fer_1.95_3.00">#REF!</definedName>
    <definedName name="Porte_0.7x2.1">#REF!</definedName>
    <definedName name="Porte_1.0x1.9_plaquard">#REF!</definedName>
    <definedName name="Porte_1.0x2.1">#REF!</definedName>
    <definedName name="Porte_1.0x2.1_plaquard">#REF!</definedName>
    <definedName name="Porte_1.20x2.20">#REF!</definedName>
    <definedName name="Porte_1.20x2.20_Metal">#REF!</definedName>
    <definedName name="portillon_fer_1.95_1.1">#REF!</definedName>
    <definedName name="Poste">#REF!</definedName>
    <definedName name="poteau">#REF!</definedName>
    <definedName name="poteau_dim">#REF!</definedName>
    <definedName name="poteau1_dim">#REF!</definedName>
    <definedName name="poteau2_dim">#REF!</definedName>
    <definedName name="poteau3_dim">#REF!</definedName>
    <definedName name="poteau4_dim">#REF!</definedName>
    <definedName name="pou">'[37]Macro-cons'!$A$1</definedName>
    <definedName name="pourtour">#REF!</definedName>
    <definedName name="pourtour_4">"$#REF !.$#REF !$#REF !"</definedName>
    <definedName name="pourtour1">#REF!</definedName>
    <definedName name="poutre_2">#REF!</definedName>
    <definedName name="poutre_2.1">#REF!</definedName>
    <definedName name="poutre_3">#REF!</definedName>
    <definedName name="poutre_4.1">#REF!</definedName>
    <definedName name="poutre_4.2">#REF!</definedName>
    <definedName name="poutre_5.1">#REF!</definedName>
    <definedName name="poutre_5.2">#REF!</definedName>
    <definedName name="poutre_6.1">#REF!</definedName>
    <definedName name="poutre_6.2">#REF!</definedName>
    <definedName name="poutre_larg">#REF!</definedName>
    <definedName name="poutre_P1larg">#REF!</definedName>
    <definedName name="poutre_P1long">#REF!</definedName>
    <definedName name="poutre_P2long">#REF!</definedName>
    <definedName name="poutre1_dim">#REF!</definedName>
    <definedName name="poutre2_dim">#REF!</definedName>
    <definedName name="poutre3_dim">#REF!</definedName>
    <definedName name="POUTRES1">[66]PERSONNALISER!#REF!</definedName>
    <definedName name="pp">#REF!</definedName>
    <definedName name="PP_rocher">#REF!</definedName>
    <definedName name="PPEDADJ">#REF!</definedName>
    <definedName name="ppp">#REF!</definedName>
    <definedName name="PPPP">#REF!</definedName>
    <definedName name="pprof">#REF!</definedName>
    <definedName name="pprofondeur">#REF!</definedName>
    <definedName name="Prépartion_surface_sablage">#REF!</definedName>
    <definedName name="press">'[3]Macro-press'!$A$1</definedName>
    <definedName name="Pression">'[53]Macro-Pression'!$A$1</definedName>
    <definedName name="Pressosat">#REF!</definedName>
    <definedName name="PRINT_area1">"$#REF !.$A$1:$C$10"</definedName>
    <definedName name="print_surf">"$#REF !.$A$1:$C$195"</definedName>
    <definedName name="Prise_courant">#REF!</definedName>
    <definedName name="Prise_courant_simple">#REF!</definedName>
    <definedName name="Prise_courant_Tetra">#REF!</definedName>
    <definedName name="prise_de_courant">#REF!</definedName>
    <definedName name="Prix_conduiteCAO">#REF!</definedName>
    <definedName name="prix_LD_mois">'[91]CD LD'!$I$11</definedName>
    <definedName name="prix_MO">[91]MO!$C$57:$H$73</definedName>
    <definedName name="prix_MO_SYSTRA">#REF!</definedName>
    <definedName name="Prix_Total__HT">[60]S.P1!$G$7</definedName>
    <definedName name="Prix_Unitaire___HT">[60]S.P1!$E$7</definedName>
    <definedName name="PrixUnit">#REF!</definedName>
    <definedName name="produit">#REF!</definedName>
    <definedName name="prof">#REF!</definedName>
    <definedName name="Prof_100">#REF!</definedName>
    <definedName name="Prof_150">#REF!</definedName>
    <definedName name="Prof_200">#REF!</definedName>
    <definedName name="Prof_200_4">"$#REF !.$#REF !$#REF !"</definedName>
    <definedName name="Prof_300">#REF!</definedName>
    <definedName name="prof_ch_jav">'[69]Réservoir 250m3'!#REF!</definedName>
    <definedName name="prof_ch_jav_4">#N/A</definedName>
    <definedName name="prof_ch_vanne">#REF!</definedName>
    <definedName name="prof_ch_vanne_4">"$#REF !.$#REF !$#REF !"</definedName>
    <definedName name="prof_ch_vanne150">#REF!</definedName>
    <definedName name="prof_ch_vanne300">#REF!</definedName>
    <definedName name="prof_chainage">#REF!</definedName>
    <definedName name="prof_chainage_4">"$#REF !.$#REF !$#REF !"</definedName>
    <definedName name="prof_chainage_jav">'[69]Réservoir 250m3'!#REF!</definedName>
    <definedName name="prof_chainage_jav_4">#N/A</definedName>
    <definedName name="prof_chainage_jav_reprise">#REF!</definedName>
    <definedName name="prof_chainage150">#REF!</definedName>
    <definedName name="prof_chainage300">#REF!</definedName>
    <definedName name="prof_javellisation">#REF!</definedName>
    <definedName name="prof_reprise">#REF!</definedName>
    <definedName name="prof1">#REF!</definedName>
    <definedName name="profb">#REF!</definedName>
    <definedName name="profc">#REF!</definedName>
    <definedName name="profc1">#REF!</definedName>
    <definedName name="profc2">#REF!</definedName>
    <definedName name="profc3">#REF!</definedName>
    <definedName name="profc4">#REF!</definedName>
    <definedName name="profe">#REF!</definedName>
    <definedName name="profex">#REF!</definedName>
    <definedName name="profp">#REF!</definedName>
    <definedName name="ProfT">#REF!</definedName>
    <definedName name="ProfT2">#REF!</definedName>
    <definedName name="PS">#REF!</definedName>
    <definedName name="psidiali">#REF!</definedName>
    <definedName name="Pt2_4">"$#REF !.$#REF !$#REF !:#REF !#REF !"</definedName>
    <definedName name="Pt3_4">"$#REF !.$#REF !$#REF !:#REF !#REF !"</definedName>
    <definedName name="pta">#REF!</definedName>
    <definedName name="ptf">#REF!</definedName>
    <definedName name="ptizi">#REF!</definedName>
    <definedName name="PTS">#REF!</definedName>
    <definedName name="PU">#REF!</definedName>
    <definedName name="Puiss_4">#REF!</definedName>
    <definedName name="Puiss1">#REF!</definedName>
    <definedName name="Puiss10">#REF!</definedName>
    <definedName name="Puiss2">#REF!</definedName>
    <definedName name="Puiss3">#REF!</definedName>
    <definedName name="Puiss4">#REF!</definedName>
    <definedName name="puiss5">#REF!</definedName>
    <definedName name="puiss6">#REF!</definedName>
    <definedName name="puiss7">#REF!</definedName>
    <definedName name="puiss8">#REF!</definedName>
    <definedName name="Puiss9">#REF!</definedName>
    <definedName name="Puit_perdu_2.50">#REF!</definedName>
    <definedName name="PV_1">#REF!</definedName>
    <definedName name="PV_1000">#REF!</definedName>
    <definedName name="PV_1200">#REF!</definedName>
    <definedName name="PV_2">#REF!</definedName>
    <definedName name="PV_3">#REF!</definedName>
    <definedName name="PV_4">#REF!</definedName>
    <definedName name="PV_brut_de_décoffrage">#REF!</definedName>
    <definedName name="PV_brut_décoffrage">#REF!</definedName>
    <definedName name="PV_produit_acide">#REF!</definedName>
    <definedName name="PV_Terrassement">#REF!</definedName>
    <definedName name="PVC_250">#REF!</definedName>
    <definedName name="PVC_250_4">#REF!</definedName>
    <definedName name="PVC_250_4_AA">#REF!</definedName>
    <definedName name="PVC_250_4_AACH">#REF!</definedName>
    <definedName name="PVC_250_4_AITA">#REF!</definedName>
    <definedName name="PVC_250_4_AITB">#REF!</definedName>
    <definedName name="PVC_250_4_AITBN">#REF!</definedName>
    <definedName name="PVC_250_4_AITBO">#REF!</definedName>
    <definedName name="PVC_250_4_AM">#REF!</definedName>
    <definedName name="PVC_250_4_Aqbb">#REF!</definedName>
    <definedName name="PVC_250_4_AY">#REF!</definedName>
    <definedName name="PVC_250_4_far">#REF!</definedName>
    <definedName name="PVC_250_4_kh">[12]Recappe_Khribat!$T$8:$T$23</definedName>
    <definedName name="PVC_250_4_mas">#REF!</definedName>
    <definedName name="pvc_250_4_moh">#REF!</definedName>
    <definedName name="PVC_250_4_réh">#REF!</definedName>
    <definedName name="PVC_250_4_TAR">#REF!</definedName>
    <definedName name="PVC_250_bl">#REF!</definedName>
    <definedName name="PVC_250_Boalal">#REF!</definedName>
    <definedName name="PVC_250_Bomln">#REF!</definedName>
    <definedName name="PVC_250_Bomlne">#REF!</definedName>
    <definedName name="pvc_250_f_a">#REF!</definedName>
    <definedName name="pvc_250_qr">#REF!</definedName>
    <definedName name="PVC_250_tin">#REF!</definedName>
    <definedName name="PVC_315">#REF!</definedName>
    <definedName name="PVC_315_4_AA">#REF!</definedName>
    <definedName name="PVC_315_4_AACH">#REF!</definedName>
    <definedName name="PVC_315_4_AITA">#REF!</definedName>
    <definedName name="PVC_315_4_AITB">#REF!</definedName>
    <definedName name="PVC_315_4_AITBN">#REF!</definedName>
    <definedName name="PVC_315_4_AITBO">#REF!</definedName>
    <definedName name="PVC_315_4_AM">#REF!</definedName>
    <definedName name="PVC_315_4_aq">#REF!</definedName>
    <definedName name="PVC_315_4_Aqbb">#REF!</definedName>
    <definedName name="PVC_315_4_AY">#REF!</definedName>
    <definedName name="pvc_315_4_far">#REF!</definedName>
    <definedName name="PVC_315_4_kh">#REF!</definedName>
    <definedName name="PVC_315_4_mas">#REF!</definedName>
    <definedName name="pvc_315_4_moh">[12]Recappe_Mohamadi!$U$8:$U$64</definedName>
    <definedName name="PVC_315_4_réh">#REF!</definedName>
    <definedName name="PVC_315_4_TAR">#REF!</definedName>
    <definedName name="PVC_315_4_tin">#REF!</definedName>
    <definedName name="PVC_315_8_AA">#REF!</definedName>
    <definedName name="PVC_315_8_AITA">#REF!</definedName>
    <definedName name="PVC_315_8_AITB">#REF!</definedName>
    <definedName name="PVC_315_8_AITBN">#REF!</definedName>
    <definedName name="PVC_315_8_AITBO">#REF!</definedName>
    <definedName name="PVC_315_8_AM">#REF!</definedName>
    <definedName name="PVC_315_8_Balal">#REF!</definedName>
    <definedName name="PVC_315_8_Balale">#REF!</definedName>
    <definedName name="PVC_315_8_kh">#REF!</definedName>
    <definedName name="PVC_315_8_réh">#REF!</definedName>
    <definedName name="PVC_315_8_tin">#REF!</definedName>
    <definedName name="PVC_315_Bom">#REF!</definedName>
    <definedName name="PVC_315_Bome">#REF!</definedName>
    <definedName name="pvc_315_f_a">#REF!</definedName>
    <definedName name="pvc_315_qr">#REF!</definedName>
    <definedName name="PVC_315_tin">#REF!</definedName>
    <definedName name="pvc_315n">'[19]Recappe-TOT'!$U$8:$U$12</definedName>
    <definedName name="pvc_315n1">#REF!</definedName>
    <definedName name="pvc_315nn">'[19]Recappe-in site'!$U$8:$U$18</definedName>
    <definedName name="pvc_315nnn">'[19]Recappe-hors-site'!$U$8:$U$17</definedName>
    <definedName name="pvc_400">[92]Recappe!$AG$8:$AG$154</definedName>
    <definedName name="PVC_400_4_AA">#REF!</definedName>
    <definedName name="PVC_400_4_AACH">#REF!</definedName>
    <definedName name="PVC_400_4_AITA">#REF!</definedName>
    <definedName name="PVC_400_4_AITB">#REF!</definedName>
    <definedName name="PVC_400_4_AITBN">#REF!</definedName>
    <definedName name="PVC_400_4_AITBO">#REF!</definedName>
    <definedName name="PVC_400_4_AM">#REF!</definedName>
    <definedName name="PVC_400_4_Aqbb">#REF!</definedName>
    <definedName name="PVC_400_4_AY">#REF!</definedName>
    <definedName name="pvc_400_4_far">#REF!</definedName>
    <definedName name="PVC_400_4_kh">#REF!</definedName>
    <definedName name="PVC_400_4_mas">#REF!</definedName>
    <definedName name="pvc_400_4_moh">[12]Recappe_Mohamadi!$W$8:$W$64</definedName>
    <definedName name="PVC_400_4_réh">#REF!</definedName>
    <definedName name="PVC_400_4_TAR">#REF!</definedName>
    <definedName name="PVC_400_4_tin">#REF!</definedName>
    <definedName name="PVC_400_8_AA">#REF!</definedName>
    <definedName name="PVC_400_8_AITA">#REF!</definedName>
    <definedName name="PVC_400_8_AITBN">#REF!</definedName>
    <definedName name="PVC_400_8_AM">#REF!</definedName>
    <definedName name="PVC_400_8_réh">#REF!</definedName>
    <definedName name="PVC_400_AITB">#REF!</definedName>
    <definedName name="pvc_400_f_a">#REF!</definedName>
    <definedName name="pvc_400_qr">#REF!</definedName>
    <definedName name="pvc_400n">'[19]Recappe-TOT'!$W$8:$W$12</definedName>
    <definedName name="pvc_400n1">#REF!</definedName>
    <definedName name="pvc_400n2">'[19]Recappe-in site'!$W$8:$W$18</definedName>
    <definedName name="pvc_400nn">#REF!</definedName>
    <definedName name="pvc_400nnn">'[19]Recappe-hors-site'!$W$8:$W$17</definedName>
    <definedName name="pvc_500_4_moh">[12]Recappe_Mohamadi!$Y$8:$Y$64</definedName>
    <definedName name="PVC_500_4_réh">#REF!</definedName>
    <definedName name="PVC_500_8_réh">#REF!</definedName>
    <definedName name="pvc_500_f_a">#REF!</definedName>
    <definedName name="pvc_500_qr">#REF!</definedName>
    <definedName name="PVC_PN16">[93]PU!$A$3:$C$14</definedName>
    <definedName name="PVC_PN16D">[93]PU!$A$16:$C$27</definedName>
    <definedName name="pvc315_2">#REF!</definedName>
    <definedName name="pvch">#REF!</definedName>
    <definedName name="pvcr250">#REF!</definedName>
    <definedName name="pvcr315">#REF!</definedName>
    <definedName name="Q">#REF!</definedName>
    <definedName name="Q2Q1">#REF!</definedName>
    <definedName name="Q2q3">#REF!</definedName>
    <definedName name="Qéq1">#REF!</definedName>
    <definedName name="Qéq10">#REF!</definedName>
    <definedName name="Qéq2">#REF!</definedName>
    <definedName name="Qéq3">#REF!</definedName>
    <definedName name="Qéq4">#REF!</definedName>
    <definedName name="qéq5">#REF!</definedName>
    <definedName name="qéq6">#REF!</definedName>
    <definedName name="qéq7">#REF!</definedName>
    <definedName name="qéq8">#REF!</definedName>
    <definedName name="Qéq9">#REF!</definedName>
    <definedName name="QEUVAR1">#REF!</definedName>
    <definedName name="qexp">[94]Interne!#REF!</definedName>
    <definedName name="qhmm">[45]Qni!#REF!</definedName>
    <definedName name="qm">#REF!</definedName>
    <definedName name="qmg2_4">#N/A</definedName>
    <definedName name="QPS">#REF!</definedName>
    <definedName name="QQ">#REF!</definedName>
    <definedName name="qqqq">'[29]hors site'!#REF!</definedName>
    <definedName name="qqqqq">#REF!</definedName>
    <definedName name="qqqqqqqq">#REF!</definedName>
    <definedName name="QQQQQQQQQ">#REF!</definedName>
    <definedName name="qqqqqqqqqq">#REF!</definedName>
    <definedName name="qqqqqqqqqqqqq">#REF!</definedName>
    <definedName name="qqqqqqqqqqqqqqq">#REF!</definedName>
    <definedName name="QQSQSQS">#REF!</definedName>
    <definedName name="Qréel">#REF!</definedName>
    <definedName name="QS">#REF!</definedName>
    <definedName name="QSADZ">'[7]Macro-press'!$A$16:$C$39</definedName>
    <definedName name="qsd">'[6]Macro-Long'!$A$12:$B$53</definedName>
    <definedName name="qsda">'[6]Macro-Dexterne'!$A$12</definedName>
    <definedName name="QSQQQ">#REF!</definedName>
    <definedName name="Qt2_4">"$#REF !.$#REF !$#REF !:#REF !#REF !"</definedName>
    <definedName name="Qt3_4">"$#REF !.$#REF !$#REF !:#REF !#REF !"</definedName>
    <definedName name="Qté">[60]S.P1!$D$7</definedName>
    <definedName name="Qtité_Tot">#REF!</definedName>
    <definedName name="QU">'[78]EU '!#REF!</definedName>
    <definedName name="QuantMaxi">#REF!</definedName>
    <definedName name="QuantMini">#REF!</definedName>
    <definedName name="QuantZones">#REF!</definedName>
    <definedName name="Quotg1p1">'[56]production distrib'!$M$51</definedName>
    <definedName name="Quotg2p1">'[56]production distrib'!$M$53</definedName>
    <definedName name="Quotg2p2">'[56]production distrib'!$H$51</definedName>
    <definedName name="QX">[78]TELEFON!#REF!</definedName>
    <definedName name="QY">[78]Eclairage!#REF!</definedName>
    <definedName name="QZ">'[78]HTA-BT'!#REF!</definedName>
    <definedName name="R_acces">#REF!</definedName>
    <definedName name="R_acces2">#REF!</definedName>
    <definedName name="R_coupole">#REF!</definedName>
    <definedName name="R_coupole_4">"$#REF !.$#REF !$#REF !"</definedName>
    <definedName name="R_coupole150">#REF!</definedName>
    <definedName name="R_coupole300">#REF!</definedName>
    <definedName name="R_ext_lantern">#REF!</definedName>
    <definedName name="R_ext_lantern_4">"$#REF !.$#REF !$#REF !"</definedName>
    <definedName name="R_ext_lantern150">#REF!</definedName>
    <definedName name="R_ext_lantern300">#REF!</definedName>
    <definedName name="R_int_lantern">#REF!</definedName>
    <definedName name="R_int_lantern_4">"$#REF !.$#REF !$#REF !"</definedName>
    <definedName name="R_int_lantern150">#REF!</definedName>
    <definedName name="R_int_lantern300">#REF!</definedName>
    <definedName name="R_lanterne">#REF!</definedName>
    <definedName name="R_lanterne2">#REF!</definedName>
    <definedName name="R_PEC_40">#REF!</definedName>
    <definedName name="R_PEC_40_Colliet">#REF!</definedName>
    <definedName name="R_PEC_40_Té">#REF!</definedName>
    <definedName name="R_SBAC40">#REF!</definedName>
    <definedName name="R_SR_110">#REF!</definedName>
    <definedName name="R_SR_50">#REF!</definedName>
    <definedName name="R_SR_63">#REF!</definedName>
    <definedName name="R_SR_75">#REF!</definedName>
    <definedName name="R_SR_90">#REF!</definedName>
    <definedName name="Rac">'[95]Rep pop'!$A$5:$AE$56</definedName>
    <definedName name="Racc">'[95]Rep pop'!$A$5:$AD$56</definedName>
    <definedName name="Raccord_bridé_200">#REF!</definedName>
    <definedName name="Raccord_bridé_250">#REF!</definedName>
    <definedName name="Raccord_bridé_300">#REF!</definedName>
    <definedName name="Raccord_bridé_400">#REF!</definedName>
    <definedName name="Racords_brides">#REF!</definedName>
    <definedName name="Rad_Rés">#REF!</definedName>
    <definedName name="ragard">#REF!</definedName>
    <definedName name="Rang">#REF!</definedName>
    <definedName name="Range">#REF!</definedName>
    <definedName name="Rangn">#REF!</definedName>
    <definedName name="Rapport">#REF!</definedName>
    <definedName name="Rapport_largeur__Rayon_2">#REF!</definedName>
    <definedName name="Rapport_Longueur_largeur_2">#REF!</definedName>
    <definedName name="ratioadm">#REF!</definedName>
    <definedName name="ratioind">#REF!</definedName>
    <definedName name="Ravalement_section_friable">#REF!</definedName>
    <definedName name="Rayon_courbure">#REF!</definedName>
    <definedName name="Rayon_de_courbure_2">#REF!</definedName>
    <definedName name="rc_3_AA">#REF!</definedName>
    <definedName name="rc_3_AACH">#REF!</definedName>
    <definedName name="rc_3_AITA">#REF!</definedName>
    <definedName name="rc_3_AITB">#REF!</definedName>
    <definedName name="rc_3_AITBN">#REF!</definedName>
    <definedName name="rc_3_AITBO">#REF!</definedName>
    <definedName name="rc_3_AM">#REF!</definedName>
    <definedName name="rc_3_Aqbb">#REF!</definedName>
    <definedName name="rc_3_AY">#REF!</definedName>
    <definedName name="rc_3_mas">#REF!</definedName>
    <definedName name="rc_3_TAR">#REF!</definedName>
    <definedName name="rc_3_tin">#REF!</definedName>
    <definedName name="rc_6_AA">#REF!</definedName>
    <definedName name="rc_6_AACH">#REF!</definedName>
    <definedName name="rc_6_AITA">#REF!</definedName>
    <definedName name="rc_6_AITB">#REF!</definedName>
    <definedName name="rc_6_AITBN">#REF!</definedName>
    <definedName name="rc_6_AITBO">#REF!</definedName>
    <definedName name="rc_6_AM">#REF!</definedName>
    <definedName name="rc_6_Aqbb">#REF!</definedName>
    <definedName name="rc_6_AY">#REF!</definedName>
    <definedName name="rc_6_mas">#REF!</definedName>
    <definedName name="rc_6_TAR">#REF!</definedName>
    <definedName name="rc_6_tin">#REF!</definedName>
    <definedName name="rc_mas">#REF!</definedName>
    <definedName name="rch">#REF!</definedName>
    <definedName name="RCHstd">#REF!</definedName>
    <definedName name="rcollb">#REF!</definedName>
    <definedName name="rd">[15]DATA!$M$47</definedName>
    <definedName name="RDALLE">#REF!</definedName>
    <definedName name="rdc">#REF!</definedName>
    <definedName name="RE">#REF!</definedName>
    <definedName name="Recap">#REF!</definedName>
    <definedName name="recape">#N/A</definedName>
    <definedName name="recapp">[96]pop!$D$24:$O$26</definedName>
    <definedName name="recapppp">#N/A</definedName>
    <definedName name="RECAVRD">#REF!</definedName>
    <definedName name="rechange_électrique">#REF!</definedName>
    <definedName name="Rechange_javillisation">#REF!</definedName>
    <definedName name="rechange_mécanique">#REF!</definedName>
    <definedName name="RECIP">#REF!</definedName>
    <definedName name="RECIP1">#REF!</definedName>
    <definedName name="red">#REF!</definedName>
    <definedName name="réducteur40">#REF!</definedName>
    <definedName name="réducteur60">#REF!</definedName>
    <definedName name="reg_1000_3_réh">#REF!</definedName>
    <definedName name="reg_1000_6_réh">#REF!</definedName>
    <definedName name="reg_3">[84]Recappe_Renforc!$AJ$8:$AJ$26</definedName>
    <definedName name="reg_3_700_qr">#REF!</definedName>
    <definedName name="reg_3_800_qr">#REF!</definedName>
    <definedName name="reg_3_AA">#REF!</definedName>
    <definedName name="reg_3_AACH">#REF!</definedName>
    <definedName name="reg_3_AITA">#REF!</definedName>
    <definedName name="reg_3_AITB">#REF!</definedName>
    <definedName name="reg_3_AITBN">#REF!</definedName>
    <definedName name="reg_3_AITBO">#REF!</definedName>
    <definedName name="reg_3_AM">#REF!</definedName>
    <definedName name="reg_3_aqbb">#REF!</definedName>
    <definedName name="reg_3_AY">#REF!</definedName>
    <definedName name="reg_3_Blal">#REF!</definedName>
    <definedName name="reg_3_Blale">#REF!</definedName>
    <definedName name="Reg_3_Bomln">#REF!</definedName>
    <definedName name="Reg_3_Bomlne">#REF!</definedName>
    <definedName name="reg_3_f_a">#REF!</definedName>
    <definedName name="reg_3_far">#REF!</definedName>
    <definedName name="reg_3_kh">#REF!</definedName>
    <definedName name="reg_3_mas">#REF!</definedName>
    <definedName name="reg_3_moh">[12]Recappe_Mohamadi!$AL$8:$AL$64</definedName>
    <definedName name="reg_3_TAR">#REF!</definedName>
    <definedName name="reg_3_tin">#REF!</definedName>
    <definedName name="reg_6">[84]Recappe_Renforc!$AK$8:$AK$26</definedName>
    <definedName name="reg_6_700_qr">#REF!</definedName>
    <definedName name="reg_6_AA">#REF!</definedName>
    <definedName name="reg_6_AACH">#REF!</definedName>
    <definedName name="reg_6_AITA">#REF!</definedName>
    <definedName name="reg_6_AITB">#REF!</definedName>
    <definedName name="reg_6_AITBN">#REF!</definedName>
    <definedName name="reg_6_AITBO">#REF!</definedName>
    <definedName name="reg_6_AM">#REF!</definedName>
    <definedName name="reg_6_aqbb">#REF!</definedName>
    <definedName name="reg_6_AY">#REF!</definedName>
    <definedName name="Reg_6_Blal">#REF!</definedName>
    <definedName name="Reg_6_Blale">#REF!</definedName>
    <definedName name="Reg_6_Bomln">#REF!</definedName>
    <definedName name="Reg_6_Bomlne">#REF!</definedName>
    <definedName name="reg_6_f_a">#REF!</definedName>
    <definedName name="reg_6_far">#REF!</definedName>
    <definedName name="reg_6_kh">#REF!</definedName>
    <definedName name="reg_6_mas">#REF!</definedName>
    <definedName name="reg_6_moh">[12]Recappe_Mohamadi!$AM$8:$AM$64</definedName>
    <definedName name="reg_6_TAR">#REF!</definedName>
    <definedName name="reg_6_tin">#REF!</definedName>
    <definedName name="Reg_700_3_réh">#REF!</definedName>
    <definedName name="reg_700_6_réh">#REF!</definedName>
    <definedName name="reg_800_3_réh">#REF!</definedName>
    <definedName name="reg_800_6_réh">#REF!</definedName>
    <definedName name="reg_t150_3_réh">#REF!</definedName>
    <definedName name="reg_t150_6_réh">#REF!</definedName>
    <definedName name="Reg1_tin">#REF!</definedName>
    <definedName name="Reg1n">#REF!</definedName>
    <definedName name="reg3_1000">[38]Recappe_EP!$AM$8:$AM$9</definedName>
    <definedName name="reg3_800">[38]Recappe_EP!$AJ$8:$AJ$9</definedName>
    <definedName name="reg6_1000">[38]Recappe_EP!$AN$8:$AN$9</definedName>
    <definedName name="reg6_800">[38]Recappe_EP!$AK$8:$AK$9</definedName>
    <definedName name="rega_3nn">'[19]Recappe-in site'!$AL$8:$AL$18</definedName>
    <definedName name="rega_6nn">'[19]Recappe-in site'!$AM$8:$AM$18</definedName>
    <definedName name="rega3n">'[19]Recappe-TOT'!$AL$8:$AL$12</definedName>
    <definedName name="rega3n1">#REF!</definedName>
    <definedName name="rega3nnn">'[19]Recappe-hors-site'!$AL$8:$AL$17</definedName>
    <definedName name="rega6n">'[19]Recappe-TOT'!$AM$8:$AM$12</definedName>
    <definedName name="rega6nnn">'[19]Recappe-hors-site'!$AM$8:$AM$17</definedName>
    <definedName name="regard">#REF!</definedName>
    <definedName name="Regard_100_100_120">#REF!</definedName>
    <definedName name="Regard_300_150_120">#REF!</definedName>
    <definedName name="Regard_60x60">#REF!</definedName>
    <definedName name="Regard_70x70">#REF!</definedName>
    <definedName name="Regard_90_90">#REF!</definedName>
    <definedName name="Regard_vent_vanne">#REF!</definedName>
    <definedName name="Regard_vidange">#REF!</definedName>
    <definedName name="regard1">#REF!</definedName>
    <definedName name="regard1N">#REF!</definedName>
    <definedName name="regard2">#REF!</definedName>
    <definedName name="regard2N">#REF!</definedName>
    <definedName name="regard3">'[18]Recappe_Idari- Var 2-'!$AL$8:$AL$12</definedName>
    <definedName name="regard6">'[18]Recappe_Idari- Var 2-'!$AM$8:$AM$12</definedName>
    <definedName name="RegardsRaccord">#REF!</definedName>
    <definedName name="regch">#REF!</definedName>
    <definedName name="regCh2000">#REF!</definedName>
    <definedName name="RegChute">#REF!</definedName>
    <definedName name="Reimbursement">"Remboursement"</definedName>
    <definedName name="Rem_1_Mas">#REF!</definedName>
    <definedName name="Rem_1_réha">#REF!</definedName>
    <definedName name="Rem_2_Mas">#REF!</definedName>
    <definedName name="rem_2_réha">#REF!</definedName>
    <definedName name="Rem_P">#REF!</definedName>
    <definedName name="rem_pr_AA">#REF!</definedName>
    <definedName name="rem_pr_AACH">#REF!</definedName>
    <definedName name="rem_pr_AITA">#REF!</definedName>
    <definedName name="rem_pr_AITB">#REF!</definedName>
    <definedName name="rem_pr_AITBN">#REF!</definedName>
    <definedName name="rem_pr_AITBO">#REF!</definedName>
    <definedName name="rem_pr_AM">#REF!</definedName>
    <definedName name="rem_pr_Aqbb">#REF!</definedName>
    <definedName name="rem_pr_Aqbo">#REF!</definedName>
    <definedName name="rem_pr_Aqbob">#REF!</definedName>
    <definedName name="rem_pr_AY">#REF!</definedName>
    <definedName name="rem_pr_Boalal">#REF!</definedName>
    <definedName name="rem_pr_Boalale">#REF!</definedName>
    <definedName name="rem_pr_f_a">#REF!</definedName>
    <definedName name="rem_pr_far">#REF!</definedName>
    <definedName name="rem_pr_kh">#REF!</definedName>
    <definedName name="rem_pr_mas">#REF!</definedName>
    <definedName name="rem_pr_moh">[12]Recappe_Mohamadi!$H$8:$H$64</definedName>
    <definedName name="rem_pr_qr">#REF!</definedName>
    <definedName name="rem_pr_TAR">#REF!</definedName>
    <definedName name="rem_pr_tin">#REF!</definedName>
    <definedName name="rem_pr2">'[18]Recappe_Idari- Var 2-'!$H$8:$H$12</definedName>
    <definedName name="rem_prn">'[19]Recappe-TOT'!$H$8:$H$12</definedName>
    <definedName name="rem_prn1">#REF!</definedName>
    <definedName name="rem_prnn">'[19]Recappe-in site'!$H$8:$H$18</definedName>
    <definedName name="rem_prnnn">'[19]Recappe-hors-site'!$H$8:$H$17</definedName>
    <definedName name="Rem_S">#REF!</definedName>
    <definedName name="rem_sec_AA">#REF!</definedName>
    <definedName name="rem_sec_AACH">#REF!</definedName>
    <definedName name="rem_sec_AITA">#REF!</definedName>
    <definedName name="rem_sec_AITB">#REF!</definedName>
    <definedName name="rem_sec_AITBN">#REF!</definedName>
    <definedName name="rem_sec_AITBO">#REF!</definedName>
    <definedName name="rem_sec_AM">#REF!</definedName>
    <definedName name="rem_sec_Aqbb">#REF!</definedName>
    <definedName name="rem_sec_Aqbob">#REF!</definedName>
    <definedName name="rem_sec_AY">#REF!</definedName>
    <definedName name="rem_sec_Boalal">#REF!</definedName>
    <definedName name="rem_sec_Boalale">#REF!</definedName>
    <definedName name="rem_sec_f_a">#REF!</definedName>
    <definedName name="rem_sec_far">#REF!</definedName>
    <definedName name="rem_sec_kh">#REF!</definedName>
    <definedName name="rem_sec_mas">#REF!</definedName>
    <definedName name="rem_sec_moh">[12]Recappe_Mohamadi!$I$8:$I$64</definedName>
    <definedName name="rem_sec_qr">#REF!</definedName>
    <definedName name="rem_sec_TAR">#REF!</definedName>
    <definedName name="rem_sec_tin">#REF!</definedName>
    <definedName name="rem_sec2">'[18]Recappe_Idari- Var 2-'!$I$8:$I$12</definedName>
    <definedName name="rem_secn">'[19]Recappe-TOT'!$I$8:$I$12</definedName>
    <definedName name="rem_secn1">#REF!</definedName>
    <definedName name="rem_secnn">'[19]Recappe-in site'!$I$8:$I$18</definedName>
    <definedName name="rem_secnnn">'[19]Recappe-hors-site'!$I$8:$I$17</definedName>
    <definedName name="Remb_1_Bomln">#REF!</definedName>
    <definedName name="Remb_1_Bomlne">#REF!</definedName>
    <definedName name="Remb_2_Bomln">#REF!</definedName>
    <definedName name="Remb_2_Bomlne">#REF!</definedName>
    <definedName name="Remblai_compacté">#REF!</definedName>
    <definedName name="Remblais_compactés_20_cm">#REF!</definedName>
    <definedName name="REMI">#REF!</definedName>
    <definedName name="remiss">#REF!</definedName>
    <definedName name="remp">[97]remplissage!$B$6:$AG$39</definedName>
    <definedName name="RemS">[9]Recap!$I:$I</definedName>
    <definedName name="rend">[94]Interne!#REF!</definedName>
    <definedName name="Rend1">#REF!</definedName>
    <definedName name="Rend10">#REF!</definedName>
    <definedName name="rend11">#REF!</definedName>
    <definedName name="rend12">#REF!</definedName>
    <definedName name="rend13">#REF!</definedName>
    <definedName name="rend14">#REF!</definedName>
    <definedName name="rend15">#REF!</definedName>
    <definedName name="rend16">#REF!</definedName>
    <definedName name="rend17">#REF!</definedName>
    <definedName name="rend18">#REF!</definedName>
    <definedName name="rend19">#REF!</definedName>
    <definedName name="Rend2">#REF!</definedName>
    <definedName name="rend20">#REF!</definedName>
    <definedName name="Rend3">#REF!</definedName>
    <definedName name="Rend4">#REF!</definedName>
    <definedName name="Rend5">#REF!</definedName>
    <definedName name="Rend6">#REF!</definedName>
    <definedName name="Rend7">#REF!</definedName>
    <definedName name="Rend8">#REF!</definedName>
    <definedName name="Rend9">#REF!</definedName>
    <definedName name="renda">[94]Interne!#REF!</definedName>
    <definedName name="rendadd">#REF!</definedName>
    <definedName name="renddist">#REF!</definedName>
    <definedName name="Réparation_de_la_façade_du_réservoir_et_de_la_chambre_des_vannes">#REF!</definedName>
    <definedName name="repart">#REF!</definedName>
    <definedName name="repartition">[98]TABLE!$A$3:$AK$99</definedName>
    <definedName name="Répartition">#REF!</definedName>
    <definedName name="Repop">#REF!</definedName>
    <definedName name="RepopN">#REF!</definedName>
    <definedName name="Reprise_partielle_enduit">#REF!</definedName>
    <definedName name="res">#REF!</definedName>
    <definedName name="Rés">#REF!</definedName>
    <definedName name="reserv2">#REF!</definedName>
    <definedName name="reserve_de_MO_projet">[91]FIN!$D$17</definedName>
    <definedName name="ret">#REF!</definedName>
    <definedName name="retenue_source">'[43]CD LD FIN'!$C$12</definedName>
    <definedName name="Revanche_2">#REF!</definedName>
    <definedName name="reve">#N/A</definedName>
    <definedName name="revesol">#REF!</definedName>
    <definedName name="revêtem_carreaux">#REF!</definedName>
    <definedName name="revêtement_faince">#REF!</definedName>
    <definedName name="Revêtement_resine">#REF!</definedName>
    <definedName name="REVETEMENTS_MURAUX">#REF!</definedName>
    <definedName name="rext">#REF!</definedName>
    <definedName name="REZ_DE_CHAUSSEE">#REF!</definedName>
    <definedName name="REZ_DE_JARDIN">#REF!</definedName>
    <definedName name="RF_100">#REF!</definedName>
    <definedName name="RF_150">#REF!</definedName>
    <definedName name="RF_200">#REF!</definedName>
    <definedName name="RF_60">#REF!</definedName>
    <definedName name="RF_80">#REF!</definedName>
    <definedName name="rfd">#REF!</definedName>
    <definedName name="rfs">#REF!</definedName>
    <definedName name="rg_3_Blal">#REF!</definedName>
    <definedName name="rg_3_Blale">#REF!</definedName>
    <definedName name="Rg_3_Bomln">#REF!</definedName>
    <definedName name="Rg_3_Bomlne">#REF!</definedName>
    <definedName name="rg_6_Blal">#REF!</definedName>
    <definedName name="rg_6_Blale">#REF!</definedName>
    <definedName name="Rg_6_Bomln">#REF!</definedName>
    <definedName name="Rg_6_Bomlne">#REF!</definedName>
    <definedName name="rgb">#REF!</definedName>
    <definedName name="RH">#REF!</definedName>
    <definedName name="Rideau_lamé_1.00x1.26">#REF!</definedName>
    <definedName name="Rideau_lamé_2.00x1.25">#REF!</definedName>
    <definedName name="rien">#REF!</definedName>
    <definedName name="Rinçage_stérilisation">#REF!</definedName>
    <definedName name="Rinçage_stérilisation_m3">#REF!</definedName>
    <definedName name="ro">'[19]Recappe-in site'!$C$8:$C$18</definedName>
    <definedName name="Robinet_arrêt">#REF!</definedName>
    <definedName name="Robinet_arrosage">#REF!</definedName>
    <definedName name="Robinet_puisage">#REF!</definedName>
    <definedName name="ROC">#REF!</definedName>
    <definedName name="Roch">#REF!</definedName>
    <definedName name="roch_AA">#REF!</definedName>
    <definedName name="roch_AACH">#REF!</definedName>
    <definedName name="roch_AITA">#REF!</definedName>
    <definedName name="roch_AITB">#REF!</definedName>
    <definedName name="roch_AITBN">#REF!</definedName>
    <definedName name="roch_AITBO">#REF!</definedName>
    <definedName name="roch_AM">#REF!</definedName>
    <definedName name="roch_Aqbb">#REF!</definedName>
    <definedName name="roch_AY">#REF!</definedName>
    <definedName name="Roch_Boalal">#REF!</definedName>
    <definedName name="Roch_Boalale">#REF!</definedName>
    <definedName name="roch_f_a">#REF!</definedName>
    <definedName name="roch_far">#REF!</definedName>
    <definedName name="roch_kh">#REF!</definedName>
    <definedName name="Roch_Mas">#REF!</definedName>
    <definedName name="Roch_moh">[12]Recappe_Mohamadi!$C$8:$C$64</definedName>
    <definedName name="roch_qr">#REF!</definedName>
    <definedName name="Roch_réhab">#REF!</definedName>
    <definedName name="roch_TAR">#REF!</definedName>
    <definedName name="roch_tin">#REF!</definedName>
    <definedName name="roch2">'[18]Recappe_Idari- Var 2-'!$C$8:$C$12</definedName>
    <definedName name="Rocher">[9]Recap!$C:$C</definedName>
    <definedName name="Rocher_Bomln">#REF!</definedName>
    <definedName name="Rocher_Bomlne">#REF!</definedName>
    <definedName name="rochn">'[19]Recappe-TOT'!$C$8:$C$12</definedName>
    <definedName name="rochn1">#REF!</definedName>
    <definedName name="rochn2">#REF!</definedName>
    <definedName name="rochn3">#REF!</definedName>
    <definedName name="rochnnn">'[19]Recappe-hors-site'!$C$8:$C$17</definedName>
    <definedName name="RoE">#REF!</definedName>
    <definedName name="rom">#REF!</definedName>
    <definedName name="rop">#REF!</definedName>
    <definedName name="ror">#REF!</definedName>
    <definedName name="Rose_variés">#REF!</definedName>
    <definedName name="rot">#REF!</definedName>
    <definedName name="RP">#REF!</definedName>
    <definedName name="RPO">#REF!</definedName>
    <definedName name="rprod">#REF!</definedName>
    <definedName name="rprof">#REF!</definedName>
    <definedName name="RR">#REF!</definedName>
    <definedName name="rrehab">#REF!</definedName>
    <definedName name="RRR">#REF!</definedName>
    <definedName name="rrrr">#REF!</definedName>
    <definedName name="rrrrrrrrrrrr">#REF!</definedName>
    <definedName name="RS">#REF!</definedName>
    <definedName name="rt">#N/A</definedName>
    <definedName name="RT1Hmax">#REF!</definedName>
    <definedName name="RT1Hstd">#REF!</definedName>
    <definedName name="RT2Hstd">#REF!</definedName>
    <definedName name="RTERY">#N/A</definedName>
    <definedName name="RTRTTRR">#REF!</definedName>
    <definedName name="Ruiss">#REF!</definedName>
    <definedName name="RV">[2]PU!$A$35:$C$43</definedName>
    <definedName name="RV_100">#REF!</definedName>
    <definedName name="RV_100_PN10">#REF!</definedName>
    <definedName name="RV_100_PN16">#REF!</definedName>
    <definedName name="RV_125">#REF!</definedName>
    <definedName name="RV_150">#REF!</definedName>
    <definedName name="RV_150_PN16">#REF!</definedName>
    <definedName name="RV_150_PN25">#REF!</definedName>
    <definedName name="RV_200">#REF!</definedName>
    <definedName name="RV_200_PN16">#REF!</definedName>
    <definedName name="RV_200_PN25">#REF!</definedName>
    <definedName name="RV_250">#REF!</definedName>
    <definedName name="RV_250_PN16">#REF!</definedName>
    <definedName name="RV_250_PN25">#REF!</definedName>
    <definedName name="RV_300">#REF!</definedName>
    <definedName name="RV_40">#REF!</definedName>
    <definedName name="RV_60">#REF!</definedName>
    <definedName name="RV_60_PN16">#REF!</definedName>
    <definedName name="RV_60_PN25">#REF!</definedName>
    <definedName name="RV_80">#REF!</definedName>
    <definedName name="RV_80_PN16">#REF!</definedName>
    <definedName name="RV_80_PN25">#REF!</definedName>
    <definedName name="S">[8]classe1!#REF!</definedName>
    <definedName name="S.ACROT.">#REF!</definedName>
    <definedName name="S.APP.MURS">#REF!</definedName>
    <definedName name="S.DAL.COUV.">#REF!</definedName>
    <definedName name="S.EXT.ACROT">#REF!</definedName>
    <definedName name="S.EXT.CAL">#REF!</definedName>
    <definedName name="S.EXT.CEINT">#REF!</definedName>
    <definedName name="S.EXT.CUV">#REF!</definedName>
    <definedName name="S.EXT.LANT">#REF!</definedName>
    <definedName name="S.HERI">#REF!</definedName>
    <definedName name="S.HERIS.">#REF!</definedName>
    <definedName name="S.INT.ACROT">#REF!</definedName>
    <definedName name="S.INT.CAL">#REF!</definedName>
    <definedName name="S.INT.CEINT">#REF!</definedName>
    <definedName name="S.INT.CUV">#REF!</definedName>
    <definedName name="S.POURT.">#REF!</definedName>
    <definedName name="S.RAD">#REF!</definedName>
    <definedName name="S.T.MURS">#REF!</definedName>
    <definedName name="S_1">#REF!</definedName>
    <definedName name="S_2">#REF!</definedName>
    <definedName name="S_3">#REF!</definedName>
    <definedName name="S_4">#REF!</definedName>
    <definedName name="S1.1">#REF!</definedName>
    <definedName name="S1.2">#REF!</definedName>
    <definedName name="S1_2020">#REF!</definedName>
    <definedName name="S100_">#REF!</definedName>
    <definedName name="S150_">#REF!</definedName>
    <definedName name="S2_2020">#REF!</definedName>
    <definedName name="S200_">#REF!</definedName>
    <definedName name="S200__4">"$#REF !.$#REF !$#REF !"</definedName>
    <definedName name="S3_2020">#REF!</definedName>
    <definedName name="S300_">#REF!</definedName>
    <definedName name="S4_2020">#REF!</definedName>
    <definedName name="SA">#REF!</definedName>
    <definedName name="SA_Bassin">#REF!</definedName>
    <definedName name="SA_CIT">#REF!</definedName>
    <definedName name="SAEAD">#REF!</definedName>
    <definedName name="salam">#REF!</definedName>
    <definedName name="salu">#N/A</definedName>
    <definedName name="SAR">#REF!</definedName>
    <definedName name="sautre">[94]Interne!#REF!</definedName>
    <definedName name="SB">#REF!</definedName>
    <definedName name="SB1E">#REF!</definedName>
    <definedName name="SB1F">#REF!</definedName>
    <definedName name="SB1P">#REF!</definedName>
    <definedName name="SB1R">#REF!</definedName>
    <definedName name="SB2E">#REF!</definedName>
    <definedName name="SB2F">#REF!</definedName>
    <definedName name="SB2P">#REF!</definedName>
    <definedName name="SB2R">#REF!</definedName>
    <definedName name="SB3E">#REF!</definedName>
    <definedName name="SB3F">#REF!</definedName>
    <definedName name="SB3P">#REF!</definedName>
    <definedName name="SB3R">#REF!</definedName>
    <definedName name="SC">#REF!</definedName>
    <definedName name="SCbis">#REF!</definedName>
    <definedName name="sd">'[99]Macro-cons'!$A$1</definedName>
    <definedName name="SDALLE">#REF!</definedName>
    <definedName name="sde">'[72]GC 150m3 MGHASSINE'!$J$38</definedName>
    <definedName name="sdf">'[14]Macro-press'!$A$16:$C$39</definedName>
    <definedName name="SDFSD">#REF!</definedName>
    <definedName name="SDFSDFSDFSDF">#REF!</definedName>
    <definedName name="sdgfczj">#REF!</definedName>
    <definedName name="sdgfczj_4">#N/A</definedName>
    <definedName name="sdsdf">'[40]Devis version Mai 2008 '!#REF!</definedName>
    <definedName name="sdsgafs">'[72]GC 150m3 MGHASSINE'!$J$20</definedName>
    <definedName name="SE">#REF!</definedName>
    <definedName name="SEC">#REF!</definedName>
    <definedName name="SEC_4">"$#REF !.$A$6"</definedName>
    <definedName name="section">#REF!</definedName>
    <definedName name="SF">#REF!</definedName>
    <definedName name="SFSDSDSS">#REF!</definedName>
    <definedName name="SG">#REF!</definedName>
    <definedName name="SH">#REF!</definedName>
    <definedName name="SHbis">#REF!</definedName>
    <definedName name="SI">#REF!</definedName>
    <definedName name="signalisation_réservoir">#REF!</definedName>
    <definedName name="Silicon_béton">#REF!</definedName>
    <definedName name="SJ">#REF!</definedName>
    <definedName name="SK">#REF!</definedName>
    <definedName name="SL">#REF!</definedName>
    <definedName name="SLbis">#REF!</definedName>
    <definedName name="Sm">#REF!</definedName>
    <definedName name="SN">#REF!</definedName>
    <definedName name="SNbis">#REF!</definedName>
    <definedName name="SO">#REF!</definedName>
    <definedName name="sol">#REF!</definedName>
    <definedName name="Solin_d_étanchéité">#REF!</definedName>
    <definedName name="Solins">#REF!</definedName>
    <definedName name="Sonnerie">#REF!</definedName>
    <definedName name="sor">'[13]Macro-cons'!$A$10</definedName>
    <definedName name="sortie">'[13]Macro-colbrook'!$A$87:$E$111</definedName>
    <definedName name="SORTIE1">'[13]Macro-press'!$A$42:$A$65</definedName>
    <definedName name="Souk_2020">#REF!</definedName>
    <definedName name="souss1">#REF!</definedName>
    <definedName name="souss2">#REF!</definedName>
    <definedName name="souss3">#REF!</definedName>
    <definedName name="souss4">#REF!</definedName>
    <definedName name="souss5">#REF!</definedName>
    <definedName name="souss6">#REF!</definedName>
    <definedName name="SP">#REF!</definedName>
    <definedName name="Sp1_2020">#REF!</definedName>
    <definedName name="Sp2_2020">#REF!</definedName>
    <definedName name="Sp3_2020">#REF!</definedName>
    <definedName name="SPc">#REF!</definedName>
    <definedName name="SPh">#REF!</definedName>
    <definedName name="spomp">[94]Interne!#REF!</definedName>
    <definedName name="sport">#REF!</definedName>
    <definedName name="SPP">#REF!</definedName>
    <definedName name="SPROG1">#REF!</definedName>
    <definedName name="SPv">#REF!</definedName>
    <definedName name="SQ">#REF!</definedName>
    <definedName name="sqd">'[7]Macro-Epaisseur'!$A$1</definedName>
    <definedName name="sqr">'[36]Macro-Long'!$A$12:$B$53</definedName>
    <definedName name="sqt">'[100]Macro-cons'!$A$1</definedName>
    <definedName name="SR">#REF!</definedName>
    <definedName name="SR1_2020">#REF!</definedName>
    <definedName name="SR10_2020">#REF!</definedName>
    <definedName name="sr1000.2">#REF!</definedName>
    <definedName name="sr101.2">#REF!</definedName>
    <definedName name="sr102.2">#REF!</definedName>
    <definedName name="sr103.2">#REF!</definedName>
    <definedName name="SR11_2020">#REF!</definedName>
    <definedName name="SR12_2020">#REF!</definedName>
    <definedName name="SR13_2020">#REF!</definedName>
    <definedName name="SR14_2020">#REF!</definedName>
    <definedName name="SR15_2020">#REF!</definedName>
    <definedName name="SR2_2020">#REF!</definedName>
    <definedName name="sr200.2">#REF!</definedName>
    <definedName name="SR3_2020">#REF!</definedName>
    <definedName name="sr300.2">#REF!</definedName>
    <definedName name="SR4_2020">#REF!</definedName>
    <definedName name="sr400.2">#REF!</definedName>
    <definedName name="SR5_2020">#REF!</definedName>
    <definedName name="sr500.2">#REF!</definedName>
    <definedName name="SR6_2020">#REF!</definedName>
    <definedName name="sr600.2">#REF!</definedName>
    <definedName name="SR7_2020">#REF!</definedName>
    <definedName name="sr700.2">#REF!</definedName>
    <definedName name="SR8_2020">#REF!</definedName>
    <definedName name="sr800.2">#REF!</definedName>
    <definedName name="SR9_2020">#REF!</definedName>
    <definedName name="sr900.2">#REF!</definedName>
    <definedName name="SRbis">#REF!</definedName>
    <definedName name="SReq_2005">'[58]Dimension INF PERC'!$E$23</definedName>
    <definedName name="Sreq_2010">'[58]Dimension INF PERC'!$F$23</definedName>
    <definedName name="Sreq_2015">'[58]Dimension INF PERC'!$G$23</definedName>
    <definedName name="Sreq_2020">'[58]Dimension INF PERC'!$H$23</definedName>
    <definedName name="ss">'[13]Macro-Long'!$A$56</definedName>
    <definedName name="SSS">#REF!</definedName>
    <definedName name="ssss">'[29]hors site'!#REF!</definedName>
    <definedName name="SSSSS">#REF!</definedName>
    <definedName name="ST100_4">#N/A</definedName>
    <definedName name="ST200_4">"$#REF !.$#REF !$#REF !"</definedName>
    <definedName name="Stabilisateur_100">#REF!</definedName>
    <definedName name="Stabilisateur_150">#REF!</definedName>
    <definedName name="Stabilisateur_200">#REF!</definedName>
    <definedName name="Stabilisateur_40">#REF!</definedName>
    <definedName name="Stabilisateur_50">#REF!</definedName>
    <definedName name="Stabilisateur_60">#REF!</definedName>
    <definedName name="Stabilisateur_80">#REF!</definedName>
    <definedName name="stationr">#REF!</definedName>
    <definedName name="Stérilisation_réservoir">#REF!</definedName>
    <definedName name="Summary">#REF!</definedName>
    <definedName name="Superf_req_2020">'[58]Dimension INF PERC'!$H$50</definedName>
    <definedName name="Superficie">#REF!</definedName>
    <definedName name="surface">#REF!</definedName>
    <definedName name="Surface_à_mi_hauteur_2">#REF!</definedName>
    <definedName name="Surface_Coupole">#REF!</definedName>
    <definedName name="Surface_fond__5">#REF!</definedName>
    <definedName name="Surface_voile_extérieur__5">#REF!</definedName>
    <definedName name="Surface_voile_intérieur__5">#REF!</definedName>
    <definedName name="t">#REF!</definedName>
    <definedName name="T_CUC">#REF!</definedName>
    <definedName name="T_diam">#REF!</definedName>
    <definedName name="T_R">'[101]Bache 50 m3_SR1'!$H$11</definedName>
    <definedName name="T_Racc">#REF!</definedName>
    <definedName name="T_racc_2005">#REF!</definedName>
    <definedName name="T_racc_2010">#REF!</definedName>
    <definedName name="T_racc_2015">#REF!</definedName>
    <definedName name="T_racc_2020">#REF!</definedName>
    <definedName name="T_rocher_dis">#REF!</definedName>
    <definedName name="T1_1">'[102]Nbr '!$C$17</definedName>
    <definedName name="T1_10">'[102]Nbr '!$U$17</definedName>
    <definedName name="T1_1c">'[102]Nbr '!$D$17</definedName>
    <definedName name="T1_1cc">'[102]Nbr '!$E$17</definedName>
    <definedName name="T1_2">'[102]Nbr '!$F$17</definedName>
    <definedName name="T1_2c">'[102]Nbr '!$G$17</definedName>
    <definedName name="T1_3">'[102]Nbr '!$H$17</definedName>
    <definedName name="T1_3c">'[102]Nbr '!$I$17</definedName>
    <definedName name="T1_4">'[102]Nbr '!$J$17</definedName>
    <definedName name="T1_4c">'[102]Nbr '!$K$17</definedName>
    <definedName name="T1_5">'[102]Nbr '!$L$17</definedName>
    <definedName name="T1_5c">'[102]Nbr '!$N$17</definedName>
    <definedName name="T1_5p">'[102]Nbr '!$M$17</definedName>
    <definedName name="T1_6">'[102]Nbr '!$O$17</definedName>
    <definedName name="T1_7">'[102]Nbr '!$P$17</definedName>
    <definedName name="T1_8">'[102]Nbr '!$Q$17</definedName>
    <definedName name="T1_8c">'[102]Nbr '!$R$17</definedName>
    <definedName name="T1_9">'[102]Nbr '!$S$17</definedName>
    <definedName name="T1_9c">'[102]Nbr '!$T$17</definedName>
    <definedName name="t1E">#REF!</definedName>
    <definedName name="t1F">#REF!</definedName>
    <definedName name="t1m">#REF!</definedName>
    <definedName name="T1R">#REF!</definedName>
    <definedName name="t1t">#REF!</definedName>
    <definedName name="T2_1">'[102]Nbr '!$C$26</definedName>
    <definedName name="T2_10">'[102]Nbr '!$U$26</definedName>
    <definedName name="T2_1c">'[102]Nbr '!$D$26</definedName>
    <definedName name="T2_1cc">'[102]Nbr '!$E$26</definedName>
    <definedName name="T2_2">'[102]Nbr '!$F$26</definedName>
    <definedName name="T2_2c">'[102]Nbr '!$G$26</definedName>
    <definedName name="T2_3">'[102]Nbr '!$H$26</definedName>
    <definedName name="T2_3c">'[102]Nbr '!$I$26</definedName>
    <definedName name="T2_4">'[102]Nbr '!$J$26</definedName>
    <definedName name="T2_4c">'[102]Nbr '!$K$26</definedName>
    <definedName name="T2_5">'[102]Nbr '!$L$26</definedName>
    <definedName name="T2_5c">'[102]Nbr '!$N$26</definedName>
    <definedName name="T2_5p">'[102]Nbr '!$M$26</definedName>
    <definedName name="T2_6">'[102]Nbr '!$O$26</definedName>
    <definedName name="T2_7">'[102]Nbr '!$P$26</definedName>
    <definedName name="T2_8">'[102]Nbr '!$Q$26</definedName>
    <definedName name="T2_8c">'[102]Nbr '!$R$26</definedName>
    <definedName name="T2_9">'[102]Nbr '!$S$26</definedName>
    <definedName name="T2_91">'[102]Nbr '!$S$26</definedName>
    <definedName name="T2_9c">'[102]Nbr '!$T$26</definedName>
    <definedName name="t2E">#REF!</definedName>
    <definedName name="t2F">#REF!</definedName>
    <definedName name="t2m">#REF!</definedName>
    <definedName name="t2r">#REF!</definedName>
    <definedName name="t2t">#REF!</definedName>
    <definedName name="T3A">'[102]Nbr '!$V$39</definedName>
    <definedName name="T3A1">'[102]Nbr '!$AB$39</definedName>
    <definedName name="T3A2">'[102]Nbr '!$AC$39</definedName>
    <definedName name="T3A3">'[102]Nbr '!$AD$39</definedName>
    <definedName name="T3A4">'[102]Nbr '!$AE$39</definedName>
    <definedName name="T3Ac">'[102]Nbr '!$W$39</definedName>
    <definedName name="T3Ac1">'[102]Nbr '!$X$39</definedName>
    <definedName name="T3Ac2">'[102]Nbr '!$Y$39</definedName>
    <definedName name="T3Ac3">'[102]Nbr '!$Z$39</definedName>
    <definedName name="T3Ap">'[102]Nbr '!$AA$39</definedName>
    <definedName name="T3B">'[102]Nbr '!$AF$39</definedName>
    <definedName name="T3B1">'[102]Nbr '!$AH$39</definedName>
    <definedName name="T3B2">'[102]Nbr '!$AI$39</definedName>
    <definedName name="T3Bap">'[102]Nbr '!$AG$39</definedName>
    <definedName name="T3C">'[102]Nbr '!$AJ$39</definedName>
    <definedName name="T3C1">'[102]Nbr '!$AL$39</definedName>
    <definedName name="T3Cp">'[102]Nbr '!$AK$39</definedName>
    <definedName name="T3Cpc">'[102]Nbr '!$AV$39</definedName>
    <definedName name="T3D">'[102]Nbr '!$AM$39</definedName>
    <definedName name="T3Dc">'[102]Nbr '!$AU$39</definedName>
    <definedName name="t3E">#REF!</definedName>
    <definedName name="t3F">#REF!</definedName>
    <definedName name="T3F1">'[102]Nbr '!$AT$39</definedName>
    <definedName name="T3Fap">'[102]Nbr '!$AS$39</definedName>
    <definedName name="T3Fc">'[102]Nbr '!$AP$39</definedName>
    <definedName name="T3Fc1">'[102]Nbr '!$AQ$39</definedName>
    <definedName name="T3Fp">'[102]Nbr '!$AR$39</definedName>
    <definedName name="t3m">#REF!</definedName>
    <definedName name="t3r">#REF!</definedName>
    <definedName name="t3t">#REF!</definedName>
    <definedName name="T4A">'[102]Nbr '!$V$45</definedName>
    <definedName name="T4A1">'[102]Nbr '!$AB$45</definedName>
    <definedName name="T4A2">'[102]Nbr '!$AC$45</definedName>
    <definedName name="T4A3">'[102]Nbr '!$AD$45</definedName>
    <definedName name="T4A4">'[102]Nbr '!$AE$45</definedName>
    <definedName name="T4Ac">'[102]Nbr '!$W$45</definedName>
    <definedName name="T4Ac1">'[102]Nbr '!$X$45</definedName>
    <definedName name="T4Ac2">'[102]Nbr '!$Y$45</definedName>
    <definedName name="T4Ac3">'[102]Nbr '!$Z$45</definedName>
    <definedName name="T4Ap">'[102]Nbr '!$AA$45</definedName>
    <definedName name="T4B">'[102]Nbr '!$AF$45</definedName>
    <definedName name="T4B_">'[102]Nbr '!$AG$45</definedName>
    <definedName name="T4B1">'[102]Nbr '!$AH$45</definedName>
    <definedName name="T4B2">'[102]Nbr '!$AI$45</definedName>
    <definedName name="T4C">'[102]Nbr '!$AJ$45</definedName>
    <definedName name="T4Cp">'[102]Nbr '!$AK$45</definedName>
    <definedName name="T4Cpc">'[102]Nbr '!$AV$45</definedName>
    <definedName name="T4D">'[102]Nbr '!$AM$45</definedName>
    <definedName name="T4Dc">'[102]Nbr '!$AU$45</definedName>
    <definedName name="t4E">#REF!</definedName>
    <definedName name="T4F">'[102]Nbr '!$AO$45</definedName>
    <definedName name="T4F_">'[102]Nbr '!$AS$45</definedName>
    <definedName name="T4F1">#REF!</definedName>
    <definedName name="T4F1_">'[102]Nbr '!$AT$45</definedName>
    <definedName name="T4Fc">'[102]Nbr '!$AP$45</definedName>
    <definedName name="T4Fc1">'[102]Nbr '!$AQ$45</definedName>
    <definedName name="T4Fp">'[102]Nbr '!$AR$45</definedName>
    <definedName name="t4m">#REF!</definedName>
    <definedName name="t4r">#REF!</definedName>
    <definedName name="t4t">#REF!</definedName>
    <definedName name="T5_C1">'[102]Nbr '!$AL$49</definedName>
    <definedName name="T5A">'[102]Nbr '!$V$49</definedName>
    <definedName name="T5A1">'[102]Nbr '!$AB$49</definedName>
    <definedName name="T5A2">'[102]Nbr '!$AC$49</definedName>
    <definedName name="T5A3">'[102]Nbr '!$AD$49</definedName>
    <definedName name="T5A4">'[102]Nbr '!$AE$49</definedName>
    <definedName name="T5Ac">'[102]Nbr '!$W$49</definedName>
    <definedName name="T5Ac1">'[102]Nbr '!$X$49</definedName>
    <definedName name="T5Ac2">'[102]Nbr '!$Y$49</definedName>
    <definedName name="T5Ac3">'[102]Nbr '!$Z$49</definedName>
    <definedName name="T5Ap">'[102]Nbr '!$AA$49</definedName>
    <definedName name="T5B">'[102]Nbr '!$AF$49</definedName>
    <definedName name="T5B_">'[102]Nbr '!$AG$49</definedName>
    <definedName name="T5B1">'[102]Nbr '!$AH$49</definedName>
    <definedName name="T5B2">'[102]Nbr '!$AI$49</definedName>
    <definedName name="T5C">'[102]Nbr '!$AJ$49</definedName>
    <definedName name="T5Cp">'[102]Nbr '!$AK$49</definedName>
    <definedName name="T5Cpc">'[102]Nbr '!$AV$49</definedName>
    <definedName name="T5D">'[102]Nbr '!$AM$49</definedName>
    <definedName name="T5Dc">'[102]Nbr '!$AU$49</definedName>
    <definedName name="T5E">'[102]Nbr '!$AN$49</definedName>
    <definedName name="T5F">'[102]Nbr '!$AO$49</definedName>
    <definedName name="T5F_">'[102]Nbr '!$AS$49</definedName>
    <definedName name="T5F1">'[102]Nbr '!$AT$49</definedName>
    <definedName name="T5Fc">'[102]Nbr '!$AP$49</definedName>
    <definedName name="T5Fc1">'[102]Nbr '!$AQ$49</definedName>
    <definedName name="T5Fp">'[102]Nbr '!$AR$49</definedName>
    <definedName name="T6_C1">'[102]Nbr '!$AL$55</definedName>
    <definedName name="T6A">'[102]Nbr '!$V$55</definedName>
    <definedName name="T6A1">'[102]Nbr '!$AB$55</definedName>
    <definedName name="T6A2">'[102]Nbr '!$AC$55</definedName>
    <definedName name="T6A3">'[102]Nbr '!$AD$55</definedName>
    <definedName name="T6A4">'[102]Nbr '!$AE$55</definedName>
    <definedName name="T6Ac">'[102]Nbr '!$W$55</definedName>
    <definedName name="T6Ac1">'[102]Nbr '!$X$55</definedName>
    <definedName name="T6Ac2">'[102]Nbr '!$Y$55</definedName>
    <definedName name="T6Ac3">'[102]Nbr '!$Z$55</definedName>
    <definedName name="T6Ap">'[102]Nbr '!$AA$55</definedName>
    <definedName name="T6B">'[102]Nbr '!$AF$55</definedName>
    <definedName name="T6B_">'[102]Nbr '!$AG$55</definedName>
    <definedName name="T6B1">'[102]Nbr '!$AH$55</definedName>
    <definedName name="T6B2">'[102]Nbr '!$AI$55</definedName>
    <definedName name="T6C">'[102]Nbr '!$AJ$55</definedName>
    <definedName name="T6Cp">'[102]Nbr '!$AK$55</definedName>
    <definedName name="T6Cpc">'[102]Nbr '!$AV$55</definedName>
    <definedName name="T6D">'[102]Nbr '!$AM$55</definedName>
    <definedName name="T6Dc">'[102]Nbr '!$AU$55</definedName>
    <definedName name="T6E">'[102]Nbr '!$AN$55</definedName>
    <definedName name="T6F">'[102]Nbr '!$AO$55</definedName>
    <definedName name="T6F_">'[102]Nbr '!$AS$55</definedName>
    <definedName name="T6F1">'[102]Nbr '!$AT$55</definedName>
    <definedName name="T6Fc">'[102]Nbr '!$AP$55</definedName>
    <definedName name="T6Fc1">'[102]Nbr '!$AQ$55</definedName>
    <definedName name="T6Fp">'[102]Nbr '!$AR$55</definedName>
    <definedName name="T7_C1">'[102]Nbr '!$AL$61</definedName>
    <definedName name="T7A">'[102]Nbr '!$V$61</definedName>
    <definedName name="T7A1">'[102]Nbr '!$AB$61</definedName>
    <definedName name="T7A2">'[102]Nbr '!$AC$61</definedName>
    <definedName name="T7A3">'[102]Nbr '!$AD$61</definedName>
    <definedName name="T7A4">'[102]Nbr '!$AE$61</definedName>
    <definedName name="T7Ac">'[102]Nbr '!$W$61</definedName>
    <definedName name="T7Ac1">'[102]Nbr '!$X$61</definedName>
    <definedName name="T7Ac2">'[102]Nbr '!$Y$61</definedName>
    <definedName name="T7Ac3">'[102]Nbr '!$Z$61</definedName>
    <definedName name="T7Ap">'[102]Nbr '!$AA$61</definedName>
    <definedName name="T7B">'[102]Nbr '!$AF$61</definedName>
    <definedName name="T7B_">'[102]Nbr '!$AG$61</definedName>
    <definedName name="T7B1">'[102]Nbr '!$AH$61</definedName>
    <definedName name="T7B2">'[102]Nbr '!$AI$61</definedName>
    <definedName name="T7C">'[102]Nbr '!$AJ$61</definedName>
    <definedName name="T7Cp">'[102]Nbr '!$AK$61</definedName>
    <definedName name="T7Cpc">'[102]Nbr '!$AV$61</definedName>
    <definedName name="T7D">'[102]Nbr '!$AM$61</definedName>
    <definedName name="T7Dc">'[102]Nbr '!$AU$61</definedName>
    <definedName name="T7E">'[102]Nbr '!$AN$61</definedName>
    <definedName name="T7F">'[102]Nbr '!$AO$61</definedName>
    <definedName name="T7F_">'[102]Nbr '!$AS$61</definedName>
    <definedName name="T7F1">'[102]Nbr '!$AT$61</definedName>
    <definedName name="T7Fc">'[102]Nbr '!$AP$61</definedName>
    <definedName name="T7Fc1">'[102]Nbr '!$AQ$61</definedName>
    <definedName name="T7Fp">'[102]Nbr '!$AR$61</definedName>
    <definedName name="T8_1">'[102]Nbr '!$C$68</definedName>
    <definedName name="T8_10">'[102]Nbr '!$U$68</definedName>
    <definedName name="T8_1c">'[102]Nbr '!$D$68</definedName>
    <definedName name="T8_1cc">'[102]Nbr '!$E$68</definedName>
    <definedName name="T8_2">'[102]Nbr '!$F$68</definedName>
    <definedName name="T8_2c">'[102]Nbr '!$G$68</definedName>
    <definedName name="T8_3">'[102]Nbr '!$H$68</definedName>
    <definedName name="T8_3c">'[102]Nbr '!$I$68</definedName>
    <definedName name="T8_4">'[102]Nbr '!$J$68</definedName>
    <definedName name="T8_4c">'[102]Nbr '!$K$68</definedName>
    <definedName name="T8_5">'[102]Nbr '!$L$68</definedName>
    <definedName name="T8_5c">'[102]Nbr '!$N$68</definedName>
    <definedName name="T8_5p">'[102]Nbr '!$M$68</definedName>
    <definedName name="T8_6">'[102]Nbr '!$O$68</definedName>
    <definedName name="T8_7">'[102]Nbr '!$P$68</definedName>
    <definedName name="T8_8">'[102]Nbr '!$Q$68</definedName>
    <definedName name="T8_8c">'[102]Nbr '!$R$68</definedName>
    <definedName name="T8_9">'[102]Nbr '!$S$68</definedName>
    <definedName name="T8_9c">'[102]Nbr '!$T$68</definedName>
    <definedName name="T9_1">'[102]Nbr '!$C$75</definedName>
    <definedName name="T9_10">'[102]Nbr '!$U$75</definedName>
    <definedName name="T9_1c">'[102]Nbr '!$D$75</definedName>
    <definedName name="T9_1cc">'[102]Nbr '!$E$75</definedName>
    <definedName name="T9_2">'[102]Nbr '!$F$75</definedName>
    <definedName name="T9_2c">'[102]Nbr '!$G$75</definedName>
    <definedName name="T9_3">'[102]Nbr '!$H$75</definedName>
    <definedName name="T9_3c">'[102]Nbr '!$I$75</definedName>
    <definedName name="T9_4">'[102]Nbr '!$J$75</definedName>
    <definedName name="T9_4c">'[102]Nbr '!$K$75</definedName>
    <definedName name="T9_5">'[102]Nbr '!$L$75</definedName>
    <definedName name="T9_5c">'[102]Nbr '!$N$75</definedName>
    <definedName name="T9_5p">'[102]Nbr '!$M$75</definedName>
    <definedName name="T9_6">'[102]Nbr '!$O$75</definedName>
    <definedName name="T9_7">'[102]Nbr '!$P$75</definedName>
    <definedName name="T9_8">'[102]Nbr '!$Q$75</definedName>
    <definedName name="T9_8c">'[102]Nbr '!$R$75</definedName>
    <definedName name="T9_9">'[102]Nbr '!$S$75</definedName>
    <definedName name="T9_9c">'[102]Nbr '!$T$75</definedName>
    <definedName name="Ta">#REF!</definedName>
    <definedName name="Ta_s">#REF!</definedName>
    <definedName name="TA_u">#REF!</definedName>
    <definedName name="TAAM_2000_2005">#REF!</definedName>
    <definedName name="TAAM_2001_2005">#REF!</definedName>
    <definedName name="TAAM_2005_2010">#REF!</definedName>
    <definedName name="TAAM_2010_2015">#REF!</definedName>
    <definedName name="TAAM_2015_2020">#REF!</definedName>
    <definedName name="Tab_DN">#REF!</definedName>
    <definedName name="tab_qh">#REF!</definedName>
    <definedName name="Tab_QS">#REF!</definedName>
    <definedName name="Tab_qsd">#REF!</definedName>
    <definedName name="Tab_rep">#REF!</definedName>
    <definedName name="tab_surf">#REF!</definedName>
    <definedName name="TAB_TR">#REF!</definedName>
    <definedName name="Tab_vc">#REF!</definedName>
    <definedName name="Tab_VS">#REF!</definedName>
    <definedName name="Tab_vsd">#REF!</definedName>
    <definedName name="TabDiam">#REF!</definedName>
    <definedName name="Table">'[103]Données BV'!$A$2:$I$23</definedName>
    <definedName name="TABLE_C">#REF!</definedName>
    <definedName name="table_coût_MO_SYPA">[43]Marché!$D$126:$O$134</definedName>
    <definedName name="Table_diam">#REF!</definedName>
    <definedName name="Table_DN">#REF!</definedName>
    <definedName name="table_dot">[45]DATA!$E$225:$G$234</definedName>
    <definedName name="TABLE_O">#REF!</definedName>
    <definedName name="Table_s">#REF!</definedName>
    <definedName name="Table_sd">#REF!</definedName>
    <definedName name="Table_u">#REF!</definedName>
    <definedName name="Table_ud">#REF!</definedName>
    <definedName name="Table1">[104]calculs!$A$5:$AA$16</definedName>
    <definedName name="tableau1">#REF!</definedName>
    <definedName name="TAIRE">#REF!</definedName>
    <definedName name="Talus_compacté">#REF!</definedName>
    <definedName name="Talus_compacté___autour">#REF!</definedName>
    <definedName name="Talus_compacté_pente_V_H">#REF!</definedName>
    <definedName name="tampon">#REF!</definedName>
    <definedName name="tata">#REF!</definedName>
    <definedName name="taux">#REF!</definedName>
    <definedName name="TAUX_4">"$#REF !.$#REF !$#REF !"</definedName>
    <definedName name="Taux_des_eaux_parasites">[105]Param!$B$33</definedName>
    <definedName name="Taux_du_rocher">#REF!</definedName>
    <definedName name="taux_eur_mad">[91]FIN!$D$6</definedName>
    <definedName name="Taux_intérêt_par_an">#REF!</definedName>
    <definedName name="taux_mad_dir">#REF!</definedName>
    <definedName name="taux_rac">#REF!</definedName>
    <definedName name="taux1">#REF!</definedName>
    <definedName name="taux2">#REF!</definedName>
    <definedName name="taux3">#REF!</definedName>
    <definedName name="tayeb">#REF!</definedName>
    <definedName name="tb_surf_dot">[15]DATA!$K$38:$M$40</definedName>
    <definedName name="TB4_C1">'[102]Nbr '!$AL$45</definedName>
    <definedName name="te">#REF!</definedName>
    <definedName name="TE_BB_TB_100">#REF!</definedName>
    <definedName name="TE_BB_TB_150">#REF!</definedName>
    <definedName name="TE_BB_TB_150_PN16">#REF!</definedName>
    <definedName name="TE_BB_TB_150_PN25">#REF!</definedName>
    <definedName name="TE_BB_TB_200">#REF!</definedName>
    <definedName name="TE_BB_TB_200_PN16">#REF!</definedName>
    <definedName name="TE_BB_TB_200_PN25">#REF!</definedName>
    <definedName name="TE_BB_TB_60">#REF!</definedName>
    <definedName name="TE_BB_TB_75">#REF!</definedName>
    <definedName name="TE_BB_TB_80">#REF!</definedName>
    <definedName name="TE_BB_TB_90">#REF!</definedName>
    <definedName name="TE_BE_TB_110">#REF!</definedName>
    <definedName name="TE_BE_TB_125">#REF!</definedName>
    <definedName name="TE_BE_TB_140">#REF!</definedName>
    <definedName name="TE_BE_TB_160">#REF!</definedName>
    <definedName name="TE_BE_TB_75">#REF!</definedName>
    <definedName name="TE_BE_TB_90">#REF!</definedName>
    <definedName name="TE_BE_TE_110">#REF!</definedName>
    <definedName name="TE_BE_TE_125">#REF!</definedName>
    <definedName name="TE_BE_TE_140">#REF!</definedName>
    <definedName name="TE_BE_TE_160">#REF!</definedName>
    <definedName name="TE_BE_TE_200">#REF!</definedName>
    <definedName name="TE_BE_TE_63">#REF!</definedName>
    <definedName name="TE_BE_TE_75">#REF!</definedName>
    <definedName name="TE_BE_TE_90">#REF!</definedName>
    <definedName name="Té_bridé_100">#REF!</definedName>
    <definedName name="Té_bridé_125">#REF!</definedName>
    <definedName name="Té_bridé_150">#REF!</definedName>
    <definedName name="Té_bridé_200">#REF!</definedName>
    <definedName name="Té_bridé_250">#REF!</definedName>
    <definedName name="Té_bridé_300">#REF!</definedName>
    <definedName name="Té_bridé_40">#REF!</definedName>
    <definedName name="Té_bridé_60">#REF!</definedName>
    <definedName name="Té_bridé_80">#REF!</definedName>
    <definedName name="Té_SR_110">#REF!</definedName>
    <definedName name="Té_SR_50">#REF!</definedName>
    <definedName name="Té_SR_63">#REF!</definedName>
    <definedName name="Té_SR_75">#REF!</definedName>
    <definedName name="Té_SR_90">#REF!</definedName>
    <definedName name="Technoprom__SAV_007_97_TECHNOPROM_DEVIS_REPARATION_Liste">#REF!</definedName>
    <definedName name="Temp">#REF!</definedName>
    <definedName name="terr">[106]Récap!$C$3</definedName>
    <definedName name="terrassement">#REF!</definedName>
    <definedName name="Terrassement_prof">#REF!</definedName>
    <definedName name="Terrassements">#REF!</definedName>
    <definedName name="TES_BB_TB">#REF!</definedName>
    <definedName name="TES_BE_TB">#REF!</definedName>
    <definedName name="téta0">#REF!</definedName>
    <definedName name="Tête_portail">#REF!</definedName>
    <definedName name="Texc">#REF!</definedName>
    <definedName name="Tf">#REF!</definedName>
    <definedName name="tg">#REF!</definedName>
    <definedName name="TH">#REF!</definedName>
    <definedName name="THC">#REF!</definedName>
    <definedName name="TI">#REF!</definedName>
    <definedName name="TITRE">#REF!</definedName>
    <definedName name="tl">#REF!</definedName>
    <definedName name="TM">#REF!</definedName>
    <definedName name="TM_1994">#REF!</definedName>
    <definedName name="TMC">#REF!</definedName>
    <definedName name="TminE">#REF!</definedName>
    <definedName name="Tminh">#REF!</definedName>
    <definedName name="Tmoy">#REF!</definedName>
    <definedName name="Tmoymin">#REF!</definedName>
    <definedName name="TN">#REF!</definedName>
    <definedName name="TOTAHT">#REF!</definedName>
    <definedName name="TOTAL">#REF!</definedName>
    <definedName name="Total_A1">#REF!</definedName>
    <definedName name="Total_A2">#REF!</definedName>
    <definedName name="TOTALHT">#REF!</definedName>
    <definedName name="TotalRD">#REF!</definedName>
    <definedName name="TotalRG">#REF!</definedName>
    <definedName name="TOTO">#REF!</definedName>
    <definedName name="TR">#REF!</definedName>
    <definedName name="tr_0_2">#REF!</definedName>
    <definedName name="Tr_2_4">#REF!</definedName>
    <definedName name="tr_2_AA">#REF!</definedName>
    <definedName name="tr_2_AACH">#REF!</definedName>
    <definedName name="tr_2_AITA">#REF!</definedName>
    <definedName name="tr_2_AITB">#REF!</definedName>
    <definedName name="tr_2_AITBN">#REF!</definedName>
    <definedName name="tr_2_AITBO">#REF!</definedName>
    <definedName name="tr_2_AM">#REF!</definedName>
    <definedName name="tr_2_Aqbb">#REF!</definedName>
    <definedName name="tr_2_AY">#REF!</definedName>
    <definedName name="Tr_2_Boalal">#REF!</definedName>
    <definedName name="Tr_2_Boalale">#REF!</definedName>
    <definedName name="tr_2_f_a">#REF!</definedName>
    <definedName name="tr_2_far">#REF!</definedName>
    <definedName name="tr_2_kh">#REF!</definedName>
    <definedName name="tr_2_mas">#REF!</definedName>
    <definedName name="Tr_2_moh">[12]Recappe_Mohamadi!$D$8:$D$64</definedName>
    <definedName name="tr_2_qr">#REF!</definedName>
    <definedName name="tr_2_TAR">#REF!</definedName>
    <definedName name="tr_2_tin">#REF!</definedName>
    <definedName name="tr_2n2">#REF!</definedName>
    <definedName name="Tr_2rBomln">#REF!</definedName>
    <definedName name="Tr_2rBomlne">#REF!</definedName>
    <definedName name="Tr_4">#REF!</definedName>
    <definedName name="tr_4_AA">#REF!</definedName>
    <definedName name="tr_4_AACH">#REF!</definedName>
    <definedName name="tr_4_AITA">#REF!</definedName>
    <definedName name="tr_4_AITB">#REF!</definedName>
    <definedName name="tr_4_AITBN">#REF!</definedName>
    <definedName name="tr_4_AITBO">#REF!</definedName>
    <definedName name="tr_4_AM">#REF!</definedName>
    <definedName name="tr_4_Aqbb">#REF!</definedName>
    <definedName name="tr_4_AY">#REF!</definedName>
    <definedName name="Tr_4_boalal">#REF!</definedName>
    <definedName name="Tr_4_boalale">#REF!</definedName>
    <definedName name="Tr_4_bom">#REF!</definedName>
    <definedName name="Tr_4_Bomln">#REF!</definedName>
    <definedName name="Tr_4_Bomlne">#REF!</definedName>
    <definedName name="tr_4_f_a">#REF!</definedName>
    <definedName name="tr_4_far">#REF!</definedName>
    <definedName name="tr_4_kh">#REF!</definedName>
    <definedName name="tr_4_mas">#REF!</definedName>
    <definedName name="tr_4_moh">[12]Recappe_Mohamadi!$E$8:$E$64</definedName>
    <definedName name="tr_4_qr">#REF!</definedName>
    <definedName name="tr_4_TAR">#REF!</definedName>
    <definedName name="tr_4_tin">#REF!</definedName>
    <definedName name="tr_5_AA">#REF!</definedName>
    <definedName name="tr_5_AACH">#REF!</definedName>
    <definedName name="tr_5_AITA">#REF!</definedName>
    <definedName name="tr_5_AITB">#REF!</definedName>
    <definedName name="tr_5_AITBN">#REF!</definedName>
    <definedName name="tr_5_AITBO">#REF!</definedName>
    <definedName name="tr_5_AM">#REF!</definedName>
    <definedName name="tr_5_Aqbb">#REF!</definedName>
    <definedName name="tr_5_AY">#REF!</definedName>
    <definedName name="Tr_5_Boalal">#REF!</definedName>
    <definedName name="Tr_5_Boalale">#REF!</definedName>
    <definedName name="Tr_5_Bom">#REF!</definedName>
    <definedName name="Tr_5_Bomln">#REF!</definedName>
    <definedName name="Tr_5_Bomlne">#REF!</definedName>
    <definedName name="tr_5_kh">#REF!</definedName>
    <definedName name="tr_5_mas">#REF!</definedName>
    <definedName name="tr_5_TAR">#REF!</definedName>
    <definedName name="tr_5_tin">#REF!</definedName>
    <definedName name="tr_6_f_a">#REF!</definedName>
    <definedName name="tr_6_far">#REF!</definedName>
    <definedName name="tr_6_moh">[12]Recappe_Mohamadi!$F$8:$F$64</definedName>
    <definedName name="tr_6_qr">#REF!</definedName>
    <definedName name="Tr_réha_0_2">#REF!</definedName>
    <definedName name="Tr_réha_2_4">#REF!</definedName>
    <definedName name="Tr_réha_4">#REF!</definedName>
    <definedName name="tr_tot_f_a">#REF!</definedName>
    <definedName name="tr_tot_far">#REF!</definedName>
    <definedName name="tr_tot_moh">#REF!</definedName>
    <definedName name="tr_tot_qr">#REF!</definedName>
    <definedName name="tr_total_AA">#REF!</definedName>
    <definedName name="tr_total_AITBO">#REF!</definedName>
    <definedName name="tr_total_kh">#REF!</definedName>
    <definedName name="tr_total_khe">#REF!</definedName>
    <definedName name="tr_total_tin">#REF!</definedName>
    <definedName name="TR2N">'[19]Recappe-TOT'!$D$8:$D$12</definedName>
    <definedName name="TR2N1">#REF!</definedName>
    <definedName name="TR2N2">#REF!</definedName>
    <definedName name="TR2NN">#REF!</definedName>
    <definedName name="TR2NNN">'[19]Recappe-hors-site'!$D$8:$D$17</definedName>
    <definedName name="tr4n">'[19]Recappe-TOT'!$E$8:$E$12</definedName>
    <definedName name="tr4n2">#REF!</definedName>
    <definedName name="tr4nnn">'[19]Recappe-hors-site'!$E$8:$E$17</definedName>
    <definedName name="Transformateur_100">#REF!</definedName>
    <definedName name="Transformateur_150">#REF!</definedName>
    <definedName name="Transformateur_50">#REF!</definedName>
    <definedName name="Trass_Tot_Bomln">#REF!</definedName>
    <definedName name="Trass_Tot_Bomlne">#REF!</definedName>
    <definedName name="Traversé_oued">#REF!</definedName>
    <definedName name="Traversé_piste">#REF!</definedName>
    <definedName name="TRIAL1">#REF!</definedName>
    <definedName name="TRN2N">'[19]Recappe-in site'!$D$8:$D$18</definedName>
    <definedName name="trn4n">'[19]Recappe-in site'!$E$8:$E$18</definedName>
    <definedName name="trocher">#REF!</definedName>
    <definedName name="Trocher_4">"$#REF !.$#REF !$#REF !"</definedName>
    <definedName name="Trocher2">#REF!</definedName>
    <definedName name="Trocher2_4">"$#REF !.$#REF !$#REF !"</definedName>
    <definedName name="Trocher3">#REF!</definedName>
    <definedName name="Trocher3_4">"$#REF !.$#REF !$#REF !"</definedName>
    <definedName name="TROUV">#REF!</definedName>
    <definedName name="Tsm">#REF!</definedName>
    <definedName name="TST">#REF!</definedName>
    <definedName name="tt">[107]AN3!$H$6</definedName>
    <definedName name="ttm">#REF!</definedName>
    <definedName name="ttt">#REF!</definedName>
    <definedName name="tttt">'[29]hors site'!#REF!</definedName>
    <definedName name="TTTTEE">#REF!</definedName>
    <definedName name="TTTTTTTT">#REF!</definedName>
    <definedName name="Tunite">#REF!</definedName>
    <definedName name="Tuyautrie_javillisation">#REF!</definedName>
    <definedName name="TVA">#REF!</definedName>
    <definedName name="Txcentre">#REF!</definedName>
    <definedName name="txdouar">#REF!</definedName>
    <definedName name="Txredress">#REF!</definedName>
    <definedName name="typ">#REF!</definedName>
    <definedName name="Type">#REF!</definedName>
    <definedName name="TYTYTYT">#REF!</definedName>
    <definedName name="u">#REF!</definedName>
    <definedName name="ù">#N/A</definedName>
    <definedName name="uhg">#N/A</definedName>
    <definedName name="UJKKJKJ">#REF!</definedName>
    <definedName name="Unité">[60]S.P1!$C$7</definedName>
    <definedName name="UniteDefPrix">[49]DefinitionPrix!$C$2:$C$3500</definedName>
    <definedName name="UOIOI">#REF!</definedName>
    <definedName name="UOOUI">#REF!</definedName>
    <definedName name="uri">#REF!</definedName>
    <definedName name="uu">#REF!</definedName>
    <definedName name="uuuu">'[29]hors site'!#REF!</definedName>
    <definedName name="UYUYRERTSD">#REF!</definedName>
    <definedName name="v">#REF!</definedName>
    <definedName name="V.ACROT">#REF!</definedName>
    <definedName name="V.B.CEL.">#REF!</definedName>
    <definedName name="V.B.POR">#REF!</definedName>
    <definedName name="V.B.PROP">#REF!</definedName>
    <definedName name="V.CAL">#REF!</definedName>
    <definedName name="V.CAN.INF">#REF!</definedName>
    <definedName name="V.CAN.SUP">#REF!</definedName>
    <definedName name="V.CEINT">#REF!</definedName>
    <definedName name="V.CHAI.INF">#REF!</definedName>
    <definedName name="V.CHAI.SUP">#REF!</definedName>
    <definedName name="V.DAL.COUV.">#REF!</definedName>
    <definedName name="V.ESCAL.">#REF!</definedName>
    <definedName name="V.LANT.">#REF!</definedName>
    <definedName name="V.LINT.">#REF!</definedName>
    <definedName name="V.MAÇ.FOND.">#REF!</definedName>
    <definedName name="V.PAL.">#REF!</definedName>
    <definedName name="V.PAR.CUV">#REF!</definedName>
    <definedName name="V.PL.TER.">#REF!</definedName>
    <definedName name="V.POT.">#REF!</definedName>
    <definedName name="V.POURT.">#REF!</definedName>
    <definedName name="V.POUT.">#REF!</definedName>
    <definedName name="V.RAD">#REF!</definedName>
    <definedName name="V.RADIER">#REF!</definedName>
    <definedName name="V.REMB">#REF!</definedName>
    <definedName name="V.T.EXCE">#REF!</definedName>
    <definedName name="V.TAL">#REF!</definedName>
    <definedName name="V.TER">#REF!</definedName>
    <definedName name="V.TER.">#REF!</definedName>
    <definedName name="V1_2020">#REF!</definedName>
    <definedName name="V2_2020">#REF!</definedName>
    <definedName name="V3_2020">#REF!</definedName>
    <definedName name="V4_2020">#REF!</definedName>
    <definedName name="vact1">#REF!</definedName>
    <definedName name="vact2">#REF!</definedName>
    <definedName name="vact3">#REF!</definedName>
    <definedName name="var_MO_FR_TC">#REF!</definedName>
    <definedName name="var_MO_FR_TN">#REF!</definedName>
    <definedName name="var_MO_FR_TNTC">#REF!</definedName>
    <definedName name="var_MO_FR_TS">#REF!</definedName>
    <definedName name="var_MO_FR_TSTC">#REF!</definedName>
    <definedName name="var_MO_MA_TC">#REF!</definedName>
    <definedName name="var_MO_MA_TN">#REF!</definedName>
    <definedName name="var_MO_MA_TNTC">#REF!</definedName>
    <definedName name="var_MO_MA_TS">#REF!</definedName>
    <definedName name="var_MO_MA_TSTC">#REF!</definedName>
    <definedName name="vas">#REF!</definedName>
    <definedName name="vasque">#REF!</definedName>
    <definedName name="VBVBBV">#REF!</definedName>
    <definedName name="VC">#REF!</definedName>
    <definedName name="VCX">#N/A</definedName>
    <definedName name="vent">'[56]production distrib'!$P$24:$Q$25</definedName>
    <definedName name="Ventilateur">#REF!</definedName>
    <definedName name="ventouse25">#REF!</definedName>
    <definedName name="ventouse40">#REF!</definedName>
    <definedName name="ventouse60">#REF!</definedName>
    <definedName name="ventouseT40">#REF!</definedName>
    <definedName name="ventouseT60">#REF!</definedName>
    <definedName name="VentSF">[2]PU!$A$45:$C$46</definedName>
    <definedName name="verre_double">#REF!</definedName>
    <definedName name="vid">'[56]production distrib'!$P$27:$Q$29</definedName>
    <definedName name="Vidange">[2]PU!$A$50:$C$52</definedName>
    <definedName name="Vide_d_air">#REF!</definedName>
    <definedName name="VIlalss">#REF!</definedName>
    <definedName name="Villa">#REF!</definedName>
    <definedName name="VISA">[16]PERSONNALISER!#REF!</definedName>
    <definedName name="VISA1">[66]PERSONNALISER!#REF!</definedName>
    <definedName name="vite">[59]Feuil3!$L$1:$L$65536</definedName>
    <definedName name="Viv">#REF!</definedName>
    <definedName name="VL1_2020">#REF!</definedName>
    <definedName name="VL2_2020">#REF!</definedName>
    <definedName name="VL3_2020">#REF!</definedName>
    <definedName name="VL4_2020">#REF!</definedName>
    <definedName name="VL5_2020">#REF!</definedName>
    <definedName name="VL6_2020">#REF!</definedName>
    <definedName name="VOLUME">#REF!</definedName>
    <definedName name="Volume_bachée">'[58]Dimension INF PERC'!$L$16</definedName>
    <definedName name="Volume_total_2">#REF!</definedName>
    <definedName name="VPS">#REF!</definedName>
    <definedName name="VS">#REF!</definedName>
    <definedName name="VVBBBV">#REF!</definedName>
    <definedName name="VVV">[108]PROGMETR!#REF!</definedName>
    <definedName name="vvvv">'[29]hors site'!#REF!</definedName>
    <definedName name="vvvvvvvvv">#REF!</definedName>
    <definedName name="w">#REF!</definedName>
    <definedName name="w.c">#REF!</definedName>
    <definedName name="wc">#REF!</definedName>
    <definedName name="WC_gré_0.70x0.60">#REF!</definedName>
    <definedName name="wcv">'[36]Macro-Epaisseur'!$A$1</definedName>
    <definedName name="WIN">'[14]Macro-Dexterne'!$A$12</definedName>
    <definedName name="ww">#REF!</definedName>
    <definedName name="www">'[6]Macro-Diam-interne'!$A$1</definedName>
    <definedName name="wwww">#REF!</definedName>
    <definedName name="wwwww">#REF!</definedName>
    <definedName name="wwwwwwww">#REF!</definedName>
    <definedName name="WWWX">#REF!</definedName>
    <definedName name="WXWW">#REF!</definedName>
    <definedName name="WXWWW">#REF!</definedName>
    <definedName name="WXWWWX">#REF!</definedName>
    <definedName name="WXWWX">#REF!</definedName>
    <definedName name="WXWWXW">#REF!</definedName>
    <definedName name="WXWXWW">#REF!</definedName>
    <definedName name="WXWXWX">#REF!</definedName>
    <definedName name="x">#REF!</definedName>
    <definedName name="xcv">'[6]Macro-Epaisseur'!$A$1</definedName>
    <definedName name="xex">#REF!</definedName>
    <definedName name="XWWXW">#REF!</definedName>
    <definedName name="XWXWWXW">#REF!</definedName>
    <definedName name="XWXWXW">#REF!</definedName>
    <definedName name="XWXWXWXW">#REF!</definedName>
    <definedName name="xx">#REF!</definedName>
    <definedName name="xxxx">'[29]hors site'!#REF!</definedName>
    <definedName name="XXXXXXXXXXXX">#REF!</definedName>
    <definedName name="XY">#REF!</definedName>
    <definedName name="xyz">'[6]Macro-press'!$A$16:$C$39</definedName>
    <definedName name="y">#REF!</definedName>
    <definedName name="Yens">[60]S.P1!$A$7:$G$7</definedName>
    <definedName name="YTYTYTYT">#REF!</definedName>
    <definedName name="YY">#REF!</definedName>
    <definedName name="yyyy">'[29]hors site'!#REF!</definedName>
    <definedName name="z">#REF!</definedName>
    <definedName name="z1d">#REF!</definedName>
    <definedName name="Z2D">#REF!</definedName>
    <definedName name="Z3D">#REF!</definedName>
    <definedName name="Z4D">#REF!</definedName>
    <definedName name="Z5D">#REF!</definedName>
    <definedName name="Z5D_4">"$#REF !.$#REF !$#REF !"</definedName>
    <definedName name="ZA">#REF!</definedName>
    <definedName name="zad1">[109]zonning!#REF!</definedName>
    <definedName name="zad10">[109]zonning!#REF!</definedName>
    <definedName name="zad11">[109]zonning!#REF!</definedName>
    <definedName name="zad12">[109]zonning!#REF!</definedName>
    <definedName name="zad13">[109]zonning!#REF!</definedName>
    <definedName name="zad2">[109]zonning!#REF!</definedName>
    <definedName name="zad3">[109]zonning!#REF!</definedName>
    <definedName name="zad4">[109]zonning!#REF!</definedName>
    <definedName name="zad5">[109]zonning!#REF!</definedName>
    <definedName name="zad6">[109]zonning!#REF!</definedName>
    <definedName name="zad7">[109]zonning!#REF!</definedName>
    <definedName name="zad8">[109]zonning!#REF!</definedName>
    <definedName name="zad9">[109]zonning!#REF!</definedName>
    <definedName name="ZHANI">#REF!</definedName>
    <definedName name="zone">#REF!</definedName>
    <definedName name="_xlnm.Print_Area" localSheetId="1">'ATT AAAAA'!$A$1:$K$663</definedName>
    <definedName name="_xlnm.Print_Area" localSheetId="3">'ATT BBBBB'!$A$1:$K$661</definedName>
    <definedName name="_xlnm.Print_Area" localSheetId="5">'ATT CCCCC'!$A$1:$K$661</definedName>
    <definedName name="_xlnm.Print_Area" localSheetId="6">'ATT RECAP'!$A$1:$Q$661</definedName>
    <definedName name="_xlnm.Print_Area" localSheetId="0">'LC AAAAA'!$A$1:$K$1395</definedName>
    <definedName name="_xlnm.Print_Area" localSheetId="4">'LC CCCCC'!$A$1:$K$1162</definedName>
    <definedName name="_xlnm.Print_Area" localSheetId="2">'LC N. BBBBB'!$A$1:$K$1420</definedName>
    <definedName name="_xlnm.Print_Area">'[75]Estim(APS) (V1):Estim(APD) (V1)'!$A$1:$F$77</definedName>
    <definedName name="ZONE_IMPRES_MI">#REF!</definedName>
    <definedName name="ZZ">#REF!</definedName>
    <definedName name="zzazqggqg">#REF!</definedName>
    <definedName name="zzz">#REF!</definedName>
    <definedName name="zzzz">'[29]hors site'!#REF!</definedName>
    <definedName name="zzzzzz">#REF!</definedName>
    <definedName name="zzzzzzz">#REF!</definedName>
    <definedName name="zzzzzzzzz">#REF!</definedName>
    <definedName name="zzzzzzzzzzz">#REF!</definedName>
    <definedName name="zzzzzzzzzzzz">#REF!</definedName>
    <definedName name="zzzzzzzzzzzzzzzz">#REF!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1">
      <go:sheetsCustomData xmlns:go="http://customooxmlschemas.google.com/" r:id="rId191" roundtripDataSignature="AMtx7miFDqZ4mBexK56WmrjJtL1v2OnwPQ=="/>
    </ext>
  </extLst>
</workbook>
</file>

<file path=xl/calcChain.xml><?xml version="1.0" encoding="utf-8"?>
<calcChain xmlns="http://schemas.openxmlformats.org/spreadsheetml/2006/main">
  <c r="J288" i="10" l="1"/>
  <c r="J309" i="10"/>
  <c r="J559" i="10" l="1"/>
  <c r="J802" i="9"/>
  <c r="J801" i="9" s="1"/>
  <c r="J803" i="9"/>
  <c r="J765" i="26"/>
  <c r="J764" i="26"/>
  <c r="J763" i="26" s="1"/>
  <c r="I1176" i="9" l="1"/>
  <c r="I1171" i="9"/>
  <c r="I1169" i="9"/>
  <c r="I1165" i="9"/>
  <c r="J1094" i="9" l="1"/>
  <c r="I1149" i="26"/>
  <c r="I1140" i="26"/>
  <c r="I1138" i="26"/>
  <c r="I740" i="10" l="1"/>
  <c r="I739" i="10"/>
  <c r="I738" i="10"/>
  <c r="I737" i="10"/>
  <c r="I736" i="10"/>
  <c r="I735" i="10"/>
  <c r="I734" i="10"/>
  <c r="I733" i="10"/>
  <c r="I732" i="10"/>
  <c r="I731" i="10"/>
  <c r="I730" i="10"/>
  <c r="I729" i="10"/>
  <c r="I362" i="10"/>
  <c r="I361" i="10"/>
  <c r="I29" i="10"/>
  <c r="I30" i="10"/>
  <c r="I31" i="10"/>
  <c r="I32" i="10"/>
  <c r="I33" i="10"/>
  <c r="I34" i="10"/>
  <c r="I35" i="10"/>
  <c r="I36" i="10"/>
  <c r="I37" i="10"/>
  <c r="I38" i="10"/>
  <c r="I39" i="10"/>
  <c r="I40" i="10"/>
  <c r="I728" i="10" l="1"/>
  <c r="I978" i="9" l="1"/>
  <c r="I979" i="9"/>
  <c r="I980" i="9"/>
  <c r="I981" i="9"/>
  <c r="I982" i="9"/>
  <c r="I983" i="9"/>
  <c r="I984" i="9"/>
  <c r="I985" i="9"/>
  <c r="I986" i="9"/>
  <c r="I987" i="9"/>
  <c r="I988" i="9"/>
  <c r="I989" i="9"/>
  <c r="I990" i="9"/>
  <c r="I991" i="9"/>
  <c r="I992" i="9"/>
  <c r="I993" i="9"/>
  <c r="I994" i="9"/>
  <c r="I995" i="9"/>
  <c r="I996" i="9"/>
  <c r="I997" i="9"/>
  <c r="I998" i="9"/>
  <c r="I977" i="9"/>
  <c r="I795" i="9"/>
  <c r="I794" i="9"/>
  <c r="I793" i="9"/>
  <c r="I792" i="9"/>
  <c r="I791" i="9"/>
  <c r="I790" i="9"/>
  <c r="I789" i="9"/>
  <c r="K541" i="9"/>
  <c r="J541" i="9"/>
  <c r="I544" i="9"/>
  <c r="I543" i="9"/>
  <c r="I542" i="9"/>
  <c r="I540" i="9"/>
  <c r="I539" i="9"/>
  <c r="I524" i="9"/>
  <c r="I523" i="9"/>
  <c r="F522" i="9"/>
  <c r="E522" i="9"/>
  <c r="I518" i="9"/>
  <c r="F517" i="9"/>
  <c r="I517" i="9" s="1"/>
  <c r="F516" i="9"/>
  <c r="I516" i="9" s="1"/>
  <c r="I515" i="9"/>
  <c r="I494" i="9"/>
  <c r="F493" i="9"/>
  <c r="I493" i="9" s="1"/>
  <c r="F492" i="9"/>
  <c r="I492" i="9" s="1"/>
  <c r="I491" i="9"/>
  <c r="I490" i="9"/>
  <c r="I489" i="9"/>
  <c r="F488" i="9"/>
  <c r="E488" i="9"/>
  <c r="I466" i="9"/>
  <c r="I465" i="9"/>
  <c r="F464" i="9"/>
  <c r="E464" i="9"/>
  <c r="I461" i="9"/>
  <c r="F460" i="9"/>
  <c r="I460" i="9" s="1"/>
  <c r="F459" i="9"/>
  <c r="I459" i="9" s="1"/>
  <c r="I458" i="9"/>
  <c r="I281" i="9"/>
  <c r="E280" i="9"/>
  <c r="I280" i="9" s="1"/>
  <c r="I183" i="9"/>
  <c r="F182" i="9"/>
  <c r="I182" i="9" s="1"/>
  <c r="F181" i="9"/>
  <c r="I181" i="9" s="1"/>
  <c r="I180" i="9"/>
  <c r="K122" i="9"/>
  <c r="I130" i="9"/>
  <c r="F129" i="9"/>
  <c r="I129" i="9" s="1"/>
  <c r="F128" i="9"/>
  <c r="I128" i="9" s="1"/>
  <c r="I127" i="9"/>
  <c r="I107" i="9"/>
  <c r="I103" i="9"/>
  <c r="I102" i="9"/>
  <c r="I101" i="9"/>
  <c r="I100" i="9"/>
  <c r="I99" i="9"/>
  <c r="I98" i="9"/>
  <c r="I97" i="9"/>
  <c r="I75" i="9"/>
  <c r="I62" i="9"/>
  <c r="I63" i="9"/>
  <c r="I64" i="9"/>
  <c r="I65" i="9"/>
  <c r="I66" i="9"/>
  <c r="I67" i="9"/>
  <c r="I68" i="9"/>
  <c r="I69" i="9"/>
  <c r="I70" i="9"/>
  <c r="I71" i="9"/>
  <c r="I72" i="9"/>
  <c r="I73" i="9"/>
  <c r="I74" i="9"/>
  <c r="I82" i="9"/>
  <c r="I81" i="9"/>
  <c r="I80" i="9"/>
  <c r="I79" i="9"/>
  <c r="I78" i="9"/>
  <c r="I77" i="9"/>
  <c r="I76" i="9"/>
  <c r="I624" i="26"/>
  <c r="I623" i="26"/>
  <c r="I622" i="26" s="1"/>
  <c r="J567" i="26"/>
  <c r="K567" i="26"/>
  <c r="K626" i="26"/>
  <c r="K722" i="26" s="1"/>
  <c r="I721" i="26"/>
  <c r="I720" i="26"/>
  <c r="G719" i="26"/>
  <c r="I719" i="26" s="1"/>
  <c r="G718" i="26"/>
  <c r="I718" i="26" s="1"/>
  <c r="I717" i="26"/>
  <c r="I602" i="26"/>
  <c r="I601" i="26"/>
  <c r="I600" i="26"/>
  <c r="I599" i="26"/>
  <c r="I598" i="26"/>
  <c r="I597" i="26"/>
  <c r="I596" i="26"/>
  <c r="I595" i="26"/>
  <c r="I594" i="26"/>
  <c r="I593" i="26"/>
  <c r="I592" i="26"/>
  <c r="I591" i="26"/>
  <c r="I590" i="26"/>
  <c r="I589" i="26"/>
  <c r="I588" i="26"/>
  <c r="I587" i="26"/>
  <c r="I586" i="26"/>
  <c r="F585" i="26"/>
  <c r="I585" i="26" s="1"/>
  <c r="I584" i="26"/>
  <c r="F583" i="26"/>
  <c r="I583" i="26" s="1"/>
  <c r="I582" i="26"/>
  <c r="I581" i="26"/>
  <c r="I580" i="26"/>
  <c r="I579" i="26"/>
  <c r="I578" i="26"/>
  <c r="E577" i="26"/>
  <c r="I577" i="26" s="1"/>
  <c r="I576" i="26"/>
  <c r="I575" i="26"/>
  <c r="I574" i="26"/>
  <c r="I573" i="26"/>
  <c r="I572" i="26"/>
  <c r="I571" i="26"/>
  <c r="I570" i="26"/>
  <c r="I569" i="26"/>
  <c r="I604" i="26"/>
  <c r="J606" i="26"/>
  <c r="K606" i="26"/>
  <c r="E608" i="26"/>
  <c r="I608" i="26" s="1"/>
  <c r="E609" i="26"/>
  <c r="I609" i="26" s="1"/>
  <c r="E610" i="26"/>
  <c r="I610" i="26" s="1"/>
  <c r="E611" i="26"/>
  <c r="F611" i="26"/>
  <c r="E612" i="26"/>
  <c r="I612" i="26" s="1"/>
  <c r="E613" i="26"/>
  <c r="F613" i="26"/>
  <c r="E614" i="26"/>
  <c r="F614" i="26"/>
  <c r="E615" i="26"/>
  <c r="F615" i="26"/>
  <c r="I616" i="26"/>
  <c r="F565" i="26"/>
  <c r="E565" i="26"/>
  <c r="F564" i="26"/>
  <c r="E564" i="26"/>
  <c r="F563" i="26"/>
  <c r="E563" i="26"/>
  <c r="F562" i="26"/>
  <c r="E562" i="26"/>
  <c r="J558" i="26"/>
  <c r="J557" i="26"/>
  <c r="F533" i="26"/>
  <c r="E533" i="26"/>
  <c r="F532" i="26"/>
  <c r="E532" i="26"/>
  <c r="F531" i="26"/>
  <c r="E531" i="26"/>
  <c r="F530" i="26"/>
  <c r="E530" i="26"/>
  <c r="F506" i="26"/>
  <c r="E506" i="26"/>
  <c r="F505" i="26"/>
  <c r="E505" i="26"/>
  <c r="F504" i="26"/>
  <c r="E504" i="26"/>
  <c r="F503" i="26"/>
  <c r="E503" i="26"/>
  <c r="F476" i="26"/>
  <c r="I476" i="26" s="1"/>
  <c r="F475" i="26"/>
  <c r="I475" i="26" s="1"/>
  <c r="F474" i="26"/>
  <c r="I474" i="26" s="1"/>
  <c r="F473" i="26"/>
  <c r="I473" i="26" s="1"/>
  <c r="F376" i="26"/>
  <c r="I376" i="26" s="1"/>
  <c r="F375" i="26"/>
  <c r="I375" i="26" s="1"/>
  <c r="F374" i="26"/>
  <c r="I374" i="26" s="1"/>
  <c r="F373" i="26"/>
  <c r="I373" i="26" s="1"/>
  <c r="I319" i="26"/>
  <c r="G318" i="26"/>
  <c r="I318" i="26" s="1"/>
  <c r="I317" i="26"/>
  <c r="L200" i="26"/>
  <c r="M200" i="26" s="1"/>
  <c r="L214" i="26"/>
  <c r="M214" i="26" s="1"/>
  <c r="L222" i="26"/>
  <c r="M222" i="26" s="1"/>
  <c r="L223" i="26"/>
  <c r="M223" i="26" s="1"/>
  <c r="L224" i="26"/>
  <c r="M224" i="26" s="1"/>
  <c r="L242" i="26"/>
  <c r="M242" i="26" s="1"/>
  <c r="L256" i="26"/>
  <c r="M256" i="26" s="1"/>
  <c r="L264" i="26"/>
  <c r="M264" i="26" s="1"/>
  <c r="L265" i="26"/>
  <c r="M265" i="26" s="1"/>
  <c r="L266" i="26"/>
  <c r="M266" i="26" s="1"/>
  <c r="L267" i="26"/>
  <c r="M267" i="26" s="1"/>
  <c r="L182" i="26"/>
  <c r="M182" i="26" s="1"/>
  <c r="L181" i="26"/>
  <c r="M181" i="26" s="1"/>
  <c r="F267" i="26"/>
  <c r="E267" i="26"/>
  <c r="F266" i="26"/>
  <c r="E266" i="26"/>
  <c r="F265" i="26"/>
  <c r="E265" i="26"/>
  <c r="F264" i="26"/>
  <c r="E264" i="26"/>
  <c r="G177" i="26"/>
  <c r="F177" i="26"/>
  <c r="G176" i="26"/>
  <c r="F176" i="26"/>
  <c r="G175" i="26"/>
  <c r="F175" i="26"/>
  <c r="G174" i="26"/>
  <c r="F174" i="26"/>
  <c r="F127" i="26"/>
  <c r="I127" i="26" s="1"/>
  <c r="F126" i="26"/>
  <c r="I126" i="26" s="1"/>
  <c r="F125" i="26"/>
  <c r="I125" i="26" s="1"/>
  <c r="F124" i="26"/>
  <c r="I124" i="26" s="1"/>
  <c r="I22" i="26"/>
  <c r="I23" i="26"/>
  <c r="I24" i="26"/>
  <c r="I25" i="26"/>
  <c r="I26" i="26"/>
  <c r="I27" i="26"/>
  <c r="I28" i="26"/>
  <c r="I29" i="26"/>
  <c r="I30" i="26"/>
  <c r="I31" i="26"/>
  <c r="I32" i="26"/>
  <c r="I33" i="26"/>
  <c r="I34" i="26"/>
  <c r="I35" i="26"/>
  <c r="I36" i="26"/>
  <c r="I37" i="26"/>
  <c r="I38" i="26"/>
  <c r="I39" i="26"/>
  <c r="I40" i="26"/>
  <c r="I41" i="26"/>
  <c r="I42" i="26"/>
  <c r="I43" i="26"/>
  <c r="I44" i="26"/>
  <c r="I45" i="26"/>
  <c r="I46" i="26"/>
  <c r="I47" i="26"/>
  <c r="I48" i="26"/>
  <c r="I49" i="26"/>
  <c r="I50" i="26"/>
  <c r="I51" i="26"/>
  <c r="I52" i="26"/>
  <c r="I53" i="26"/>
  <c r="I54" i="26"/>
  <c r="I55" i="26"/>
  <c r="I56" i="26"/>
  <c r="I57" i="26"/>
  <c r="I58" i="26"/>
  <c r="I59" i="26"/>
  <c r="I60" i="26"/>
  <c r="I61" i="26"/>
  <c r="I62" i="26"/>
  <c r="I63" i="26"/>
  <c r="I64" i="26"/>
  <c r="I65" i="26"/>
  <c r="I66" i="26"/>
  <c r="I21" i="26"/>
  <c r="I488" i="9" l="1"/>
  <c r="I522" i="9"/>
  <c r="I541" i="9"/>
  <c r="I562" i="26"/>
  <c r="I464" i="9"/>
  <c r="I611" i="26"/>
  <c r="I378" i="26"/>
  <c r="I626" i="26"/>
  <c r="I722" i="26" s="1"/>
  <c r="I93" i="9"/>
  <c r="I567" i="26"/>
  <c r="I505" i="26"/>
  <c r="I563" i="26"/>
  <c r="I614" i="26"/>
  <c r="I174" i="26"/>
  <c r="I503" i="26"/>
  <c r="I613" i="26"/>
  <c r="I615" i="26"/>
  <c r="I506" i="26"/>
  <c r="I530" i="26"/>
  <c r="I504" i="26"/>
  <c r="I533" i="26"/>
  <c r="I267" i="26"/>
  <c r="I564" i="26"/>
  <c r="I177" i="26"/>
  <c r="I264" i="26"/>
  <c r="I565" i="26"/>
  <c r="I273" i="26"/>
  <c r="I531" i="26"/>
  <c r="I265" i="26"/>
  <c r="I532" i="26"/>
  <c r="I321" i="26"/>
  <c r="I175" i="26"/>
  <c r="I266" i="26"/>
  <c r="I176" i="26"/>
  <c r="J330" i="10"/>
  <c r="I180" i="26" l="1"/>
  <c r="I479" i="26"/>
  <c r="I478" i="26"/>
  <c r="I463" i="9"/>
  <c r="I561" i="26"/>
  <c r="I606" i="26"/>
  <c r="I129" i="26"/>
  <c r="I482" i="26"/>
  <c r="J645" i="10"/>
  <c r="J644" i="10" s="1"/>
  <c r="J641" i="10"/>
  <c r="J640" i="10" s="1"/>
  <c r="J643" i="10"/>
  <c r="J642" i="10" s="1"/>
  <c r="E565" i="10"/>
  <c r="I565" i="10" s="1"/>
  <c r="I564" i="10" s="1"/>
  <c r="J487" i="10" l="1"/>
  <c r="J544" i="10"/>
  <c r="J541" i="10"/>
  <c r="J542" i="10"/>
  <c r="J543" i="10"/>
  <c r="J545" i="10"/>
  <c r="J546" i="10"/>
  <c r="J558" i="10"/>
  <c r="J555" i="10"/>
  <c r="J556" i="10"/>
  <c r="J554" i="10"/>
  <c r="J552" i="10"/>
  <c r="J551" i="10" s="1"/>
  <c r="J549" i="10"/>
  <c r="J550" i="10"/>
  <c r="J531" i="10"/>
  <c r="J532" i="10"/>
  <c r="J533" i="10"/>
  <c r="J534" i="10"/>
  <c r="J535" i="10"/>
  <c r="J536" i="10"/>
  <c r="G540" i="10"/>
  <c r="J540" i="10" s="1"/>
  <c r="G539" i="10"/>
  <c r="J539" i="10" s="1"/>
  <c r="G538" i="10"/>
  <c r="J538" i="10" s="1"/>
  <c r="G537" i="10"/>
  <c r="J537" i="10" s="1"/>
  <c r="J529" i="10" l="1"/>
  <c r="J548" i="10"/>
  <c r="J553" i="10"/>
  <c r="J518" i="10"/>
  <c r="J527" i="10"/>
  <c r="J526" i="10"/>
  <c r="J525" i="10"/>
  <c r="J524" i="10"/>
  <c r="J523" i="10"/>
  <c r="J522" i="10"/>
  <c r="J521" i="10"/>
  <c r="J520" i="10"/>
  <c r="J519" i="10"/>
  <c r="J515" i="10"/>
  <c r="J511" i="10"/>
  <c r="J512" i="10"/>
  <c r="J513" i="10"/>
  <c r="J514" i="10"/>
  <c r="J516" i="10"/>
  <c r="J517" i="10"/>
  <c r="J503" i="10"/>
  <c r="J486" i="10"/>
  <c r="J484" i="10"/>
  <c r="J485" i="10"/>
  <c r="J507" i="10"/>
  <c r="J501" i="10"/>
  <c r="J502" i="10"/>
  <c r="G506" i="10"/>
  <c r="J506" i="10" s="1"/>
  <c r="G505" i="10"/>
  <c r="J505" i="10" s="1"/>
  <c r="G500" i="10"/>
  <c r="J500" i="10" s="1"/>
  <c r="E498" i="10"/>
  <c r="G499" i="10"/>
  <c r="J499" i="10" s="1"/>
  <c r="G498" i="10"/>
  <c r="G497" i="10"/>
  <c r="J497" i="10" s="1"/>
  <c r="G496" i="10"/>
  <c r="J496" i="10" s="1"/>
  <c r="G495" i="10"/>
  <c r="J495" i="10" s="1"/>
  <c r="E494" i="10"/>
  <c r="G494" i="10"/>
  <c r="J483" i="10"/>
  <c r="E482" i="10"/>
  <c r="J482" i="10" s="1"/>
  <c r="J477" i="10"/>
  <c r="G476" i="10"/>
  <c r="J476" i="10" s="1"/>
  <c r="J639" i="10"/>
  <c r="J638" i="10" s="1"/>
  <c r="J637" i="10"/>
  <c r="J636" i="10" s="1"/>
  <c r="J635" i="10"/>
  <c r="J634" i="10" s="1"/>
  <c r="J633" i="10"/>
  <c r="J632" i="10" s="1"/>
  <c r="J631" i="10"/>
  <c r="J630" i="10" s="1"/>
  <c r="J480" i="10" l="1"/>
  <c r="J474" i="10"/>
  <c r="J498" i="10"/>
  <c r="J509" i="10"/>
  <c r="J494" i="10"/>
  <c r="J504" i="10"/>
  <c r="J492" i="10" l="1"/>
  <c r="I11" i="10" l="1"/>
  <c r="J832" i="26" l="1"/>
  <c r="J831" i="26" s="1"/>
  <c r="J629" i="10"/>
  <c r="J628" i="10" s="1"/>
  <c r="J888" i="9" l="1"/>
  <c r="J887" i="9"/>
  <c r="J885" i="9"/>
  <c r="J884" i="9"/>
  <c r="J882" i="9"/>
  <c r="J881" i="9"/>
  <c r="J879" i="9"/>
  <c r="J878" i="9"/>
  <c r="J876" i="9"/>
  <c r="J875" i="9"/>
  <c r="I10" i="10"/>
  <c r="I11" i="9"/>
  <c r="I10" i="9"/>
  <c r="I11" i="26"/>
  <c r="I10" i="26"/>
  <c r="J883" i="9" l="1"/>
  <c r="J880" i="9"/>
  <c r="J874" i="9"/>
  <c r="J877" i="9"/>
  <c r="J886" i="9"/>
  <c r="P276" i="26" l="1"/>
  <c r="P277" i="26"/>
  <c r="P278" i="26"/>
  <c r="P279" i="26"/>
  <c r="P280" i="26"/>
  <c r="P281" i="26"/>
  <c r="P282" i="26"/>
  <c r="P283" i="26"/>
  <c r="P284" i="26"/>
  <c r="P285" i="26"/>
  <c r="P286" i="26"/>
  <c r="P287" i="26"/>
  <c r="P288" i="26"/>
  <c r="P289" i="26"/>
  <c r="P290" i="26"/>
  <c r="P291" i="26"/>
  <c r="P292" i="26"/>
  <c r="P293" i="26"/>
  <c r="P294" i="26"/>
  <c r="P295" i="26"/>
  <c r="P296" i="26"/>
  <c r="P297" i="26"/>
  <c r="P298" i="26"/>
  <c r="P299" i="26"/>
  <c r="P300" i="26"/>
  <c r="P301" i="26"/>
  <c r="P302" i="26"/>
  <c r="P303" i="26"/>
  <c r="P304" i="26"/>
  <c r="P305" i="26"/>
  <c r="P306" i="26"/>
  <c r="P307" i="26"/>
  <c r="P308" i="26"/>
  <c r="P309" i="26"/>
  <c r="P310" i="26"/>
  <c r="P311" i="26"/>
  <c r="P312" i="26"/>
  <c r="P313" i="26"/>
  <c r="P314" i="26"/>
  <c r="P315" i="26"/>
  <c r="P316" i="26"/>
  <c r="P275" i="26"/>
  <c r="I91" i="9"/>
  <c r="K125" i="10" l="1"/>
  <c r="I125" i="10"/>
  <c r="G142" i="10"/>
  <c r="J142" i="10" s="1"/>
  <c r="G141" i="10"/>
  <c r="J141" i="10" s="1"/>
  <c r="G140" i="10"/>
  <c r="E140" i="10"/>
  <c r="G139" i="10"/>
  <c r="J139" i="10" s="1"/>
  <c r="G138" i="10"/>
  <c r="J138" i="10" s="1"/>
  <c r="G136" i="10"/>
  <c r="J136" i="10" s="1"/>
  <c r="G135" i="10"/>
  <c r="J135" i="10" s="1"/>
  <c r="G134" i="10"/>
  <c r="J134" i="10" s="1"/>
  <c r="G133" i="10"/>
  <c r="J133" i="10" s="1"/>
  <c r="G132" i="10"/>
  <c r="J132" i="10" s="1"/>
  <c r="G131" i="10"/>
  <c r="J131" i="10" s="1"/>
  <c r="G130" i="10"/>
  <c r="J130" i="10" s="1"/>
  <c r="G129" i="10"/>
  <c r="J129" i="10" s="1"/>
  <c r="L127" i="10"/>
  <c r="L126" i="10"/>
  <c r="G221" i="26"/>
  <c r="F221" i="26"/>
  <c r="E221" i="26"/>
  <c r="G220" i="26"/>
  <c r="F220" i="26"/>
  <c r="E220" i="26"/>
  <c r="G219" i="26"/>
  <c r="F219" i="26"/>
  <c r="G218" i="26"/>
  <c r="F218" i="26"/>
  <c r="E218" i="26"/>
  <c r="G217" i="26"/>
  <c r="F217" i="26"/>
  <c r="E217" i="26"/>
  <c r="G216" i="26"/>
  <c r="F216" i="26"/>
  <c r="E216" i="26"/>
  <c r="G215" i="26"/>
  <c r="F215" i="26"/>
  <c r="G213" i="26"/>
  <c r="F213" i="26"/>
  <c r="G212" i="26"/>
  <c r="F212" i="26"/>
  <c r="G211" i="26"/>
  <c r="F211" i="26"/>
  <c r="G210" i="26"/>
  <c r="F210" i="26"/>
  <c r="G209" i="26"/>
  <c r="F209" i="26"/>
  <c r="G208" i="26"/>
  <c r="F208" i="26"/>
  <c r="G207" i="26"/>
  <c r="F207" i="26"/>
  <c r="G206" i="26"/>
  <c r="F206" i="26"/>
  <c r="G205" i="26"/>
  <c r="F205" i="26"/>
  <c r="G204" i="26"/>
  <c r="F204" i="26"/>
  <c r="G203" i="26"/>
  <c r="F203" i="26"/>
  <c r="G202" i="26"/>
  <c r="F202" i="26"/>
  <c r="G201" i="26"/>
  <c r="F201" i="26"/>
  <c r="G199" i="26"/>
  <c r="J199" i="26" s="1"/>
  <c r="L199" i="26" s="1"/>
  <c r="M199" i="26" s="1"/>
  <c r="G198" i="26"/>
  <c r="J198" i="26" s="1"/>
  <c r="L198" i="26" s="1"/>
  <c r="M198" i="26" s="1"/>
  <c r="G197" i="26"/>
  <c r="J197" i="26" s="1"/>
  <c r="L197" i="26" s="1"/>
  <c r="M197" i="26" s="1"/>
  <c r="G196" i="26"/>
  <c r="J196" i="26" s="1"/>
  <c r="L196" i="26" s="1"/>
  <c r="M196" i="26" s="1"/>
  <c r="G195" i="26"/>
  <c r="J195" i="26" s="1"/>
  <c r="L195" i="26" s="1"/>
  <c r="M195" i="26" s="1"/>
  <c r="G194" i="26"/>
  <c r="J194" i="26" s="1"/>
  <c r="L194" i="26" s="1"/>
  <c r="M194" i="26" s="1"/>
  <c r="G193" i="26"/>
  <c r="J193" i="26" s="1"/>
  <c r="L193" i="26" s="1"/>
  <c r="M193" i="26" s="1"/>
  <c r="G192" i="26"/>
  <c r="J192" i="26" s="1"/>
  <c r="L192" i="26" s="1"/>
  <c r="M192" i="26" s="1"/>
  <c r="G191" i="26"/>
  <c r="J191" i="26" s="1"/>
  <c r="L191" i="26" s="1"/>
  <c r="M191" i="26" s="1"/>
  <c r="G190" i="26"/>
  <c r="J190" i="26" s="1"/>
  <c r="L190" i="26" s="1"/>
  <c r="M190" i="26" s="1"/>
  <c r="G189" i="26"/>
  <c r="J189" i="26" s="1"/>
  <c r="L189" i="26" s="1"/>
  <c r="M189" i="26" s="1"/>
  <c r="G188" i="26"/>
  <c r="J188" i="26" s="1"/>
  <c r="L188" i="26" s="1"/>
  <c r="M188" i="26" s="1"/>
  <c r="G187" i="26"/>
  <c r="J187" i="26" s="1"/>
  <c r="L187" i="26" s="1"/>
  <c r="M187" i="26" s="1"/>
  <c r="G186" i="26"/>
  <c r="J186" i="26" s="1"/>
  <c r="L186" i="26" s="1"/>
  <c r="M186" i="26" s="1"/>
  <c r="G185" i="26"/>
  <c r="J185" i="26" s="1"/>
  <c r="L185" i="26" s="1"/>
  <c r="M185" i="26" s="1"/>
  <c r="G184" i="26"/>
  <c r="J184" i="26" s="1"/>
  <c r="G183" i="26"/>
  <c r="J183" i="26" s="1"/>
  <c r="L183" i="26" s="1"/>
  <c r="M183" i="26" s="1"/>
  <c r="J219" i="26" l="1"/>
  <c r="L219" i="26" s="1"/>
  <c r="M219" i="26" s="1"/>
  <c r="J217" i="26"/>
  <c r="L217" i="26" s="1"/>
  <c r="M217" i="26" s="1"/>
  <c r="J202" i="26"/>
  <c r="L202" i="26" s="1"/>
  <c r="M202" i="26" s="1"/>
  <c r="J211" i="26"/>
  <c r="L211" i="26" s="1"/>
  <c r="M211" i="26" s="1"/>
  <c r="J208" i="26"/>
  <c r="L208" i="26" s="1"/>
  <c r="M208" i="26" s="1"/>
  <c r="J212" i="26"/>
  <c r="L212" i="26" s="1"/>
  <c r="M212" i="26" s="1"/>
  <c r="J210" i="26"/>
  <c r="L210" i="26" s="1"/>
  <c r="M210" i="26" s="1"/>
  <c r="J207" i="26"/>
  <c r="L207" i="26" s="1"/>
  <c r="M207" i="26" s="1"/>
  <c r="J203" i="26"/>
  <c r="L203" i="26" s="1"/>
  <c r="M203" i="26" s="1"/>
  <c r="J215" i="26"/>
  <c r="L215" i="26" s="1"/>
  <c r="M215" i="26" s="1"/>
  <c r="J218" i="26"/>
  <c r="L218" i="26" s="1"/>
  <c r="M218" i="26" s="1"/>
  <c r="J221" i="26"/>
  <c r="L221" i="26" s="1"/>
  <c r="M221" i="26" s="1"/>
  <c r="J216" i="26"/>
  <c r="L216" i="26" s="1"/>
  <c r="M216" i="26" s="1"/>
  <c r="J205" i="26"/>
  <c r="L205" i="26" s="1"/>
  <c r="M205" i="26" s="1"/>
  <c r="J209" i="26"/>
  <c r="L209" i="26" s="1"/>
  <c r="M209" i="26" s="1"/>
  <c r="J213" i="26"/>
  <c r="L213" i="26" s="1"/>
  <c r="M213" i="26" s="1"/>
  <c r="J206" i="26"/>
  <c r="L206" i="26" s="1"/>
  <c r="M206" i="26" s="1"/>
  <c r="L184" i="26"/>
  <c r="M184" i="26" s="1"/>
  <c r="J220" i="26"/>
  <c r="L220" i="26" s="1"/>
  <c r="M220" i="26" s="1"/>
  <c r="J201" i="26"/>
  <c r="L201" i="26" s="1"/>
  <c r="M201" i="26" s="1"/>
  <c r="J204" i="26"/>
  <c r="L204" i="26" s="1"/>
  <c r="M204" i="26" s="1"/>
  <c r="L129" i="10"/>
  <c r="J140" i="10"/>
  <c r="L142" i="10" s="1"/>
  <c r="J125" i="10" l="1"/>
  <c r="F467" i="10" l="1"/>
  <c r="J467" i="10" s="1"/>
  <c r="F466" i="10"/>
  <c r="E466" i="10"/>
  <c r="F468" i="10" s="1"/>
  <c r="J468" i="10" s="1"/>
  <c r="F465" i="10"/>
  <c r="J465" i="10" s="1"/>
  <c r="F464" i="10"/>
  <c r="J464" i="10" s="1"/>
  <c r="F463" i="10"/>
  <c r="E463" i="10"/>
  <c r="F462" i="10"/>
  <c r="J462" i="10" s="1"/>
  <c r="F461" i="10"/>
  <c r="J461" i="10" s="1"/>
  <c r="F460" i="10"/>
  <c r="E460" i="10"/>
  <c r="F459" i="10"/>
  <c r="J459" i="10" s="1"/>
  <c r="F458" i="10"/>
  <c r="J458" i="10" s="1"/>
  <c r="F457" i="10"/>
  <c r="E457" i="10"/>
  <c r="F455" i="10"/>
  <c r="J455" i="10" s="1"/>
  <c r="F454" i="10"/>
  <c r="J454" i="10" s="1"/>
  <c r="F453" i="10"/>
  <c r="E453" i="10"/>
  <c r="F456" i="10" s="1"/>
  <c r="J456" i="10" s="1"/>
  <c r="J403" i="10"/>
  <c r="J404" i="10"/>
  <c r="J408" i="10"/>
  <c r="J411" i="10"/>
  <c r="J414" i="10"/>
  <c r="J417" i="10"/>
  <c r="J420" i="10"/>
  <c r="J437" i="10"/>
  <c r="J439" i="10"/>
  <c r="J441" i="10"/>
  <c r="J442" i="10"/>
  <c r="E444" i="10"/>
  <c r="J444" i="10" s="1"/>
  <c r="E443" i="10"/>
  <c r="J443" i="10" s="1"/>
  <c r="E440" i="10"/>
  <c r="J440" i="10" s="1"/>
  <c r="E438" i="10"/>
  <c r="J438" i="10" s="1"/>
  <c r="E435" i="10"/>
  <c r="E436" i="10" s="1"/>
  <c r="J436" i="10" s="1"/>
  <c r="E433" i="10"/>
  <c r="E434" i="10" s="1"/>
  <c r="J434" i="10" s="1"/>
  <c r="E431" i="10"/>
  <c r="E432" i="10" s="1"/>
  <c r="J432" i="10" s="1"/>
  <c r="E429" i="10"/>
  <c r="E430" i="10" s="1"/>
  <c r="J430" i="10" s="1"/>
  <c r="E428" i="10"/>
  <c r="J428" i="10" s="1"/>
  <c r="E427" i="10"/>
  <c r="J427" i="10" s="1"/>
  <c r="E426" i="10"/>
  <c r="J426" i="10" s="1"/>
  <c r="E425" i="10"/>
  <c r="J425" i="10" s="1"/>
  <c r="E424" i="10"/>
  <c r="J424" i="10" s="1"/>
  <c r="E423" i="10"/>
  <c r="J423" i="10" s="1"/>
  <c r="E422" i="10"/>
  <c r="J422" i="10" s="1"/>
  <c r="E421" i="10"/>
  <c r="J421" i="10" s="1"/>
  <c r="F419" i="10"/>
  <c r="J419" i="10" s="1"/>
  <c r="F418" i="10"/>
  <c r="J418" i="10" s="1"/>
  <c r="F416" i="10"/>
  <c r="J416" i="10" s="1"/>
  <c r="F415" i="10"/>
  <c r="J415" i="10" s="1"/>
  <c r="F413" i="10"/>
  <c r="J413" i="10" s="1"/>
  <c r="F412" i="10"/>
  <c r="J412" i="10" s="1"/>
  <c r="F410" i="10"/>
  <c r="J410" i="10" s="1"/>
  <c r="F409" i="10"/>
  <c r="J409" i="10" s="1"/>
  <c r="F407" i="10"/>
  <c r="J407" i="10" s="1"/>
  <c r="F406" i="10"/>
  <c r="J406" i="10" s="1"/>
  <c r="F405" i="10"/>
  <c r="J405" i="10" s="1"/>
  <c r="E402" i="10"/>
  <c r="J402" i="10" s="1"/>
  <c r="E401" i="10"/>
  <c r="J401" i="10" s="1"/>
  <c r="E400" i="10"/>
  <c r="J400" i="10" s="1"/>
  <c r="E399" i="10"/>
  <c r="J399" i="10" s="1"/>
  <c r="E398" i="10"/>
  <c r="J398" i="10" s="1"/>
  <c r="E397" i="10"/>
  <c r="J397" i="10" s="1"/>
  <c r="E396" i="10"/>
  <c r="J396" i="10" s="1"/>
  <c r="E395" i="10"/>
  <c r="J395" i="10" s="1"/>
  <c r="E394" i="10"/>
  <c r="J394" i="10" s="1"/>
  <c r="E393" i="10"/>
  <c r="J393" i="10" s="1"/>
  <c r="E392" i="10"/>
  <c r="J392" i="10" s="1"/>
  <c r="E391" i="10"/>
  <c r="J391" i="10" s="1"/>
  <c r="E390" i="10"/>
  <c r="J390" i="10" s="1"/>
  <c r="E389" i="10"/>
  <c r="E446" i="10" s="1"/>
  <c r="J446" i="10" s="1"/>
  <c r="E388" i="10"/>
  <c r="J388" i="10" s="1"/>
  <c r="E387" i="10"/>
  <c r="J387" i="10" s="1"/>
  <c r="G386" i="10"/>
  <c r="J386" i="10" s="1"/>
  <c r="G385" i="10"/>
  <c r="J385" i="10" s="1"/>
  <c r="G384" i="10"/>
  <c r="J384" i="10" s="1"/>
  <c r="G383" i="10"/>
  <c r="J383" i="10" s="1"/>
  <c r="G382" i="10"/>
  <c r="J382" i="10" s="1"/>
  <c r="G381" i="10"/>
  <c r="J381" i="10" s="1"/>
  <c r="G380" i="10"/>
  <c r="J380" i="10" s="1"/>
  <c r="G379" i="10"/>
  <c r="J379" i="10" s="1"/>
  <c r="G378" i="10"/>
  <c r="J378" i="10" s="1"/>
  <c r="G377" i="10"/>
  <c r="J377" i="10" s="1"/>
  <c r="G376" i="10"/>
  <c r="J376" i="10" s="1"/>
  <c r="G375" i="10"/>
  <c r="J375" i="10" s="1"/>
  <c r="I365" i="10"/>
  <c r="I360" i="10"/>
  <c r="I359" i="10"/>
  <c r="I358" i="10"/>
  <c r="I357" i="10"/>
  <c r="I356" i="10"/>
  <c r="F788" i="9"/>
  <c r="E788" i="9"/>
  <c r="F787" i="9"/>
  <c r="I787" i="9" s="1"/>
  <c r="I786" i="9"/>
  <c r="E784" i="9"/>
  <c r="I784" i="9" s="1"/>
  <c r="F783" i="9"/>
  <c r="E783" i="9"/>
  <c r="F782" i="9"/>
  <c r="E782" i="9"/>
  <c r="I781" i="9"/>
  <c r="F780" i="9"/>
  <c r="E780" i="9"/>
  <c r="F779" i="9"/>
  <c r="E779" i="9"/>
  <c r="F778" i="9"/>
  <c r="E778" i="9"/>
  <c r="F777" i="9"/>
  <c r="E777" i="9"/>
  <c r="F775" i="9"/>
  <c r="I775" i="9" s="1"/>
  <c r="F774" i="9"/>
  <c r="F776" i="9" s="1"/>
  <c r="I776" i="9" s="1"/>
  <c r="I773" i="9"/>
  <c r="I772" i="9"/>
  <c r="E771" i="9"/>
  <c r="I771" i="9" s="1"/>
  <c r="E770" i="9"/>
  <c r="I770" i="9" s="1"/>
  <c r="F734" i="9"/>
  <c r="E734" i="9"/>
  <c r="F733" i="9"/>
  <c r="I733" i="9" s="1"/>
  <c r="F715" i="9"/>
  <c r="I715" i="9" s="1"/>
  <c r="J687" i="9"/>
  <c r="J690" i="9"/>
  <c r="J693" i="9"/>
  <c r="J694" i="9"/>
  <c r="J696" i="9"/>
  <c r="J697" i="9"/>
  <c r="J699" i="9"/>
  <c r="J700" i="9"/>
  <c r="J702" i="9"/>
  <c r="J705" i="9"/>
  <c r="J707" i="9"/>
  <c r="F708" i="9"/>
  <c r="E708" i="9"/>
  <c r="F706" i="9"/>
  <c r="J706" i="9" s="1"/>
  <c r="E704" i="9"/>
  <c r="J704" i="9" s="1"/>
  <c r="F703" i="9"/>
  <c r="J703" i="9" s="1"/>
  <c r="E701" i="9"/>
  <c r="J701" i="9" s="1"/>
  <c r="E698" i="9"/>
  <c r="J698" i="9" s="1"/>
  <c r="E695" i="9"/>
  <c r="J695" i="9" s="1"/>
  <c r="F692" i="9"/>
  <c r="E692" i="9"/>
  <c r="F691" i="9"/>
  <c r="J691" i="9" s="1"/>
  <c r="F689" i="9"/>
  <c r="E689" i="9"/>
  <c r="F688" i="9"/>
  <c r="J688" i="9" s="1"/>
  <c r="F686" i="9"/>
  <c r="E686" i="9"/>
  <c r="I642" i="9"/>
  <c r="I643" i="9"/>
  <c r="I644" i="9"/>
  <c r="I645" i="9"/>
  <c r="I646" i="9"/>
  <c r="I651" i="9"/>
  <c r="I655" i="9"/>
  <c r="I656" i="9"/>
  <c r="I657" i="9"/>
  <c r="I659" i="9"/>
  <c r="I661" i="9"/>
  <c r="I662" i="9"/>
  <c r="I663" i="9"/>
  <c r="I664" i="9"/>
  <c r="I665" i="9"/>
  <c r="I678" i="9"/>
  <c r="I641" i="9"/>
  <c r="F681" i="9"/>
  <c r="E681" i="9"/>
  <c r="F680" i="9"/>
  <c r="E680" i="9"/>
  <c r="F679" i="9"/>
  <c r="I679" i="9" s="1"/>
  <c r="E677" i="9"/>
  <c r="I677" i="9" s="1"/>
  <c r="E676" i="9"/>
  <c r="I676" i="9" s="1"/>
  <c r="E675" i="9"/>
  <c r="I675" i="9" s="1"/>
  <c r="E674" i="9"/>
  <c r="I674" i="9" s="1"/>
  <c r="E673" i="9"/>
  <c r="I673" i="9" s="1"/>
  <c r="E672" i="9"/>
  <c r="I672" i="9" s="1"/>
  <c r="E671" i="9"/>
  <c r="I671" i="9" s="1"/>
  <c r="E670" i="9"/>
  <c r="I670" i="9" s="1"/>
  <c r="E669" i="9"/>
  <c r="I669" i="9" s="1"/>
  <c r="E668" i="9"/>
  <c r="I668" i="9" s="1"/>
  <c r="E667" i="9"/>
  <c r="I667" i="9" s="1"/>
  <c r="E666" i="9"/>
  <c r="I666" i="9" s="1"/>
  <c r="E660" i="9"/>
  <c r="I660" i="9" s="1"/>
  <c r="E658" i="9"/>
  <c r="I658" i="9" s="1"/>
  <c r="E654" i="9"/>
  <c r="I654" i="9" s="1"/>
  <c r="E653" i="9"/>
  <c r="I653" i="9" s="1"/>
  <c r="E652" i="9"/>
  <c r="I652" i="9" s="1"/>
  <c r="E650" i="9"/>
  <c r="I650" i="9" s="1"/>
  <c r="E649" i="9"/>
  <c r="I649" i="9" s="1"/>
  <c r="E648" i="9"/>
  <c r="I648" i="9" s="1"/>
  <c r="E647" i="9"/>
  <c r="I647" i="9" s="1"/>
  <c r="J640" i="9"/>
  <c r="J639" i="9"/>
  <c r="E634" i="9"/>
  <c r="J634" i="9" s="1"/>
  <c r="E633" i="9"/>
  <c r="J633" i="9" s="1"/>
  <c r="J632" i="9"/>
  <c r="E631" i="9"/>
  <c r="J631" i="9" s="1"/>
  <c r="E629" i="9"/>
  <c r="J629" i="9" s="1"/>
  <c r="J628" i="9"/>
  <c r="E627" i="9"/>
  <c r="J627" i="9" s="1"/>
  <c r="E626" i="9"/>
  <c r="J626" i="9" s="1"/>
  <c r="E625" i="9"/>
  <c r="J625" i="9" s="1"/>
  <c r="E624" i="9"/>
  <c r="J624" i="9" s="1"/>
  <c r="E623" i="9"/>
  <c r="J623" i="9" s="1"/>
  <c r="E622" i="9"/>
  <c r="J622" i="9" s="1"/>
  <c r="E621" i="9"/>
  <c r="J621" i="9" s="1"/>
  <c r="E620" i="9"/>
  <c r="J620" i="9" s="1"/>
  <c r="E619" i="9"/>
  <c r="J619" i="9" s="1"/>
  <c r="E618" i="9"/>
  <c r="J618" i="9" s="1"/>
  <c r="E617" i="9"/>
  <c r="J617" i="9" s="1"/>
  <c r="E616" i="9"/>
  <c r="J616" i="9" s="1"/>
  <c r="E615" i="9"/>
  <c r="J615" i="9" s="1"/>
  <c r="E614" i="9"/>
  <c r="J614" i="9" s="1"/>
  <c r="E613" i="9"/>
  <c r="J613" i="9" s="1"/>
  <c r="E612" i="9"/>
  <c r="J612" i="9" s="1"/>
  <c r="E611" i="9"/>
  <c r="J611" i="9" s="1"/>
  <c r="E610" i="9"/>
  <c r="J610" i="9" s="1"/>
  <c r="E609" i="9"/>
  <c r="J609" i="9" s="1"/>
  <c r="E608" i="9"/>
  <c r="J608" i="9" s="1"/>
  <c r="E607" i="9"/>
  <c r="J607" i="9" s="1"/>
  <c r="E606" i="9"/>
  <c r="J606" i="9" s="1"/>
  <c r="E605" i="9"/>
  <c r="J605" i="9" s="1"/>
  <c r="E604" i="9"/>
  <c r="J604" i="9" s="1"/>
  <c r="F602" i="9"/>
  <c r="J602" i="9" s="1"/>
  <c r="J601" i="9"/>
  <c r="F600" i="9"/>
  <c r="J600" i="9" s="1"/>
  <c r="J599" i="9"/>
  <c r="J598" i="9"/>
  <c r="J597" i="9"/>
  <c r="J596" i="9"/>
  <c r="J595" i="9"/>
  <c r="J594" i="9"/>
  <c r="J593" i="9"/>
  <c r="F592" i="9"/>
  <c r="J592" i="9" s="1"/>
  <c r="J591" i="9"/>
  <c r="F590" i="9"/>
  <c r="J590" i="9" s="1"/>
  <c r="J589" i="9"/>
  <c r="E586" i="9"/>
  <c r="J586" i="9" s="1"/>
  <c r="E585" i="9"/>
  <c r="J585" i="9" s="1"/>
  <c r="E584" i="9"/>
  <c r="J584" i="9" s="1"/>
  <c r="E583" i="9"/>
  <c r="J583" i="9" s="1"/>
  <c r="E582" i="9"/>
  <c r="J582" i="9" s="1"/>
  <c r="E581" i="9"/>
  <c r="J581" i="9" s="1"/>
  <c r="E580" i="9"/>
  <c r="J580" i="9" s="1"/>
  <c r="E579" i="9"/>
  <c r="J579" i="9" s="1"/>
  <c r="E578" i="9"/>
  <c r="J578" i="9" s="1"/>
  <c r="E574" i="9"/>
  <c r="J574" i="9" s="1"/>
  <c r="E573" i="9"/>
  <c r="J573" i="9" s="1"/>
  <c r="E572" i="9"/>
  <c r="J572" i="9" s="1"/>
  <c r="E571" i="9"/>
  <c r="E576" i="9" s="1"/>
  <c r="J576" i="9" s="1"/>
  <c r="E570" i="9"/>
  <c r="J570" i="9" s="1"/>
  <c r="E569" i="9"/>
  <c r="J569" i="9" s="1"/>
  <c r="J567" i="9"/>
  <c r="G566" i="9"/>
  <c r="J566" i="9" s="1"/>
  <c r="G565" i="9"/>
  <c r="J565" i="9" s="1"/>
  <c r="G564" i="9"/>
  <c r="J564" i="9" s="1"/>
  <c r="G563" i="9"/>
  <c r="J563" i="9" s="1"/>
  <c r="G561" i="9"/>
  <c r="J561" i="9" s="1"/>
  <c r="G560" i="9"/>
  <c r="J560" i="9" s="1"/>
  <c r="G559" i="9"/>
  <c r="J559" i="9" s="1"/>
  <c r="G558" i="9"/>
  <c r="J558" i="9" s="1"/>
  <c r="G557" i="9"/>
  <c r="J557" i="9" s="1"/>
  <c r="G556" i="9"/>
  <c r="J556" i="9" s="1"/>
  <c r="G555" i="9"/>
  <c r="J555" i="9" s="1"/>
  <c r="G554" i="9"/>
  <c r="J554" i="9" s="1"/>
  <c r="G553" i="9"/>
  <c r="J553" i="9" s="1"/>
  <c r="G552" i="9"/>
  <c r="J552" i="9" s="1"/>
  <c r="F487" i="9"/>
  <c r="I487" i="9" s="1"/>
  <c r="F486" i="9"/>
  <c r="E486" i="9"/>
  <c r="J26" i="9"/>
  <c r="J23" i="9" s="1"/>
  <c r="I25" i="9"/>
  <c r="I24" i="9"/>
  <c r="I23" i="9" l="1"/>
  <c r="I780" i="9"/>
  <c r="J689" i="9"/>
  <c r="I774" i="9"/>
  <c r="I680" i="9"/>
  <c r="I681" i="9"/>
  <c r="J460" i="10"/>
  <c r="J466" i="10"/>
  <c r="J453" i="10"/>
  <c r="J457" i="10"/>
  <c r="J463" i="10"/>
  <c r="J686" i="9"/>
  <c r="I734" i="9"/>
  <c r="I730" i="9" s="1"/>
  <c r="I778" i="9"/>
  <c r="I975" i="9"/>
  <c r="I364" i="10"/>
  <c r="J433" i="10"/>
  <c r="J692" i="9"/>
  <c r="I779" i="9"/>
  <c r="I19" i="26"/>
  <c r="I782" i="9"/>
  <c r="I708" i="9"/>
  <c r="I777" i="9"/>
  <c r="I783" i="9"/>
  <c r="I788" i="9"/>
  <c r="J429" i="10"/>
  <c r="J389" i="10"/>
  <c r="E445" i="10"/>
  <c r="J445" i="10" s="1"/>
  <c r="J435" i="10"/>
  <c r="J431" i="10"/>
  <c r="E785" i="9"/>
  <c r="I785" i="9" s="1"/>
  <c r="I486" i="9"/>
  <c r="E577" i="9"/>
  <c r="J577" i="9" s="1"/>
  <c r="E575" i="9"/>
  <c r="J575" i="9" s="1"/>
  <c r="E635" i="9"/>
  <c r="J571" i="9"/>
  <c r="E636" i="9"/>
  <c r="J636" i="9" s="1"/>
  <c r="I970" i="26"/>
  <c r="I969" i="26"/>
  <c r="I968" i="26"/>
  <c r="I967" i="26"/>
  <c r="I966" i="26"/>
  <c r="I965" i="26"/>
  <c r="I964" i="26"/>
  <c r="I963" i="26"/>
  <c r="I962" i="26"/>
  <c r="I961" i="26"/>
  <c r="I960" i="26"/>
  <c r="I959" i="26"/>
  <c r="I958" i="26"/>
  <c r="I957" i="26"/>
  <c r="I956" i="26"/>
  <c r="I955" i="26"/>
  <c r="I954" i="26"/>
  <c r="I953" i="26"/>
  <c r="I952" i="26"/>
  <c r="I951" i="26"/>
  <c r="I950" i="26"/>
  <c r="I949" i="26"/>
  <c r="I948" i="26"/>
  <c r="I947" i="26"/>
  <c r="I946" i="26"/>
  <c r="I945" i="26"/>
  <c r="I944" i="26"/>
  <c r="I943" i="26"/>
  <c r="I942" i="26"/>
  <c r="I941" i="26"/>
  <c r="I940" i="26"/>
  <c r="I939" i="26"/>
  <c r="I938" i="26"/>
  <c r="I937" i="26"/>
  <c r="I936" i="26"/>
  <c r="I935" i="26"/>
  <c r="I934" i="26"/>
  <c r="I933" i="26"/>
  <c r="I932" i="26"/>
  <c r="I931" i="26"/>
  <c r="I930" i="26"/>
  <c r="I929" i="26"/>
  <c r="I928" i="26"/>
  <c r="I927" i="26"/>
  <c r="I926" i="26"/>
  <c r="I925" i="26"/>
  <c r="J741" i="26"/>
  <c r="F740" i="26"/>
  <c r="J740" i="26" s="1"/>
  <c r="J730" i="26"/>
  <c r="J733" i="26"/>
  <c r="J734" i="26"/>
  <c r="J735" i="26"/>
  <c r="J737" i="26"/>
  <c r="E738" i="26"/>
  <c r="J738" i="26" s="1"/>
  <c r="E736" i="26"/>
  <c r="J736" i="26" s="1"/>
  <c r="F732" i="26"/>
  <c r="E732" i="26"/>
  <c r="E731" i="26"/>
  <c r="J731" i="26" s="1"/>
  <c r="F729" i="26"/>
  <c r="E729" i="26"/>
  <c r="E728" i="26"/>
  <c r="J728" i="26" s="1"/>
  <c r="E727" i="26"/>
  <c r="J727" i="26" s="1"/>
  <c r="F726" i="26"/>
  <c r="E726" i="26"/>
  <c r="J639" i="26"/>
  <c r="J646" i="26"/>
  <c r="J670" i="26"/>
  <c r="J671" i="26"/>
  <c r="J674" i="26"/>
  <c r="J676" i="26"/>
  <c r="J677" i="26"/>
  <c r="J678" i="26"/>
  <c r="J680" i="26"/>
  <c r="J683" i="26"/>
  <c r="J694" i="26"/>
  <c r="J711" i="26"/>
  <c r="E715" i="26"/>
  <c r="J715" i="26" s="1"/>
  <c r="E714" i="26"/>
  <c r="J714" i="26" s="1"/>
  <c r="E713" i="26"/>
  <c r="J713" i="26" s="1"/>
  <c r="E712" i="26"/>
  <c r="J712" i="26" s="1"/>
  <c r="E710" i="26"/>
  <c r="J710" i="26" s="1"/>
  <c r="E709" i="26"/>
  <c r="J709" i="26" s="1"/>
  <c r="E708" i="26"/>
  <c r="J708" i="26" s="1"/>
  <c r="E707" i="26"/>
  <c r="J707" i="26" s="1"/>
  <c r="F706" i="26"/>
  <c r="J706" i="26" s="1"/>
  <c r="E705" i="26"/>
  <c r="J705" i="26" s="1"/>
  <c r="E704" i="26"/>
  <c r="J704" i="26" s="1"/>
  <c r="E703" i="26"/>
  <c r="J703" i="26" s="1"/>
  <c r="E702" i="26"/>
  <c r="J702" i="26" s="1"/>
  <c r="E701" i="26"/>
  <c r="J701" i="26" s="1"/>
  <c r="E700" i="26"/>
  <c r="J700" i="26" s="1"/>
  <c r="E699" i="26"/>
  <c r="J699" i="26" s="1"/>
  <c r="E698" i="26"/>
  <c r="J698" i="26" s="1"/>
  <c r="E697" i="26"/>
  <c r="J697" i="26" s="1"/>
  <c r="E695" i="26"/>
  <c r="E696" i="26" s="1"/>
  <c r="J696" i="26" s="1"/>
  <c r="E693" i="26"/>
  <c r="J693" i="26" s="1"/>
  <c r="F692" i="26"/>
  <c r="J692" i="26" s="1"/>
  <c r="E690" i="26"/>
  <c r="J690" i="26" s="1"/>
  <c r="E688" i="26"/>
  <c r="J688" i="26" s="1"/>
  <c r="E687" i="26"/>
  <c r="J687" i="26" s="1"/>
  <c r="E686" i="26"/>
  <c r="J686" i="26" s="1"/>
  <c r="E684" i="26"/>
  <c r="E685" i="26" s="1"/>
  <c r="J685" i="26" s="1"/>
  <c r="F682" i="26"/>
  <c r="E682" i="26"/>
  <c r="F681" i="26"/>
  <c r="E681" i="26"/>
  <c r="E679" i="26"/>
  <c r="J679" i="26" s="1"/>
  <c r="E675" i="26"/>
  <c r="J675" i="26" s="1"/>
  <c r="E673" i="26"/>
  <c r="J673" i="26" s="1"/>
  <c r="E672" i="26"/>
  <c r="J672" i="26" s="1"/>
  <c r="E669" i="26"/>
  <c r="J669" i="26" s="1"/>
  <c r="E668" i="26"/>
  <c r="J668" i="26" s="1"/>
  <c r="E667" i="26"/>
  <c r="J667" i="26" s="1"/>
  <c r="E666" i="26"/>
  <c r="J666" i="26" s="1"/>
  <c r="E665" i="26"/>
  <c r="J665" i="26" s="1"/>
  <c r="E664" i="26"/>
  <c r="J664" i="26" s="1"/>
  <c r="E663" i="26"/>
  <c r="J663" i="26" s="1"/>
  <c r="E662" i="26"/>
  <c r="J662" i="26" s="1"/>
  <c r="E661" i="26"/>
  <c r="J661" i="26" s="1"/>
  <c r="E660" i="26"/>
  <c r="J660" i="26" s="1"/>
  <c r="E659" i="26"/>
  <c r="J659" i="26" s="1"/>
  <c r="E658" i="26"/>
  <c r="J658" i="26" s="1"/>
  <c r="E657" i="26"/>
  <c r="J657" i="26" s="1"/>
  <c r="E655" i="26"/>
  <c r="J655" i="26" s="1"/>
  <c r="E654" i="26"/>
  <c r="J654" i="26" s="1"/>
  <c r="E653" i="26"/>
  <c r="J653" i="26" s="1"/>
  <c r="E652" i="26"/>
  <c r="J652" i="26" s="1"/>
  <c r="E651" i="26"/>
  <c r="J651" i="26" s="1"/>
  <c r="E650" i="26"/>
  <c r="J650" i="26" s="1"/>
  <c r="E649" i="26"/>
  <c r="J649" i="26" s="1"/>
  <c r="E648" i="26"/>
  <c r="J648" i="26" s="1"/>
  <c r="E647" i="26"/>
  <c r="J647" i="26" s="1"/>
  <c r="G645" i="26"/>
  <c r="J645" i="26" s="1"/>
  <c r="G644" i="26"/>
  <c r="J644" i="26" s="1"/>
  <c r="G643" i="26"/>
  <c r="J643" i="26" s="1"/>
  <c r="G642" i="26"/>
  <c r="J642" i="26" s="1"/>
  <c r="G641" i="26"/>
  <c r="J641" i="26" s="1"/>
  <c r="G640" i="26"/>
  <c r="J640" i="26" s="1"/>
  <c r="G638" i="26"/>
  <c r="J638" i="26" s="1"/>
  <c r="G637" i="26"/>
  <c r="J637" i="26" s="1"/>
  <c r="G636" i="26"/>
  <c r="J636" i="26" s="1"/>
  <c r="G635" i="26"/>
  <c r="J635" i="26" s="1"/>
  <c r="G634" i="26"/>
  <c r="J634" i="26" s="1"/>
  <c r="G633" i="26"/>
  <c r="J633" i="26" s="1"/>
  <c r="G632" i="26"/>
  <c r="J632" i="26" s="1"/>
  <c r="G631" i="26"/>
  <c r="J631" i="26" s="1"/>
  <c r="G630" i="26"/>
  <c r="J630" i="26" s="1"/>
  <c r="G629" i="26"/>
  <c r="J629" i="26" s="1"/>
  <c r="I767" i="9" l="1"/>
  <c r="J739" i="26"/>
  <c r="J681" i="26"/>
  <c r="J682" i="26"/>
  <c r="I548" i="9"/>
  <c r="J452" i="10"/>
  <c r="J726" i="26"/>
  <c r="J732" i="26"/>
  <c r="J685" i="9"/>
  <c r="J729" i="26"/>
  <c r="J373" i="10"/>
  <c r="J449" i="10" s="1"/>
  <c r="I923" i="26"/>
  <c r="I685" i="9"/>
  <c r="E691" i="26"/>
  <c r="J691" i="26" s="1"/>
  <c r="J684" i="26"/>
  <c r="J695" i="26"/>
  <c r="E638" i="9"/>
  <c r="J638" i="9" s="1"/>
  <c r="J635" i="9"/>
  <c r="E637" i="9"/>
  <c r="J637" i="9" s="1"/>
  <c r="E656" i="26"/>
  <c r="J656" i="26" s="1"/>
  <c r="E689" i="26"/>
  <c r="J689" i="26" s="1"/>
  <c r="J626" i="26" l="1"/>
  <c r="J722" i="26" s="1"/>
  <c r="J725" i="26"/>
  <c r="G179" i="9" l="1"/>
  <c r="K158" i="10" l="1"/>
  <c r="I158" i="10"/>
  <c r="J160" i="10"/>
  <c r="F614" i="10"/>
  <c r="E254" i="10"/>
  <c r="J254" i="10" s="1"/>
  <c r="E253" i="10"/>
  <c r="J253" i="10" s="1"/>
  <c r="E252" i="10"/>
  <c r="J252" i="10" s="1"/>
  <c r="E251" i="10"/>
  <c r="J251" i="10" s="1"/>
  <c r="E250" i="10"/>
  <c r="J250" i="10" s="1"/>
  <c r="E249" i="10"/>
  <c r="J249" i="10" s="1"/>
  <c r="E248" i="10"/>
  <c r="J248" i="10" s="1"/>
  <c r="E247" i="10"/>
  <c r="J247" i="10" s="1"/>
  <c r="E246" i="10"/>
  <c r="J246" i="10" s="1"/>
  <c r="E245" i="10"/>
  <c r="J245" i="10" s="1"/>
  <c r="E243" i="10"/>
  <c r="J243" i="10" s="1"/>
  <c r="E242" i="10"/>
  <c r="J242" i="10" s="1"/>
  <c r="E241" i="10"/>
  <c r="J241" i="10" s="1"/>
  <c r="E240" i="10"/>
  <c r="J240" i="10" s="1"/>
  <c r="E239" i="10"/>
  <c r="J239" i="10" s="1"/>
  <c r="E238" i="10"/>
  <c r="J238" i="10" s="1"/>
  <c r="E237" i="10"/>
  <c r="J237" i="10" s="1"/>
  <c r="E236" i="10"/>
  <c r="J236" i="10" s="1"/>
  <c r="E235" i="10"/>
  <c r="J235" i="10" s="1"/>
  <c r="E234" i="10"/>
  <c r="J234" i="10" s="1"/>
  <c r="E233" i="10"/>
  <c r="J233" i="10" s="1"/>
  <c r="E232" i="10"/>
  <c r="J232" i="10" s="1"/>
  <c r="K185" i="10"/>
  <c r="I185" i="10"/>
  <c r="G264" i="10"/>
  <c r="G263" i="10"/>
  <c r="G262" i="10"/>
  <c r="G261" i="10"/>
  <c r="G260" i="10"/>
  <c r="G259" i="10"/>
  <c r="G258" i="10"/>
  <c r="G257" i="10"/>
  <c r="G256" i="10"/>
  <c r="G255" i="10"/>
  <c r="G230" i="10"/>
  <c r="G229" i="10"/>
  <c r="G228" i="10"/>
  <c r="G227" i="10"/>
  <c r="G225" i="10"/>
  <c r="G224" i="10"/>
  <c r="G223" i="10"/>
  <c r="G219" i="10"/>
  <c r="J219" i="10" s="1"/>
  <c r="G217" i="10"/>
  <c r="G216" i="10"/>
  <c r="G215" i="10"/>
  <c r="G222" i="10"/>
  <c r="G221" i="10"/>
  <c r="G220" i="10"/>
  <c r="J220" i="10" s="1"/>
  <c r="G218" i="10"/>
  <c r="I312" i="10"/>
  <c r="K312" i="10"/>
  <c r="J334" i="10"/>
  <c r="J329" i="10"/>
  <c r="J328" i="10"/>
  <c r="E327" i="10"/>
  <c r="J327" i="10" s="1"/>
  <c r="J326" i="10"/>
  <c r="J325" i="10"/>
  <c r="J323" i="10"/>
  <c r="J322" i="10"/>
  <c r="J321" i="10"/>
  <c r="J320" i="10"/>
  <c r="J319" i="10"/>
  <c r="J318" i="10"/>
  <c r="J317" i="10"/>
  <c r="J316" i="10"/>
  <c r="K291" i="10"/>
  <c r="I291" i="10"/>
  <c r="J310" i="10"/>
  <c r="J308" i="10"/>
  <c r="J307" i="10"/>
  <c r="E306" i="10"/>
  <c r="J306" i="10" s="1"/>
  <c r="J305" i="10"/>
  <c r="J304" i="10"/>
  <c r="J302" i="10"/>
  <c r="J301" i="10"/>
  <c r="J300" i="10"/>
  <c r="J299" i="10"/>
  <c r="J298" i="10"/>
  <c r="J297" i="10"/>
  <c r="J296" i="10"/>
  <c r="J295" i="10"/>
  <c r="J286" i="10"/>
  <c r="J287" i="10"/>
  <c r="J289" i="10"/>
  <c r="E285" i="10"/>
  <c r="J285" i="10" s="1"/>
  <c r="J284" i="10"/>
  <c r="J275" i="10"/>
  <c r="J276" i="10"/>
  <c r="J277" i="10"/>
  <c r="J278" i="10"/>
  <c r="J279" i="10"/>
  <c r="J280" i="10"/>
  <c r="J281" i="10"/>
  <c r="J283" i="10"/>
  <c r="K270" i="10"/>
  <c r="I270" i="10"/>
  <c r="J274" i="10"/>
  <c r="K44" i="10"/>
  <c r="J44" i="10"/>
  <c r="I48" i="10"/>
  <c r="I47" i="10"/>
  <c r="I46" i="10"/>
  <c r="K366" i="10"/>
  <c r="J366" i="10"/>
  <c r="F369" i="10"/>
  <c r="I369" i="10" s="1"/>
  <c r="F368" i="10"/>
  <c r="I368" i="10" s="1"/>
  <c r="I370" i="10"/>
  <c r="K338" i="10"/>
  <c r="J338" i="10"/>
  <c r="I363" i="10"/>
  <c r="I354" i="10"/>
  <c r="E353" i="10"/>
  <c r="I353" i="10" s="1"/>
  <c r="I352" i="10"/>
  <c r="I351" i="10"/>
  <c r="I350" i="10"/>
  <c r="E349" i="10"/>
  <c r="I349" i="10" s="1"/>
  <c r="I348" i="10"/>
  <c r="I347" i="10"/>
  <c r="I346" i="10"/>
  <c r="I345" i="10"/>
  <c r="I344" i="10"/>
  <c r="I343" i="10"/>
  <c r="I342" i="10"/>
  <c r="I341" i="10"/>
  <c r="I340" i="10"/>
  <c r="E73" i="10"/>
  <c r="I73" i="10" s="1"/>
  <c r="I70" i="10"/>
  <c r="I71" i="10"/>
  <c r="I72" i="10"/>
  <c r="I74" i="10"/>
  <c r="I75" i="10"/>
  <c r="E69" i="10"/>
  <c r="I62" i="10"/>
  <c r="I63" i="10"/>
  <c r="I64" i="10"/>
  <c r="I65" i="10"/>
  <c r="I66" i="10"/>
  <c r="I67" i="10"/>
  <c r="I68" i="10"/>
  <c r="I69" i="10"/>
  <c r="K58" i="10"/>
  <c r="J58" i="10"/>
  <c r="I61" i="10"/>
  <c r="I60" i="10"/>
  <c r="K49" i="10"/>
  <c r="J49" i="10"/>
  <c r="I56" i="10"/>
  <c r="I55" i="10"/>
  <c r="I54" i="10"/>
  <c r="I53" i="10"/>
  <c r="F52" i="10"/>
  <c r="I52" i="10" s="1"/>
  <c r="F51" i="10"/>
  <c r="I51" i="10" s="1"/>
  <c r="K22" i="10"/>
  <c r="J22" i="10"/>
  <c r="I27" i="10"/>
  <c r="I28" i="10"/>
  <c r="I26" i="10"/>
  <c r="F25" i="10"/>
  <c r="I25" i="10" s="1"/>
  <c r="F24" i="10"/>
  <c r="I24" i="10" s="1"/>
  <c r="K18" i="10"/>
  <c r="J18" i="10"/>
  <c r="D20" i="10"/>
  <c r="I20" i="10" s="1"/>
  <c r="I21" i="10"/>
  <c r="K737" i="9"/>
  <c r="J737" i="9"/>
  <c r="I338" i="10" l="1"/>
  <c r="I266" i="10"/>
  <c r="I267" i="10"/>
  <c r="K266" i="10"/>
  <c r="K267" i="10"/>
  <c r="J158" i="10"/>
  <c r="J312" i="10"/>
  <c r="J291" i="10"/>
  <c r="I366" i="10"/>
  <c r="J270" i="10"/>
  <c r="I44" i="10"/>
  <c r="I49" i="10"/>
  <c r="I58" i="10"/>
  <c r="I22" i="10"/>
  <c r="I18" i="10"/>
  <c r="F514" i="9" l="1"/>
  <c r="E514" i="9"/>
  <c r="F485" i="9"/>
  <c r="E485" i="9"/>
  <c r="F457" i="9"/>
  <c r="E457" i="9"/>
  <c r="G426" i="9"/>
  <c r="I426" i="9" s="1"/>
  <c r="G425" i="9"/>
  <c r="I425" i="9" s="1"/>
  <c r="G424" i="9"/>
  <c r="I424" i="9" s="1"/>
  <c r="E431" i="9"/>
  <c r="I431" i="9" s="1"/>
  <c r="E430" i="9"/>
  <c r="I430" i="9" s="1"/>
  <c r="E429" i="9"/>
  <c r="E428" i="9"/>
  <c r="I428" i="9" s="1"/>
  <c r="E434" i="9"/>
  <c r="I434" i="9" s="1"/>
  <c r="E433" i="9"/>
  <c r="I433" i="9" s="1"/>
  <c r="E432" i="9"/>
  <c r="I432" i="9" s="1"/>
  <c r="I422" i="9"/>
  <c r="I421" i="9"/>
  <c r="I420" i="9"/>
  <c r="E278" i="9"/>
  <c r="I278" i="9" s="1"/>
  <c r="E279" i="9"/>
  <c r="I279" i="9" s="1"/>
  <c r="E276" i="9"/>
  <c r="I276" i="9" s="1"/>
  <c r="E275" i="9"/>
  <c r="I275" i="9" s="1"/>
  <c r="E272" i="9"/>
  <c r="I272" i="9" s="1"/>
  <c r="E273" i="9"/>
  <c r="I273" i="9" s="1"/>
  <c r="E269" i="9"/>
  <c r="I269" i="9" s="1"/>
  <c r="E268" i="9"/>
  <c r="I268" i="9" s="1"/>
  <c r="E267" i="9"/>
  <c r="I267" i="9" s="1"/>
  <c r="G277" i="9"/>
  <c r="G274" i="9"/>
  <c r="G271" i="9"/>
  <c r="G266" i="9"/>
  <c r="E329" i="9"/>
  <c r="I329" i="9" s="1"/>
  <c r="E330" i="9"/>
  <c r="I330" i="9" s="1"/>
  <c r="E331" i="9"/>
  <c r="I331" i="9" s="1"/>
  <c r="E277" i="9"/>
  <c r="E274" i="9"/>
  <c r="E271" i="9"/>
  <c r="E266" i="9"/>
  <c r="F264" i="9"/>
  <c r="E264" i="9"/>
  <c r="F263" i="9"/>
  <c r="E263" i="9"/>
  <c r="F262" i="9"/>
  <c r="E262" i="9"/>
  <c r="F327" i="9"/>
  <c r="F326" i="9"/>
  <c r="E327" i="9"/>
  <c r="E326" i="9"/>
  <c r="F325" i="9"/>
  <c r="E325" i="9"/>
  <c r="F179" i="9"/>
  <c r="F114" i="9"/>
  <c r="E114" i="9"/>
  <c r="I457" i="9" l="1"/>
  <c r="I514" i="9"/>
  <c r="I485" i="9"/>
  <c r="I429" i="9"/>
  <c r="I277" i="9"/>
  <c r="I266" i="9"/>
  <c r="I271" i="9"/>
  <c r="I274" i="9"/>
  <c r="I262" i="9"/>
  <c r="I263" i="9"/>
  <c r="I264" i="9"/>
  <c r="I327" i="9"/>
  <c r="I114" i="9"/>
  <c r="I325" i="9"/>
  <c r="I326" i="9"/>
  <c r="K145" i="10" l="1"/>
  <c r="I145" i="10"/>
  <c r="F156" i="10"/>
  <c r="E156" i="10"/>
  <c r="G155" i="10"/>
  <c r="F155" i="10"/>
  <c r="E155" i="10"/>
  <c r="G154" i="10"/>
  <c r="F154" i="10"/>
  <c r="E154" i="10"/>
  <c r="G153" i="10"/>
  <c r="F153" i="10"/>
  <c r="E153" i="10"/>
  <c r="F152" i="10"/>
  <c r="E152" i="10"/>
  <c r="F151" i="10"/>
  <c r="E151" i="10"/>
  <c r="G150" i="10"/>
  <c r="F150" i="10"/>
  <c r="E150" i="10"/>
  <c r="G149" i="10"/>
  <c r="F149" i="10"/>
  <c r="E149" i="10"/>
  <c r="I81" i="10"/>
  <c r="I80" i="10"/>
  <c r="I79" i="10"/>
  <c r="I78" i="10"/>
  <c r="J150" i="10" l="1"/>
  <c r="I76" i="10"/>
  <c r="J151" i="10"/>
  <c r="J149" i="10"/>
  <c r="J152" i="10"/>
  <c r="J156" i="10"/>
  <c r="J155" i="10"/>
  <c r="J154" i="10"/>
  <c r="J153" i="10"/>
  <c r="I762" i="9"/>
  <c r="E761" i="9"/>
  <c r="I761" i="9" s="1"/>
  <c r="F760" i="9"/>
  <c r="I760" i="9" s="1"/>
  <c r="F759" i="9"/>
  <c r="I759" i="9" s="1"/>
  <c r="I756" i="9"/>
  <c r="I757" i="9"/>
  <c r="I758" i="9"/>
  <c r="K750" i="9"/>
  <c r="J750" i="9"/>
  <c r="I754" i="9"/>
  <c r="I755" i="9"/>
  <c r="I765" i="9"/>
  <c r="I764" i="9"/>
  <c r="I763" i="9"/>
  <c r="I753" i="9"/>
  <c r="E742" i="9"/>
  <c r="I742" i="9" s="1"/>
  <c r="I743" i="9"/>
  <c r="I744" i="9"/>
  <c r="I745" i="9"/>
  <c r="F741" i="9"/>
  <c r="I741" i="9" s="1"/>
  <c r="J21" i="9"/>
  <c r="I740" i="9"/>
  <c r="F724" i="9"/>
  <c r="I724" i="9" s="1"/>
  <c r="I722" i="9"/>
  <c r="K718" i="9"/>
  <c r="J718" i="9"/>
  <c r="I721" i="9"/>
  <c r="F713" i="9"/>
  <c r="I718" i="9" l="1"/>
  <c r="I750" i="9"/>
  <c r="I737" i="9"/>
  <c r="J145" i="10"/>
  <c r="K548" i="9" l="1"/>
  <c r="K682" i="9" s="1"/>
  <c r="I682" i="9" l="1"/>
  <c r="J548" i="9"/>
  <c r="J682" i="9" l="1"/>
  <c r="E179" i="9"/>
  <c r="I184" i="9"/>
  <c r="K131" i="9"/>
  <c r="I856" i="9"/>
  <c r="I855" i="9" s="1"/>
  <c r="K855" i="9"/>
  <c r="J855" i="9"/>
  <c r="K520" i="9"/>
  <c r="J520" i="9"/>
  <c r="K333" i="9"/>
  <c r="K436" i="9" s="1"/>
  <c r="K217" i="9"/>
  <c r="J246" i="9"/>
  <c r="J243" i="9"/>
  <c r="J244" i="9"/>
  <c r="J247" i="9"/>
  <c r="J249" i="9"/>
  <c r="J250" i="9"/>
  <c r="J252" i="9"/>
  <c r="J253" i="9"/>
  <c r="J239" i="9"/>
  <c r="J237" i="9"/>
  <c r="J235" i="9"/>
  <c r="J229" i="9"/>
  <c r="J226" i="9"/>
  <c r="J221" i="9"/>
  <c r="J222" i="9"/>
  <c r="J224" i="9"/>
  <c r="J230" i="9"/>
  <c r="J232" i="9"/>
  <c r="J233" i="9"/>
  <c r="J240" i="9"/>
  <c r="F251" i="9"/>
  <c r="J251" i="9" s="1"/>
  <c r="F248" i="9"/>
  <c r="J248" i="9" s="1"/>
  <c r="F245" i="9"/>
  <c r="J245" i="9" s="1"/>
  <c r="F242" i="9"/>
  <c r="J242" i="9" s="1"/>
  <c r="F238" i="9"/>
  <c r="J238" i="9" s="1"/>
  <c r="F236" i="9"/>
  <c r="J236" i="9" s="1"/>
  <c r="F234" i="9"/>
  <c r="J234" i="9" s="1"/>
  <c r="F231" i="9"/>
  <c r="J231" i="9" s="1"/>
  <c r="F228" i="9"/>
  <c r="J228" i="9" s="1"/>
  <c r="F225" i="9"/>
  <c r="J225" i="9" s="1"/>
  <c r="F223" i="9"/>
  <c r="J223" i="9" s="1"/>
  <c r="F220" i="9"/>
  <c r="J220" i="9" s="1"/>
  <c r="G212" i="9"/>
  <c r="G211" i="9"/>
  <c r="G210" i="9"/>
  <c r="G209" i="9"/>
  <c r="G208" i="9"/>
  <c r="G207" i="9"/>
  <c r="G206" i="9"/>
  <c r="G205" i="9"/>
  <c r="G203" i="9"/>
  <c r="G202" i="9"/>
  <c r="G201" i="9"/>
  <c r="G200" i="9"/>
  <c r="G199" i="9"/>
  <c r="K186" i="9"/>
  <c r="I186" i="9"/>
  <c r="F212" i="9"/>
  <c r="F211" i="9"/>
  <c r="F210" i="9"/>
  <c r="F209" i="9"/>
  <c r="F208" i="9"/>
  <c r="F207" i="9"/>
  <c r="F206" i="9"/>
  <c r="F205" i="9"/>
  <c r="F203" i="9"/>
  <c r="F202" i="9"/>
  <c r="F201" i="9"/>
  <c r="F200" i="9"/>
  <c r="F199" i="9"/>
  <c r="J217" i="9" l="1"/>
  <c r="I179" i="9"/>
  <c r="J200" i="9"/>
  <c r="J202" i="9"/>
  <c r="J205" i="9"/>
  <c r="J206" i="9"/>
  <c r="J209" i="9"/>
  <c r="J201" i="9"/>
  <c r="J212" i="9"/>
  <c r="J211" i="9"/>
  <c r="J199" i="9"/>
  <c r="J208" i="9"/>
  <c r="J210" i="9"/>
  <c r="J203" i="9"/>
  <c r="J207" i="9"/>
  <c r="J528" i="9"/>
  <c r="I538" i="9"/>
  <c r="I537" i="9"/>
  <c r="I536" i="9"/>
  <c r="I535" i="9"/>
  <c r="I534" i="9"/>
  <c r="I533" i="9"/>
  <c r="I108" i="9"/>
  <c r="I109" i="9"/>
  <c r="I110" i="9"/>
  <c r="I111" i="9"/>
  <c r="I112" i="9"/>
  <c r="I113" i="9"/>
  <c r="I117" i="9"/>
  <c r="K528" i="9"/>
  <c r="F90" i="9"/>
  <c r="I90" i="9" s="1"/>
  <c r="F89" i="9"/>
  <c r="I89" i="9" s="1"/>
  <c r="K16" i="9"/>
  <c r="K618" i="26"/>
  <c r="J618" i="26"/>
  <c r="J487" i="26"/>
  <c r="J488" i="26"/>
  <c r="J489" i="26"/>
  <c r="J490" i="26"/>
  <c r="J491" i="26"/>
  <c r="J492" i="26"/>
  <c r="J493" i="26"/>
  <c r="J494" i="26"/>
  <c r="J495" i="26"/>
  <c r="J496" i="26"/>
  <c r="J497" i="26"/>
  <c r="J498" i="26"/>
  <c r="J499" i="26"/>
  <c r="J500" i="26"/>
  <c r="J501" i="26"/>
  <c r="J502" i="26"/>
  <c r="J507" i="26"/>
  <c r="J486" i="26"/>
  <c r="I620" i="26"/>
  <c r="I618" i="26" s="1"/>
  <c r="J482" i="26" l="1"/>
  <c r="I86" i="9"/>
  <c r="I520" i="9"/>
  <c r="I123" i="26"/>
  <c r="F122" i="26"/>
  <c r="E122" i="26"/>
  <c r="E121" i="26"/>
  <c r="F121" i="26"/>
  <c r="I74" i="26"/>
  <c r="F71" i="26"/>
  <c r="I71" i="26" s="1"/>
  <c r="K70" i="26"/>
  <c r="J70" i="26"/>
  <c r="I75" i="26"/>
  <c r="I73" i="26"/>
  <c r="I72" i="26"/>
  <c r="E120" i="26"/>
  <c r="E119" i="26"/>
  <c r="I119" i="26" s="1"/>
  <c r="E118" i="26"/>
  <c r="E117" i="26"/>
  <c r="I117" i="26" s="1"/>
  <c r="E116" i="26"/>
  <c r="I116" i="26" s="1"/>
  <c r="E115" i="26"/>
  <c r="I115" i="26" s="1"/>
  <c r="F120" i="26"/>
  <c r="F118" i="26"/>
  <c r="K111" i="26"/>
  <c r="F114" i="26"/>
  <c r="I114" i="26" s="1"/>
  <c r="K103" i="26"/>
  <c r="J103" i="26"/>
  <c r="I106" i="26"/>
  <c r="I105" i="26"/>
  <c r="K77" i="26"/>
  <c r="J77" i="26"/>
  <c r="I101" i="26"/>
  <c r="I100" i="26"/>
  <c r="I99" i="26"/>
  <c r="I98" i="26"/>
  <c r="I97" i="26"/>
  <c r="I96" i="26"/>
  <c r="I95" i="26"/>
  <c r="I94" i="26"/>
  <c r="F93" i="26"/>
  <c r="I93" i="26" s="1"/>
  <c r="I92" i="26"/>
  <c r="I91" i="26"/>
  <c r="I90" i="26"/>
  <c r="I89" i="26"/>
  <c r="I88" i="26"/>
  <c r="E87" i="26"/>
  <c r="I87" i="26" s="1"/>
  <c r="I86" i="26"/>
  <c r="I85" i="26"/>
  <c r="I84" i="26"/>
  <c r="I83" i="26"/>
  <c r="I82" i="26"/>
  <c r="I81" i="26"/>
  <c r="I80" i="26"/>
  <c r="I79" i="26"/>
  <c r="E469" i="26"/>
  <c r="E468" i="26"/>
  <c r="E466" i="26"/>
  <c r="E465" i="26"/>
  <c r="E464" i="26"/>
  <c r="E372" i="26"/>
  <c r="E371" i="26"/>
  <c r="E369" i="26"/>
  <c r="E368" i="26"/>
  <c r="E367" i="26"/>
  <c r="J316" i="26"/>
  <c r="J315" i="26"/>
  <c r="J314" i="26"/>
  <c r="J312" i="26"/>
  <c r="J311" i="26"/>
  <c r="J310" i="26"/>
  <c r="J296" i="26"/>
  <c r="J297" i="26"/>
  <c r="J299" i="26"/>
  <c r="J300" i="26"/>
  <c r="J301" i="26"/>
  <c r="J303" i="26"/>
  <c r="J304" i="26"/>
  <c r="J305" i="26"/>
  <c r="J307" i="26"/>
  <c r="J308" i="26"/>
  <c r="J320" i="26"/>
  <c r="J293" i="26"/>
  <c r="J292" i="26"/>
  <c r="J290" i="26"/>
  <c r="J288" i="26"/>
  <c r="J286" i="26"/>
  <c r="J285" i="26"/>
  <c r="J283" i="26"/>
  <c r="J282" i="26"/>
  <c r="J280" i="26"/>
  <c r="J279" i="26"/>
  <c r="J276" i="26"/>
  <c r="J277" i="26"/>
  <c r="K273" i="26"/>
  <c r="E313" i="26"/>
  <c r="E309" i="26"/>
  <c r="E302" i="26"/>
  <c r="E298" i="26"/>
  <c r="F372" i="26"/>
  <c r="F371" i="26"/>
  <c r="F370" i="26"/>
  <c r="J370" i="26" s="1"/>
  <c r="F369" i="26"/>
  <c r="F368" i="26"/>
  <c r="F367" i="26"/>
  <c r="F366" i="26"/>
  <c r="J366" i="26" s="1"/>
  <c r="F364" i="26"/>
  <c r="J364" i="26" s="1"/>
  <c r="F363" i="26"/>
  <c r="J363" i="26" s="1"/>
  <c r="F362" i="26"/>
  <c r="J362" i="26" s="1"/>
  <c r="F361" i="26"/>
  <c r="J361" i="26" s="1"/>
  <c r="F360" i="26"/>
  <c r="J360" i="26" s="1"/>
  <c r="F359" i="26"/>
  <c r="J359" i="26" s="1"/>
  <c r="F358" i="26"/>
  <c r="J358" i="26" s="1"/>
  <c r="F357" i="26"/>
  <c r="J357" i="26" s="1"/>
  <c r="F356" i="26"/>
  <c r="J356" i="26" s="1"/>
  <c r="F355" i="26"/>
  <c r="J355" i="26" s="1"/>
  <c r="F354" i="26"/>
  <c r="J354" i="26" s="1"/>
  <c r="F353" i="26"/>
  <c r="J353" i="26" s="1"/>
  <c r="F352" i="26"/>
  <c r="J352" i="26" s="1"/>
  <c r="F313" i="26"/>
  <c r="F309" i="26"/>
  <c r="J309" i="26" s="1"/>
  <c r="F306" i="26"/>
  <c r="J306" i="26" s="1"/>
  <c r="F302" i="26"/>
  <c r="F298" i="26"/>
  <c r="F295" i="26"/>
  <c r="J295" i="26" s="1"/>
  <c r="F291" i="26"/>
  <c r="J291" i="26" s="1"/>
  <c r="F289" i="26"/>
  <c r="J289" i="26" s="1"/>
  <c r="F287" i="26"/>
  <c r="J287" i="26" s="1"/>
  <c r="F284" i="26"/>
  <c r="J284" i="26" s="1"/>
  <c r="F281" i="26"/>
  <c r="J281" i="26" s="1"/>
  <c r="F278" i="26"/>
  <c r="J278" i="26" s="1"/>
  <c r="F275" i="26"/>
  <c r="G263" i="26"/>
  <c r="G262" i="26"/>
  <c r="G261" i="26"/>
  <c r="G260" i="26"/>
  <c r="G259" i="26"/>
  <c r="G258" i="26"/>
  <c r="G257" i="26"/>
  <c r="G255" i="26"/>
  <c r="G254" i="26"/>
  <c r="G253" i="26"/>
  <c r="G252" i="26"/>
  <c r="G251" i="26"/>
  <c r="G250" i="26"/>
  <c r="G249" i="26"/>
  <c r="G248" i="26"/>
  <c r="G247" i="26"/>
  <c r="G246" i="26"/>
  <c r="G245" i="26"/>
  <c r="G244" i="26"/>
  <c r="G243" i="26"/>
  <c r="F263" i="26"/>
  <c r="E263" i="26"/>
  <c r="F262" i="26"/>
  <c r="E262" i="26"/>
  <c r="F261" i="26"/>
  <c r="F260" i="26"/>
  <c r="E260" i="26"/>
  <c r="F259" i="26"/>
  <c r="E259" i="26"/>
  <c r="F258" i="26"/>
  <c r="E258" i="26"/>
  <c r="F257" i="26"/>
  <c r="F255" i="26"/>
  <c r="F254" i="26"/>
  <c r="F253" i="26"/>
  <c r="F252" i="26"/>
  <c r="F251" i="26"/>
  <c r="F250" i="26"/>
  <c r="F249" i="26"/>
  <c r="F248" i="26"/>
  <c r="F247" i="26"/>
  <c r="F246" i="26"/>
  <c r="F245" i="26"/>
  <c r="F244" i="26"/>
  <c r="F243" i="26"/>
  <c r="I103" i="26" l="1"/>
  <c r="I70" i="26"/>
  <c r="I77" i="26"/>
  <c r="I122" i="26"/>
  <c r="I120" i="26"/>
  <c r="I118" i="26"/>
  <c r="I121" i="26"/>
  <c r="J369" i="26"/>
  <c r="J367" i="26"/>
  <c r="J372" i="26"/>
  <c r="J302" i="26"/>
  <c r="J298" i="26"/>
  <c r="J313" i="26"/>
  <c r="J368" i="26"/>
  <c r="J246" i="26"/>
  <c r="L246" i="26" s="1"/>
  <c r="M246" i="26" s="1"/>
  <c r="J254" i="26"/>
  <c r="L254" i="26" s="1"/>
  <c r="M254" i="26" s="1"/>
  <c r="J371" i="26"/>
  <c r="J275" i="26"/>
  <c r="J261" i="26"/>
  <c r="L261" i="26" s="1"/>
  <c r="M261" i="26" s="1"/>
  <c r="J258" i="26"/>
  <c r="L258" i="26" s="1"/>
  <c r="M258" i="26" s="1"/>
  <c r="J247" i="26"/>
  <c r="L247" i="26" s="1"/>
  <c r="M247" i="26" s="1"/>
  <c r="J251" i="26"/>
  <c r="L251" i="26" s="1"/>
  <c r="M251" i="26" s="1"/>
  <c r="J255" i="26"/>
  <c r="L255" i="26" s="1"/>
  <c r="M255" i="26" s="1"/>
  <c r="J249" i="26"/>
  <c r="L249" i="26" s="1"/>
  <c r="M249" i="26" s="1"/>
  <c r="J253" i="26"/>
  <c r="L253" i="26" s="1"/>
  <c r="M253" i="26" s="1"/>
  <c r="J252" i="26"/>
  <c r="L252" i="26" s="1"/>
  <c r="M252" i="26" s="1"/>
  <c r="J263" i="26"/>
  <c r="L263" i="26" s="1"/>
  <c r="M263" i="26" s="1"/>
  <c r="J245" i="26"/>
  <c r="L245" i="26" s="1"/>
  <c r="M245" i="26" s="1"/>
  <c r="J262" i="26"/>
  <c r="L262" i="26" s="1"/>
  <c r="M262" i="26" s="1"/>
  <c r="J257" i="26"/>
  <c r="J244" i="26"/>
  <c r="L244" i="26" s="1"/>
  <c r="M244" i="26" s="1"/>
  <c r="J260" i="26"/>
  <c r="L260" i="26" s="1"/>
  <c r="M260" i="26" s="1"/>
  <c r="J243" i="26"/>
  <c r="J248" i="26"/>
  <c r="L248" i="26" s="1"/>
  <c r="M248" i="26" s="1"/>
  <c r="J250" i="26"/>
  <c r="L250" i="26" s="1"/>
  <c r="M250" i="26" s="1"/>
  <c r="J259" i="26"/>
  <c r="L259" i="26" s="1"/>
  <c r="M259" i="26" s="1"/>
  <c r="I713" i="9"/>
  <c r="K710" i="9"/>
  <c r="J710" i="9"/>
  <c r="F61" i="9"/>
  <c r="I61" i="9" s="1"/>
  <c r="I60" i="9"/>
  <c r="I47" i="9"/>
  <c r="I52" i="9"/>
  <c r="I57" i="9"/>
  <c r="F58" i="9"/>
  <c r="E58" i="9"/>
  <c r="F56" i="9"/>
  <c r="I56" i="9" s="1"/>
  <c r="F55" i="9"/>
  <c r="I55" i="9" s="1"/>
  <c r="F54" i="9"/>
  <c r="I54" i="9" s="1"/>
  <c r="F53" i="9"/>
  <c r="E53" i="9"/>
  <c r="F51" i="9"/>
  <c r="I51" i="9" s="1"/>
  <c r="F50" i="9"/>
  <c r="I50" i="9" s="1"/>
  <c r="F49" i="9"/>
  <c r="I49" i="9" s="1"/>
  <c r="F48" i="9"/>
  <c r="E48" i="9"/>
  <c r="F46" i="9"/>
  <c r="I46" i="9" s="1"/>
  <c r="F45" i="9"/>
  <c r="I45" i="9" s="1"/>
  <c r="F44" i="9"/>
  <c r="I44" i="9" s="1"/>
  <c r="F43" i="9"/>
  <c r="E43" i="9"/>
  <c r="F39" i="9"/>
  <c r="E39" i="9"/>
  <c r="I35" i="9"/>
  <c r="F42" i="9"/>
  <c r="I42" i="9" s="1"/>
  <c r="F41" i="9"/>
  <c r="I41" i="9" s="1"/>
  <c r="F40" i="9"/>
  <c r="I40" i="9" s="1"/>
  <c r="F37" i="9"/>
  <c r="I37" i="9" s="1"/>
  <c r="F38" i="9"/>
  <c r="I38" i="9" s="1"/>
  <c r="F36" i="9"/>
  <c r="I36" i="9" s="1"/>
  <c r="J33" i="9"/>
  <c r="K33" i="9"/>
  <c r="I31" i="9"/>
  <c r="K27" i="9"/>
  <c r="J27" i="9"/>
  <c r="K105" i="9"/>
  <c r="I106" i="9"/>
  <c r="J105" i="9"/>
  <c r="I536" i="26"/>
  <c r="K536" i="26"/>
  <c r="J559" i="26"/>
  <c r="J556" i="26"/>
  <c r="J555" i="26"/>
  <c r="J554" i="26"/>
  <c r="J553" i="26"/>
  <c r="J552" i="26"/>
  <c r="J551" i="26"/>
  <c r="J550" i="26"/>
  <c r="J549" i="26"/>
  <c r="J548" i="26"/>
  <c r="J547" i="26"/>
  <c r="J546" i="26"/>
  <c r="J545" i="26"/>
  <c r="J544" i="26"/>
  <c r="J543" i="26"/>
  <c r="J542" i="26"/>
  <c r="J541" i="26"/>
  <c r="J540" i="26"/>
  <c r="J514" i="26"/>
  <c r="J515" i="26"/>
  <c r="J516" i="26"/>
  <c r="J517" i="26"/>
  <c r="J518" i="26"/>
  <c r="J519" i="26"/>
  <c r="J520" i="26"/>
  <c r="J521" i="26"/>
  <c r="J522" i="26"/>
  <c r="J523" i="26"/>
  <c r="J524" i="26"/>
  <c r="J525" i="26"/>
  <c r="J526" i="26"/>
  <c r="J527" i="26"/>
  <c r="J528" i="26"/>
  <c r="J529" i="26"/>
  <c r="J534" i="26"/>
  <c r="J513" i="26"/>
  <c r="K509" i="26"/>
  <c r="I509" i="26"/>
  <c r="K482" i="26"/>
  <c r="G437" i="26"/>
  <c r="J437" i="26" s="1"/>
  <c r="G436" i="26"/>
  <c r="G435" i="26"/>
  <c r="G434" i="26"/>
  <c r="G433" i="26"/>
  <c r="G432" i="26"/>
  <c r="G431" i="26"/>
  <c r="G429" i="26"/>
  <c r="G428" i="26"/>
  <c r="G427" i="26"/>
  <c r="G426" i="26"/>
  <c r="G425" i="26"/>
  <c r="G424" i="26"/>
  <c r="G423" i="26"/>
  <c r="G422" i="26"/>
  <c r="G421" i="26"/>
  <c r="G420" i="26"/>
  <c r="G419" i="26"/>
  <c r="G418" i="26"/>
  <c r="G417" i="26"/>
  <c r="G416" i="26"/>
  <c r="J416" i="26" s="1"/>
  <c r="G415" i="26"/>
  <c r="G414" i="26"/>
  <c r="J414" i="26" s="1"/>
  <c r="G413" i="26"/>
  <c r="J413" i="26" s="1"/>
  <c r="G412" i="26"/>
  <c r="G411" i="26"/>
  <c r="J411" i="26" s="1"/>
  <c r="G409" i="26"/>
  <c r="F392" i="26"/>
  <c r="E392" i="26"/>
  <c r="F390" i="26"/>
  <c r="E390" i="26"/>
  <c r="F389" i="26"/>
  <c r="E389" i="26"/>
  <c r="F386" i="26"/>
  <c r="E386" i="26"/>
  <c r="F350" i="26"/>
  <c r="E350" i="26"/>
  <c r="F349" i="26"/>
  <c r="E349" i="26"/>
  <c r="F348" i="26"/>
  <c r="E348" i="26"/>
  <c r="F347" i="26"/>
  <c r="E347" i="26"/>
  <c r="F346" i="26"/>
  <c r="E346" i="26"/>
  <c r="F345" i="26"/>
  <c r="E345" i="26"/>
  <c r="F344" i="26"/>
  <c r="E344" i="26"/>
  <c r="F343" i="26"/>
  <c r="E343" i="26"/>
  <c r="F342" i="26"/>
  <c r="E342" i="26"/>
  <c r="F341" i="26"/>
  <c r="E341" i="26"/>
  <c r="F340" i="26"/>
  <c r="E340" i="26"/>
  <c r="F339" i="26"/>
  <c r="E339" i="26"/>
  <c r="F338" i="26"/>
  <c r="E338" i="26"/>
  <c r="F337" i="26"/>
  <c r="E337" i="26"/>
  <c r="F336" i="26"/>
  <c r="E336" i="26"/>
  <c r="F335" i="26"/>
  <c r="E335" i="26"/>
  <c r="F334" i="26"/>
  <c r="E334" i="26"/>
  <c r="F333" i="26"/>
  <c r="E333" i="26"/>
  <c r="F332" i="26"/>
  <c r="E332" i="26"/>
  <c r="F331" i="26"/>
  <c r="E331" i="26"/>
  <c r="F330" i="26"/>
  <c r="E330" i="26"/>
  <c r="F329" i="26"/>
  <c r="E329" i="26"/>
  <c r="F328" i="26"/>
  <c r="E328" i="26"/>
  <c r="F327" i="26"/>
  <c r="E327" i="26"/>
  <c r="F326" i="26"/>
  <c r="E326" i="26"/>
  <c r="F325" i="26"/>
  <c r="E325" i="26"/>
  <c r="F143" i="26"/>
  <c r="E143" i="26"/>
  <c r="J143" i="26" s="1"/>
  <c r="F141" i="26"/>
  <c r="E141" i="26"/>
  <c r="F140" i="26"/>
  <c r="E140" i="26"/>
  <c r="F137" i="26"/>
  <c r="E137" i="26"/>
  <c r="G229" i="26"/>
  <c r="J229" i="26" s="1"/>
  <c r="L229" i="26" s="1"/>
  <c r="M229" i="26" s="1"/>
  <c r="G228" i="26"/>
  <c r="J228" i="26" s="1"/>
  <c r="L228" i="26" s="1"/>
  <c r="M228" i="26" s="1"/>
  <c r="G226" i="26"/>
  <c r="J226" i="26" s="1"/>
  <c r="G225" i="26"/>
  <c r="J225" i="26" s="1"/>
  <c r="L225" i="26" s="1"/>
  <c r="M225" i="26" s="1"/>
  <c r="G410" i="26"/>
  <c r="K378" i="26"/>
  <c r="E472" i="26"/>
  <c r="J472" i="26" s="1"/>
  <c r="E471" i="26"/>
  <c r="J471" i="26" s="1"/>
  <c r="E470" i="26"/>
  <c r="J470" i="26" s="1"/>
  <c r="J469" i="26"/>
  <c r="J468" i="26"/>
  <c r="J467" i="26"/>
  <c r="J466" i="26"/>
  <c r="J465" i="26"/>
  <c r="J464" i="26"/>
  <c r="J463" i="26"/>
  <c r="E462" i="26"/>
  <c r="J462" i="26" s="1"/>
  <c r="E461" i="26"/>
  <c r="J461" i="26" s="1"/>
  <c r="E460" i="26"/>
  <c r="J460" i="26" s="1"/>
  <c r="E458" i="26"/>
  <c r="J458" i="26" s="1"/>
  <c r="E457" i="26"/>
  <c r="J457" i="26" s="1"/>
  <c r="E456" i="26"/>
  <c r="J456" i="26" s="1"/>
  <c r="E455" i="26"/>
  <c r="J455" i="26" s="1"/>
  <c r="J454" i="26"/>
  <c r="J453" i="26"/>
  <c r="J452" i="26"/>
  <c r="J451" i="26"/>
  <c r="J450" i="26"/>
  <c r="J449" i="26"/>
  <c r="J448" i="26"/>
  <c r="J447" i="26"/>
  <c r="J446" i="26"/>
  <c r="J445" i="26"/>
  <c r="J444" i="26"/>
  <c r="J443" i="26"/>
  <c r="J442" i="26"/>
  <c r="E441" i="26"/>
  <c r="J441" i="26" s="1"/>
  <c r="E440" i="26"/>
  <c r="J440" i="26" s="1"/>
  <c r="E439" i="26"/>
  <c r="J439" i="26" s="1"/>
  <c r="K180" i="26"/>
  <c r="J269" i="26"/>
  <c r="J268" i="26"/>
  <c r="G241" i="26"/>
  <c r="J241" i="26" s="1"/>
  <c r="L241" i="26" s="1"/>
  <c r="M241" i="26" s="1"/>
  <c r="G240" i="26"/>
  <c r="J240" i="26" s="1"/>
  <c r="L240" i="26" s="1"/>
  <c r="M240" i="26" s="1"/>
  <c r="G239" i="26"/>
  <c r="J239" i="26" s="1"/>
  <c r="L239" i="26" s="1"/>
  <c r="M239" i="26" s="1"/>
  <c r="G238" i="26"/>
  <c r="J238" i="26" s="1"/>
  <c r="L238" i="26" s="1"/>
  <c r="M238" i="26" s="1"/>
  <c r="G237" i="26"/>
  <c r="J237" i="26" s="1"/>
  <c r="L237" i="26" s="1"/>
  <c r="M237" i="26" s="1"/>
  <c r="G236" i="26"/>
  <c r="J236" i="26" s="1"/>
  <c r="L236" i="26" s="1"/>
  <c r="M236" i="26" s="1"/>
  <c r="G235" i="26"/>
  <c r="J235" i="26" s="1"/>
  <c r="L235" i="26" s="1"/>
  <c r="M235" i="26" s="1"/>
  <c r="G234" i="26"/>
  <c r="J234" i="26" s="1"/>
  <c r="L234" i="26" s="1"/>
  <c r="M234" i="26" s="1"/>
  <c r="G233" i="26"/>
  <c r="J233" i="26" s="1"/>
  <c r="L233" i="26" s="1"/>
  <c r="M233" i="26" s="1"/>
  <c r="G232" i="26"/>
  <c r="J232" i="26" s="1"/>
  <c r="L232" i="26" s="1"/>
  <c r="M232" i="26" s="1"/>
  <c r="G231" i="26"/>
  <c r="J231" i="26" s="1"/>
  <c r="L231" i="26" s="1"/>
  <c r="M231" i="26" s="1"/>
  <c r="G230" i="26"/>
  <c r="J230" i="26" s="1"/>
  <c r="L230" i="26" s="1"/>
  <c r="M230" i="26" s="1"/>
  <c r="G227" i="26"/>
  <c r="J227" i="26" s="1"/>
  <c r="L227" i="26" s="1"/>
  <c r="M227" i="26" s="1"/>
  <c r="J140" i="26" l="1"/>
  <c r="K478" i="26"/>
  <c r="K479" i="26"/>
  <c r="L243" i="26"/>
  <c r="M243" i="26" s="1"/>
  <c r="L226" i="26"/>
  <c r="M226" i="26" s="1"/>
  <c r="N223" i="26"/>
  <c r="J180" i="26"/>
  <c r="L257" i="26"/>
  <c r="M257" i="26" s="1"/>
  <c r="I111" i="26"/>
  <c r="J273" i="26"/>
  <c r="J137" i="26"/>
  <c r="J141" i="26"/>
  <c r="I710" i="9"/>
  <c r="I105" i="9"/>
  <c r="J536" i="26"/>
  <c r="I39" i="9"/>
  <c r="I43" i="9"/>
  <c r="I58" i="9"/>
  <c r="I53" i="9"/>
  <c r="I48" i="9"/>
  <c r="J509" i="26"/>
  <c r="J343" i="26"/>
  <c r="J347" i="26"/>
  <c r="J386" i="26"/>
  <c r="J326" i="26"/>
  <c r="J332" i="26"/>
  <c r="J334" i="26"/>
  <c r="J336" i="26"/>
  <c r="J338" i="26"/>
  <c r="J340" i="26"/>
  <c r="J342" i="26"/>
  <c r="J392" i="26"/>
  <c r="J390" i="26"/>
  <c r="J389" i="26"/>
  <c r="J327" i="26"/>
  <c r="J331" i="26"/>
  <c r="J339" i="26"/>
  <c r="J346" i="26"/>
  <c r="J337" i="26"/>
  <c r="J330" i="26"/>
  <c r="J348" i="26"/>
  <c r="J350" i="26"/>
  <c r="J328" i="26"/>
  <c r="J333" i="26"/>
  <c r="J335" i="26"/>
  <c r="J344" i="26"/>
  <c r="J349" i="26"/>
  <c r="J325" i="26"/>
  <c r="J341" i="26"/>
  <c r="J329" i="26"/>
  <c r="J345" i="26"/>
  <c r="I33" i="9" l="1"/>
  <c r="J836" i="10" l="1"/>
  <c r="K836" i="10"/>
  <c r="K1094" i="9"/>
  <c r="K1030" i="26"/>
  <c r="J1030" i="26"/>
  <c r="K1067" i="26"/>
  <c r="J1067" i="26"/>
  <c r="K437" i="9" l="1"/>
  <c r="K76" i="10" l="1"/>
  <c r="J76" i="10"/>
  <c r="K859" i="9"/>
  <c r="I859" i="9"/>
  <c r="J861" i="9"/>
  <c r="J859" i="9" s="1"/>
  <c r="K612" i="10"/>
  <c r="I612" i="10"/>
  <c r="J614" i="10" l="1"/>
  <c r="J612" i="10" l="1"/>
  <c r="I91" i="10"/>
  <c r="G95" i="10"/>
  <c r="F95" i="10"/>
  <c r="E95" i="10"/>
  <c r="J196" i="10"/>
  <c r="J195" i="10"/>
  <c r="K162" i="10"/>
  <c r="I162" i="10"/>
  <c r="J95" i="10" l="1"/>
  <c r="F183" i="10"/>
  <c r="J183" i="10" s="1"/>
  <c r="F182" i="10"/>
  <c r="E182" i="10"/>
  <c r="F181" i="10"/>
  <c r="J181" i="10" s="1"/>
  <c r="F180" i="10"/>
  <c r="J180" i="10" s="1"/>
  <c r="F179" i="10"/>
  <c r="J179" i="10" s="1"/>
  <c r="F178" i="10"/>
  <c r="J178" i="10" s="1"/>
  <c r="F177" i="10"/>
  <c r="J177" i="10" s="1"/>
  <c r="F176" i="10"/>
  <c r="J176" i="10" s="1"/>
  <c r="F175" i="10"/>
  <c r="E175" i="10"/>
  <c r="F174" i="10"/>
  <c r="J174" i="10" s="1"/>
  <c r="F172" i="10"/>
  <c r="E172" i="10"/>
  <c r="F171" i="10"/>
  <c r="E171" i="10"/>
  <c r="F170" i="10"/>
  <c r="E170" i="10"/>
  <c r="F169" i="10"/>
  <c r="E169" i="10"/>
  <c r="F168" i="10"/>
  <c r="E168" i="10"/>
  <c r="F167" i="10"/>
  <c r="E167" i="10"/>
  <c r="E166" i="10"/>
  <c r="J166" i="10" s="1"/>
  <c r="G122" i="10"/>
  <c r="G123" i="10"/>
  <c r="G118" i="10"/>
  <c r="G116" i="10"/>
  <c r="G115" i="10"/>
  <c r="F123" i="10"/>
  <c r="F122" i="10"/>
  <c r="F121" i="10"/>
  <c r="J121" i="10" s="1"/>
  <c r="F120" i="10"/>
  <c r="J120" i="10" s="1"/>
  <c r="F119" i="10"/>
  <c r="J119" i="10" s="1"/>
  <c r="F118" i="10"/>
  <c r="F117" i="10"/>
  <c r="J117" i="10" s="1"/>
  <c r="F116" i="10"/>
  <c r="F115" i="10"/>
  <c r="E122" i="10"/>
  <c r="E115" i="10"/>
  <c r="F114" i="10"/>
  <c r="J114" i="10" s="1"/>
  <c r="F112" i="10"/>
  <c r="E112" i="10"/>
  <c r="F111" i="10"/>
  <c r="E111" i="10"/>
  <c r="F110" i="10"/>
  <c r="E110" i="10"/>
  <c r="F109" i="10"/>
  <c r="E109" i="10"/>
  <c r="F108" i="10"/>
  <c r="E108" i="10"/>
  <c r="F107" i="10"/>
  <c r="E107" i="10"/>
  <c r="F106" i="10"/>
  <c r="E106" i="10"/>
  <c r="K91" i="10"/>
  <c r="I124" i="10"/>
  <c r="F105" i="10"/>
  <c r="E105" i="10"/>
  <c r="F104" i="10"/>
  <c r="E104" i="10"/>
  <c r="F103" i="10"/>
  <c r="E103" i="10"/>
  <c r="F102" i="10"/>
  <c r="E102" i="10"/>
  <c r="F101" i="10"/>
  <c r="E101" i="10"/>
  <c r="F100" i="10"/>
  <c r="E100" i="10"/>
  <c r="F99" i="10"/>
  <c r="E99" i="10"/>
  <c r="E98" i="10"/>
  <c r="J98" i="10" s="1"/>
  <c r="F90" i="10"/>
  <c r="E90" i="10"/>
  <c r="K87" i="10"/>
  <c r="I87" i="10"/>
  <c r="I531" i="9"/>
  <c r="I530" i="9"/>
  <c r="E532" i="9"/>
  <c r="I532" i="9" s="1"/>
  <c r="I30" i="9"/>
  <c r="I29" i="9"/>
  <c r="G409" i="9"/>
  <c r="G408" i="9"/>
  <c r="G406" i="9"/>
  <c r="G405" i="9"/>
  <c r="G362" i="9"/>
  <c r="G370" i="9"/>
  <c r="G369" i="9"/>
  <c r="G368" i="9"/>
  <c r="G367" i="9"/>
  <c r="G366" i="9"/>
  <c r="G365" i="9"/>
  <c r="G363" i="9"/>
  <c r="G361" i="9"/>
  <c r="G360" i="9"/>
  <c r="G359" i="9"/>
  <c r="G358" i="9"/>
  <c r="J358" i="9" s="1"/>
  <c r="G357" i="9"/>
  <c r="J357" i="9" s="1"/>
  <c r="G354" i="9"/>
  <c r="G353" i="9"/>
  <c r="G352" i="9"/>
  <c r="G351" i="9"/>
  <c r="G350" i="9"/>
  <c r="G356" i="9"/>
  <c r="J356" i="9" s="1"/>
  <c r="G355" i="9"/>
  <c r="I528" i="9" l="1"/>
  <c r="J123" i="10"/>
  <c r="I27" i="9"/>
  <c r="K124" i="10"/>
  <c r="J169" i="10"/>
  <c r="J171" i="10"/>
  <c r="J170" i="10"/>
  <c r="J100" i="10"/>
  <c r="J102" i="10"/>
  <c r="J104" i="10"/>
  <c r="J107" i="10"/>
  <c r="J109" i="10"/>
  <c r="J111" i="10"/>
  <c r="J168" i="10"/>
  <c r="J90" i="10"/>
  <c r="J99" i="10"/>
  <c r="J101" i="10"/>
  <c r="J103" i="10"/>
  <c r="J105" i="10"/>
  <c r="J106" i="10"/>
  <c r="J108" i="10"/>
  <c r="J110" i="10"/>
  <c r="J112" i="10"/>
  <c r="J172" i="10"/>
  <c r="J116" i="10"/>
  <c r="J167" i="10"/>
  <c r="J175" i="10"/>
  <c r="J182" i="10"/>
  <c r="J118" i="10"/>
  <c r="J122" i="10"/>
  <c r="J115" i="10"/>
  <c r="N347" i="9"/>
  <c r="E322" i="9"/>
  <c r="G197" i="9"/>
  <c r="J197" i="9" s="1"/>
  <c r="G196" i="9"/>
  <c r="J196" i="9" s="1"/>
  <c r="G195" i="9"/>
  <c r="J195" i="9" s="1"/>
  <c r="G194" i="9"/>
  <c r="J194" i="9" s="1"/>
  <c r="G193" i="9"/>
  <c r="J193" i="9" s="1"/>
  <c r="G192" i="9"/>
  <c r="J192" i="9" s="1"/>
  <c r="G191" i="9"/>
  <c r="J191" i="9" s="1"/>
  <c r="G190" i="9"/>
  <c r="J190" i="9" s="1"/>
  <c r="G189" i="9"/>
  <c r="J189" i="9" s="1"/>
  <c r="G188" i="9"/>
  <c r="J188" i="9" s="1"/>
  <c r="G177" i="9"/>
  <c r="G176" i="9"/>
  <c r="G175" i="9"/>
  <c r="G174" i="9"/>
  <c r="G172" i="9"/>
  <c r="E177" i="9"/>
  <c r="E176" i="9"/>
  <c r="E175" i="9"/>
  <c r="G169" i="9"/>
  <c r="G168" i="9"/>
  <c r="G167" i="9"/>
  <c r="G166" i="9"/>
  <c r="F143" i="9"/>
  <c r="E143" i="9"/>
  <c r="F142" i="9"/>
  <c r="E142" i="9"/>
  <c r="F141" i="9"/>
  <c r="E141" i="9"/>
  <c r="J20" i="9"/>
  <c r="J16" i="9" s="1"/>
  <c r="K86" i="9"/>
  <c r="J88" i="9"/>
  <c r="J86" i="9" s="1"/>
  <c r="J104" i="9"/>
  <c r="J96" i="9"/>
  <c r="K93" i="9"/>
  <c r="K468" i="9"/>
  <c r="I482" i="9"/>
  <c r="I481" i="9"/>
  <c r="J479" i="9"/>
  <c r="J478" i="9"/>
  <c r="J477" i="9"/>
  <c r="J476" i="9"/>
  <c r="J475" i="9"/>
  <c r="J474" i="9"/>
  <c r="J473" i="9"/>
  <c r="J472" i="9"/>
  <c r="J471" i="9"/>
  <c r="J470" i="9"/>
  <c r="K440" i="9"/>
  <c r="I454" i="9"/>
  <c r="I453" i="9"/>
  <c r="J451" i="9"/>
  <c r="J450" i="9"/>
  <c r="J449" i="9"/>
  <c r="J448" i="9"/>
  <c r="J447" i="9"/>
  <c r="J446" i="9"/>
  <c r="J445" i="9"/>
  <c r="J444" i="9"/>
  <c r="J443" i="9"/>
  <c r="J442" i="9"/>
  <c r="G259" i="9"/>
  <c r="I259" i="9" s="1"/>
  <c r="F163" i="9"/>
  <c r="F162" i="9"/>
  <c r="F161" i="9"/>
  <c r="F160" i="9"/>
  <c r="F158" i="9"/>
  <c r="F157" i="9"/>
  <c r="F156" i="9"/>
  <c r="F155" i="9"/>
  <c r="F154" i="9"/>
  <c r="F153" i="9"/>
  <c r="F152" i="9"/>
  <c r="F151" i="9"/>
  <c r="I440" i="9" l="1"/>
  <c r="I468" i="9"/>
  <c r="J186" i="9"/>
  <c r="J468" i="9"/>
  <c r="J87" i="10"/>
  <c r="J440" i="9"/>
  <c r="J93" i="9"/>
  <c r="I16" i="9"/>
  <c r="J141" i="9"/>
  <c r="J162" i="10"/>
  <c r="J91" i="10"/>
  <c r="J142" i="9"/>
  <c r="J157" i="9"/>
  <c r="J162" i="9"/>
  <c r="J143" i="9"/>
  <c r="J163" i="9"/>
  <c r="J153" i="9"/>
  <c r="J154" i="9"/>
  <c r="J151" i="9"/>
  <c r="J158" i="9"/>
  <c r="J160" i="9"/>
  <c r="J152" i="9"/>
  <c r="J161" i="9"/>
  <c r="J155" i="9"/>
  <c r="J156" i="9"/>
  <c r="J124" i="10" l="1"/>
  <c r="K1222" i="26"/>
  <c r="I1220" i="26"/>
  <c r="J1220" i="26"/>
  <c r="E382" i="26"/>
  <c r="F382" i="26"/>
  <c r="J383" i="26"/>
  <c r="E384" i="26"/>
  <c r="F384" i="26"/>
  <c r="E385" i="26"/>
  <c r="F385" i="26"/>
  <c r="E387" i="26"/>
  <c r="F387" i="26"/>
  <c r="E388" i="26"/>
  <c r="F388" i="26"/>
  <c r="J391" i="26"/>
  <c r="E393" i="26"/>
  <c r="F393" i="26"/>
  <c r="E394" i="26"/>
  <c r="F394" i="26"/>
  <c r="E395" i="26"/>
  <c r="F395" i="26"/>
  <c r="E396" i="26"/>
  <c r="F396" i="26"/>
  <c r="E397" i="26"/>
  <c r="F397" i="26"/>
  <c r="J398" i="26"/>
  <c r="E399" i="26"/>
  <c r="F399" i="26"/>
  <c r="E400" i="26"/>
  <c r="J400" i="26" s="1"/>
  <c r="E401" i="26"/>
  <c r="F401" i="26"/>
  <c r="E402" i="26"/>
  <c r="F402" i="26"/>
  <c r="J403" i="26"/>
  <c r="J404" i="26"/>
  <c r="E405" i="26"/>
  <c r="F405" i="26"/>
  <c r="E406" i="26"/>
  <c r="F406" i="26"/>
  <c r="E407" i="26"/>
  <c r="J407" i="26" s="1"/>
  <c r="J409" i="26"/>
  <c r="J410" i="26"/>
  <c r="J412" i="26"/>
  <c r="J415" i="26"/>
  <c r="J417" i="26"/>
  <c r="J418" i="26"/>
  <c r="J420" i="26"/>
  <c r="J419" i="26"/>
  <c r="J421" i="26"/>
  <c r="J422" i="26"/>
  <c r="J423" i="26"/>
  <c r="J424" i="26"/>
  <c r="J425" i="26"/>
  <c r="J426" i="26"/>
  <c r="J427" i="26"/>
  <c r="J428" i="26"/>
  <c r="J429" i="26"/>
  <c r="J431" i="26"/>
  <c r="J432" i="26"/>
  <c r="J433" i="26"/>
  <c r="J434" i="26"/>
  <c r="J435" i="26"/>
  <c r="J436" i="26"/>
  <c r="E172" i="26"/>
  <c r="E169" i="26"/>
  <c r="I179" i="26" l="1"/>
  <c r="K1220" i="26"/>
  <c r="J384" i="26"/>
  <c r="J382" i="26"/>
  <c r="J402" i="26"/>
  <c r="J397" i="26"/>
  <c r="J393" i="26"/>
  <c r="J399" i="26"/>
  <c r="J406" i="26"/>
  <c r="J396" i="26"/>
  <c r="J394" i="26"/>
  <c r="J388" i="26"/>
  <c r="J385" i="26"/>
  <c r="J401" i="26"/>
  <c r="J405" i="26"/>
  <c r="J395" i="26"/>
  <c r="J387" i="26"/>
  <c r="J113" i="26"/>
  <c r="J111" i="26" s="1"/>
  <c r="J378" i="26" l="1"/>
  <c r="J478" i="26" s="1"/>
  <c r="K321" i="26" l="1"/>
  <c r="K129" i="26"/>
  <c r="E133" i="26"/>
  <c r="F133" i="26"/>
  <c r="E134" i="26"/>
  <c r="F134" i="26"/>
  <c r="E135" i="26"/>
  <c r="F135" i="26"/>
  <c r="E136" i="26"/>
  <c r="F136" i="26"/>
  <c r="E138" i="26"/>
  <c r="F138" i="26"/>
  <c r="E139" i="26"/>
  <c r="F139" i="26"/>
  <c r="E142" i="26"/>
  <c r="F142" i="26"/>
  <c r="E144" i="26"/>
  <c r="F144" i="26"/>
  <c r="E145" i="26"/>
  <c r="F145" i="26"/>
  <c r="E146" i="26"/>
  <c r="F146" i="26"/>
  <c r="E147" i="26"/>
  <c r="F147" i="26"/>
  <c r="E148" i="26"/>
  <c r="F148" i="26"/>
  <c r="E149" i="26"/>
  <c r="F149" i="26"/>
  <c r="E150" i="26"/>
  <c r="F150" i="26"/>
  <c r="E151" i="26"/>
  <c r="F151" i="26"/>
  <c r="E152" i="26"/>
  <c r="F152" i="26"/>
  <c r="E153" i="26"/>
  <c r="F153" i="26"/>
  <c r="E154" i="26"/>
  <c r="F154" i="26"/>
  <c r="E155" i="26"/>
  <c r="F155" i="26"/>
  <c r="E156" i="26"/>
  <c r="F156" i="26"/>
  <c r="E157" i="26"/>
  <c r="F157" i="26"/>
  <c r="E158" i="26"/>
  <c r="F158" i="26"/>
  <c r="F160" i="26"/>
  <c r="J160" i="26" s="1"/>
  <c r="F161" i="26"/>
  <c r="J161" i="26" s="1"/>
  <c r="F162" i="26"/>
  <c r="J162" i="26" s="1"/>
  <c r="F163" i="26"/>
  <c r="J163" i="26" s="1"/>
  <c r="F164" i="26"/>
  <c r="J164" i="26" s="1"/>
  <c r="F165" i="26"/>
  <c r="J165" i="26" s="1"/>
  <c r="F166" i="26"/>
  <c r="J166" i="26" s="1"/>
  <c r="F168" i="26"/>
  <c r="J168" i="26" s="1"/>
  <c r="F169" i="26"/>
  <c r="J169" i="26" s="1"/>
  <c r="E170" i="26"/>
  <c r="F170" i="26"/>
  <c r="F171" i="26"/>
  <c r="J171" i="26" s="1"/>
  <c r="F172" i="26"/>
  <c r="J172" i="26" s="1"/>
  <c r="E173" i="26"/>
  <c r="F173" i="26"/>
  <c r="J155" i="26" l="1"/>
  <c r="J151" i="26"/>
  <c r="J147" i="26"/>
  <c r="J142" i="26"/>
  <c r="J135" i="26"/>
  <c r="J157" i="26"/>
  <c r="J153" i="26"/>
  <c r="J149" i="26"/>
  <c r="J145" i="26"/>
  <c r="J138" i="26"/>
  <c r="J158" i="26"/>
  <c r="J156" i="26"/>
  <c r="J154" i="26"/>
  <c r="J152" i="26"/>
  <c r="J150" i="26"/>
  <c r="J148" i="26"/>
  <c r="J146" i="26"/>
  <c r="J144" i="26"/>
  <c r="J139" i="26"/>
  <c r="J136" i="26"/>
  <c r="J134" i="26"/>
  <c r="J173" i="26"/>
  <c r="J170" i="26"/>
  <c r="J133" i="26"/>
  <c r="K179" i="26"/>
  <c r="J129" i="26" l="1"/>
  <c r="J179" i="26" s="1"/>
  <c r="J321" i="26"/>
  <c r="J658" i="23" l="1"/>
  <c r="J657" i="23"/>
  <c r="J656" i="23"/>
  <c r="J654" i="23"/>
  <c r="J651" i="23"/>
  <c r="J650" i="23"/>
  <c r="J649" i="23"/>
  <c r="J648" i="23"/>
  <c r="J647" i="23"/>
  <c r="J646" i="23"/>
  <c r="J645" i="23"/>
  <c r="J644" i="23"/>
  <c r="J643" i="23"/>
  <c r="J642" i="23"/>
  <c r="J639" i="23"/>
  <c r="J638" i="23"/>
  <c r="J637" i="23"/>
  <c r="J636" i="23"/>
  <c r="J634" i="23"/>
  <c r="J633" i="23"/>
  <c r="J632" i="23"/>
  <c r="J631" i="23"/>
  <c r="J629" i="23"/>
  <c r="J628" i="23"/>
  <c r="J627" i="23"/>
  <c r="J626" i="23"/>
  <c r="J624" i="23"/>
  <c r="J623" i="23"/>
  <c r="J622" i="23"/>
  <c r="J620" i="23"/>
  <c r="J619" i="23"/>
  <c r="J618" i="23"/>
  <c r="J617" i="23"/>
  <c r="J611" i="23"/>
  <c r="J610" i="23"/>
  <c r="J609" i="23"/>
  <c r="J608" i="23"/>
  <c r="J607" i="23"/>
  <c r="J606" i="23"/>
  <c r="J605" i="23"/>
  <c r="J604" i="23"/>
  <c r="J601" i="23"/>
  <c r="J600" i="23"/>
  <c r="J599" i="23"/>
  <c r="J598" i="23"/>
  <c r="J597" i="23"/>
  <c r="J595" i="23"/>
  <c r="J594" i="23"/>
  <c r="J593" i="23"/>
  <c r="J592" i="23"/>
  <c r="J591" i="23"/>
  <c r="J589" i="23"/>
  <c r="J588" i="23"/>
  <c r="J587" i="23"/>
  <c r="J586" i="23"/>
  <c r="J584" i="23"/>
  <c r="J583" i="23"/>
  <c r="J582" i="23"/>
  <c r="J578" i="23"/>
  <c r="J577" i="23"/>
  <c r="J576" i="23"/>
  <c r="J575" i="23"/>
  <c r="J574" i="23"/>
  <c r="J573" i="23"/>
  <c r="J571" i="23"/>
  <c r="J570" i="23"/>
  <c r="J569" i="23"/>
  <c r="J568" i="23"/>
  <c r="J567" i="23"/>
  <c r="J566" i="23"/>
  <c r="J565" i="23"/>
  <c r="J564" i="23"/>
  <c r="J563" i="23"/>
  <c r="J562" i="23"/>
  <c r="J561" i="23"/>
  <c r="J560" i="23"/>
  <c r="J559" i="23"/>
  <c r="J558" i="23"/>
  <c r="J557" i="23"/>
  <c r="J556" i="23"/>
  <c r="J555" i="23"/>
  <c r="J554" i="23"/>
  <c r="J553" i="23"/>
  <c r="J552" i="23"/>
  <c r="J551" i="23"/>
  <c r="J550" i="23"/>
  <c r="J549" i="23"/>
  <c r="J547" i="23"/>
  <c r="J546" i="23"/>
  <c r="J543" i="23"/>
  <c r="J542" i="23"/>
  <c r="J541" i="23"/>
  <c r="J540" i="23"/>
  <c r="J539" i="23"/>
  <c r="J538" i="23"/>
  <c r="J537" i="23"/>
  <c r="J536" i="23"/>
  <c r="J535" i="23"/>
  <c r="J533" i="23"/>
  <c r="J532" i="23"/>
  <c r="J531" i="23"/>
  <c r="J530" i="23"/>
  <c r="J529" i="23"/>
  <c r="J528" i="23"/>
  <c r="J525" i="23"/>
  <c r="J524" i="23"/>
  <c r="J522" i="23"/>
  <c r="J521" i="23"/>
  <c r="J520" i="23"/>
  <c r="J519" i="23"/>
  <c r="J518" i="23"/>
  <c r="J517" i="23"/>
  <c r="J516" i="23"/>
  <c r="J514" i="23"/>
  <c r="J513" i="23"/>
  <c r="J512" i="23"/>
  <c r="J511" i="23"/>
  <c r="J510" i="23"/>
  <c r="J509" i="23"/>
  <c r="J508" i="23"/>
  <c r="J507" i="23"/>
  <c r="J506" i="23"/>
  <c r="J505" i="23"/>
  <c r="J503" i="23"/>
  <c r="J502" i="23"/>
  <c r="J501" i="23"/>
  <c r="J500" i="23"/>
  <c r="J499" i="23"/>
  <c r="J498" i="23"/>
  <c r="J497" i="23"/>
  <c r="J496" i="23"/>
  <c r="J495" i="23"/>
  <c r="J494" i="23"/>
  <c r="J492" i="23"/>
  <c r="J491" i="23"/>
  <c r="J490" i="23"/>
  <c r="J489" i="23"/>
  <c r="J488" i="23"/>
  <c r="J487" i="23"/>
  <c r="J486" i="23"/>
  <c r="J485" i="23"/>
  <c r="J484" i="23"/>
  <c r="J483" i="23"/>
  <c r="J481" i="23"/>
  <c r="J480" i="23"/>
  <c r="J478" i="23"/>
  <c r="J477" i="23"/>
  <c r="J475" i="23"/>
  <c r="J474" i="23"/>
  <c r="J473" i="23"/>
  <c r="J472" i="23"/>
  <c r="J471" i="23"/>
  <c r="J470" i="23"/>
  <c r="J469" i="23"/>
  <c r="J468" i="23"/>
  <c r="J467" i="23"/>
  <c r="J466" i="23"/>
  <c r="J465" i="23"/>
  <c r="J464" i="23"/>
  <c r="J463" i="23"/>
  <c r="J462" i="23"/>
  <c r="J461" i="23"/>
  <c r="J460" i="23"/>
  <c r="J459" i="23"/>
  <c r="J458" i="23"/>
  <c r="J457" i="23"/>
  <c r="J456" i="23"/>
  <c r="J455" i="23"/>
  <c r="J454" i="23"/>
  <c r="J453" i="23"/>
  <c r="J452" i="23"/>
  <c r="J451" i="23"/>
  <c r="J450" i="23"/>
  <c r="J449" i="23"/>
  <c r="J448" i="23"/>
  <c r="J447" i="23"/>
  <c r="J446" i="23"/>
  <c r="J445" i="23"/>
  <c r="J444" i="23"/>
  <c r="J443" i="23"/>
  <c r="J442" i="23"/>
  <c r="J441" i="23"/>
  <c r="J440" i="23"/>
  <c r="J439" i="23"/>
  <c r="J438" i="23"/>
  <c r="J437" i="23"/>
  <c r="J436" i="23"/>
  <c r="J435" i="23"/>
  <c r="J434" i="23"/>
  <c r="J433" i="23"/>
  <c r="J432" i="23"/>
  <c r="J431" i="23"/>
  <c r="J430" i="23"/>
  <c r="J429" i="23"/>
  <c r="J428" i="23"/>
  <c r="J427" i="23"/>
  <c r="J426" i="23"/>
  <c r="J425" i="23"/>
  <c r="J424" i="23"/>
  <c r="J423" i="23"/>
  <c r="J422" i="23"/>
  <c r="J421" i="23"/>
  <c r="J420" i="23"/>
  <c r="J419" i="23"/>
  <c r="J418" i="23"/>
  <c r="J417" i="23"/>
  <c r="J416" i="23"/>
  <c r="J415" i="23"/>
  <c r="J414" i="23"/>
  <c r="J413" i="23"/>
  <c r="J412" i="23"/>
  <c r="J411" i="23"/>
  <c r="J410" i="23"/>
  <c r="J409" i="23"/>
  <c r="J408" i="23"/>
  <c r="J407" i="23"/>
  <c r="J406" i="23"/>
  <c r="J405" i="23"/>
  <c r="J404" i="23"/>
  <c r="J403" i="23"/>
  <c r="J402" i="23"/>
  <c r="J401" i="23"/>
  <c r="J400" i="23"/>
  <c r="J399" i="23"/>
  <c r="J398" i="23"/>
  <c r="J397" i="23"/>
  <c r="J396" i="23"/>
  <c r="J395" i="23"/>
  <c r="J394" i="23"/>
  <c r="J393" i="23"/>
  <c r="J392" i="23"/>
  <c r="J391" i="23"/>
  <c r="J390" i="23"/>
  <c r="J389" i="23"/>
  <c r="J388" i="23"/>
  <c r="J387" i="23"/>
  <c r="J386" i="23"/>
  <c r="J385" i="23"/>
  <c r="J384" i="23"/>
  <c r="J383" i="23"/>
  <c r="J382" i="23"/>
  <c r="J381" i="23"/>
  <c r="J380" i="23"/>
  <c r="J379" i="23"/>
  <c r="J378" i="23"/>
  <c r="J377" i="23"/>
  <c r="J376" i="23"/>
  <c r="J375" i="23"/>
  <c r="J374" i="23"/>
  <c r="J373" i="23"/>
  <c r="J372" i="23"/>
  <c r="J371" i="23"/>
  <c r="J370" i="23"/>
  <c r="J369" i="23"/>
  <c r="J368" i="23"/>
  <c r="J367" i="23"/>
  <c r="J366" i="23"/>
  <c r="J365" i="23"/>
  <c r="J364" i="23"/>
  <c r="J363" i="23"/>
  <c r="J362" i="23"/>
  <c r="J361" i="23"/>
  <c r="J360" i="23"/>
  <c r="J359" i="23"/>
  <c r="J358" i="23"/>
  <c r="J357" i="23"/>
  <c r="J356" i="23"/>
  <c r="J355" i="23"/>
  <c r="J354" i="23"/>
  <c r="J353" i="23"/>
  <c r="J352" i="23"/>
  <c r="J351" i="23"/>
  <c r="J350" i="23"/>
  <c r="J349" i="23"/>
  <c r="J348" i="23"/>
  <c r="J347" i="23"/>
  <c r="J346" i="23"/>
  <c r="J345" i="23"/>
  <c r="J344" i="23"/>
  <c r="J343" i="23"/>
  <c r="J342" i="23"/>
  <c r="J341" i="23"/>
  <c r="J340" i="23"/>
  <c r="J339" i="23"/>
  <c r="J338" i="23"/>
  <c r="J337" i="23"/>
  <c r="J336" i="23"/>
  <c r="J335" i="23"/>
  <c r="J334" i="23"/>
  <c r="J333" i="23"/>
  <c r="J332" i="23"/>
  <c r="J331" i="23"/>
  <c r="J330" i="23"/>
  <c r="J329" i="23"/>
  <c r="J328" i="23"/>
  <c r="J327" i="23"/>
  <c r="J326" i="23"/>
  <c r="J325" i="23"/>
  <c r="J324" i="23"/>
  <c r="J323" i="23"/>
  <c r="J322" i="23"/>
  <c r="J321" i="23"/>
  <c r="J320" i="23"/>
  <c r="J319" i="23"/>
  <c r="J318" i="23"/>
  <c r="J317" i="23"/>
  <c r="J316" i="23"/>
  <c r="J315" i="23"/>
  <c r="J314" i="23"/>
  <c r="J313" i="23"/>
  <c r="J312" i="23"/>
  <c r="J311" i="23"/>
  <c r="J310" i="23"/>
  <c r="J309" i="23"/>
  <c r="J308" i="23"/>
  <c r="J307" i="23"/>
  <c r="J306" i="23"/>
  <c r="J305" i="23"/>
  <c r="J304" i="23"/>
  <c r="J303" i="23"/>
  <c r="J302" i="23"/>
  <c r="J301" i="23"/>
  <c r="J300" i="23"/>
  <c r="J299" i="23"/>
  <c r="J298" i="23"/>
  <c r="J297" i="23"/>
  <c r="J296" i="23"/>
  <c r="J295" i="23"/>
  <c r="J294" i="23"/>
  <c r="J293" i="23"/>
  <c r="J292" i="23"/>
  <c r="J291" i="23"/>
  <c r="J290" i="23"/>
  <c r="J289" i="23"/>
  <c r="J288" i="23"/>
  <c r="J287" i="23"/>
  <c r="J286" i="23"/>
  <c r="J285" i="23"/>
  <c r="J284" i="23"/>
  <c r="J283" i="23"/>
  <c r="J282" i="23"/>
  <c r="J281" i="23"/>
  <c r="J280" i="23"/>
  <c r="J279" i="23"/>
  <c r="J278" i="23"/>
  <c r="J277" i="23"/>
  <c r="J276" i="23"/>
  <c r="J275" i="23"/>
  <c r="J274" i="23"/>
  <c r="J273" i="23"/>
  <c r="J272" i="23"/>
  <c r="J271" i="23"/>
  <c r="J270" i="23"/>
  <c r="J269" i="23"/>
  <c r="J268" i="23"/>
  <c r="J267" i="23"/>
  <c r="J266" i="23"/>
  <c r="J265" i="23"/>
  <c r="J264" i="23"/>
  <c r="J263" i="23"/>
  <c r="J262" i="23"/>
  <c r="J261" i="23"/>
  <c r="J260" i="23"/>
  <c r="J259" i="23"/>
  <c r="J258" i="23"/>
  <c r="J257" i="23"/>
  <c r="J256" i="23"/>
  <c r="J255" i="23"/>
  <c r="J254" i="23"/>
  <c r="J253" i="23"/>
  <c r="J252" i="23"/>
  <c r="J251" i="23"/>
  <c r="J250" i="23"/>
  <c r="J249" i="23"/>
  <c r="J248" i="23"/>
  <c r="J247" i="23"/>
  <c r="J246" i="23"/>
  <c r="J245" i="23"/>
  <c r="J244" i="23"/>
  <c r="J242" i="23"/>
  <c r="J241" i="23"/>
  <c r="J240" i="23"/>
  <c r="J239" i="23"/>
  <c r="J238" i="23"/>
  <c r="J237" i="23"/>
  <c r="J236" i="23"/>
  <c r="J235" i="23"/>
  <c r="J234" i="23"/>
  <c r="J233" i="23"/>
  <c r="J232" i="23"/>
  <c r="J231" i="23"/>
  <c r="J230" i="23"/>
  <c r="J229" i="23"/>
  <c r="J228" i="23"/>
  <c r="J227" i="23"/>
  <c r="J226" i="23"/>
  <c r="J225" i="23"/>
  <c r="J224" i="23"/>
  <c r="J223" i="23"/>
  <c r="J222" i="23"/>
  <c r="J221" i="23"/>
  <c r="J220" i="23"/>
  <c r="J219" i="23"/>
  <c r="J218" i="23"/>
  <c r="J217" i="23"/>
  <c r="J216" i="23"/>
  <c r="J215" i="23"/>
  <c r="J214" i="23"/>
  <c r="J213" i="23"/>
  <c r="J212" i="23"/>
  <c r="J211" i="23"/>
  <c r="J210" i="23"/>
  <c r="J209" i="23"/>
  <c r="J208" i="23"/>
  <c r="J207" i="23"/>
  <c r="J206" i="23"/>
  <c r="J205" i="23"/>
  <c r="J204" i="23"/>
  <c r="J203" i="23"/>
  <c r="J202" i="23"/>
  <c r="J201" i="23"/>
  <c r="J200" i="23"/>
  <c r="J199" i="23"/>
  <c r="J198" i="23"/>
  <c r="J197" i="23"/>
  <c r="J196" i="23"/>
  <c r="J195" i="23"/>
  <c r="J194" i="23"/>
  <c r="J193" i="23"/>
  <c r="J192" i="23"/>
  <c r="J191" i="23"/>
  <c r="J190" i="23"/>
  <c r="J189" i="23"/>
  <c r="J188" i="23"/>
  <c r="J187" i="23"/>
  <c r="J186" i="23"/>
  <c r="J185" i="23"/>
  <c r="J184" i="23"/>
  <c r="J183" i="23"/>
  <c r="J182" i="23"/>
  <c r="J181" i="23"/>
  <c r="J180" i="23"/>
  <c r="J179" i="23"/>
  <c r="J178" i="23"/>
  <c r="J177" i="23"/>
  <c r="J176" i="23"/>
  <c r="J175" i="23"/>
  <c r="J174" i="23"/>
  <c r="J172" i="23"/>
  <c r="J171" i="23"/>
  <c r="J170" i="23"/>
  <c r="J169" i="23"/>
  <c r="J168" i="23"/>
  <c r="J167" i="23"/>
  <c r="J166" i="23"/>
  <c r="J165" i="23"/>
  <c r="J164" i="23"/>
  <c r="J163" i="23"/>
  <c r="J162" i="23"/>
  <c r="J161" i="23"/>
  <c r="J160" i="23"/>
  <c r="J159" i="23"/>
  <c r="J158" i="23"/>
  <c r="J157" i="23"/>
  <c r="J156" i="23"/>
  <c r="J155" i="23"/>
  <c r="J154" i="23"/>
  <c r="J153" i="23"/>
  <c r="J152" i="23"/>
  <c r="J151" i="23"/>
  <c r="J150" i="23"/>
  <c r="J149" i="23"/>
  <c r="J148" i="23"/>
  <c r="J147" i="23"/>
  <c r="J146" i="23"/>
  <c r="J145" i="23"/>
  <c r="J144" i="23"/>
  <c r="J143" i="23"/>
  <c r="J142" i="23"/>
  <c r="J141" i="23"/>
  <c r="J140" i="23"/>
  <c r="J139" i="23"/>
  <c r="J138" i="23"/>
  <c r="J137" i="23"/>
  <c r="J136" i="23"/>
  <c r="J135" i="23"/>
  <c r="J134" i="23"/>
  <c r="J133" i="23"/>
  <c r="J132" i="23"/>
  <c r="J131" i="23"/>
  <c r="J130" i="23"/>
  <c r="J129" i="23"/>
  <c r="J128" i="23"/>
  <c r="J127" i="23"/>
  <c r="J126" i="23"/>
  <c r="J125" i="23"/>
  <c r="J124" i="23"/>
  <c r="J123" i="23"/>
  <c r="J122" i="23"/>
  <c r="J121" i="23"/>
  <c r="J120" i="23"/>
  <c r="J119" i="23"/>
  <c r="J118" i="23"/>
  <c r="J117" i="23"/>
  <c r="J116" i="23"/>
  <c r="J115" i="23"/>
  <c r="J114" i="23"/>
  <c r="J113" i="23"/>
  <c r="J112" i="23"/>
  <c r="J111" i="23"/>
  <c r="J110" i="23"/>
  <c r="J109" i="23"/>
  <c r="J108" i="23"/>
  <c r="J107" i="23"/>
  <c r="J106" i="23"/>
  <c r="J105" i="23"/>
  <c r="J104" i="23"/>
  <c r="J103" i="23"/>
  <c r="J102" i="23"/>
  <c r="J101" i="23"/>
  <c r="J100" i="23"/>
  <c r="J99" i="23"/>
  <c r="J98" i="23"/>
  <c r="J97" i="23"/>
  <c r="J96" i="23"/>
  <c r="J95" i="23"/>
  <c r="J94" i="23"/>
  <c r="J93" i="23"/>
  <c r="J92" i="23"/>
  <c r="J91" i="23"/>
  <c r="J90" i="23"/>
  <c r="J89" i="23"/>
  <c r="J88" i="23"/>
  <c r="J87" i="23"/>
  <c r="J86" i="23"/>
  <c r="J85" i="23"/>
  <c r="J84" i="23"/>
  <c r="J83" i="23"/>
  <c r="J82" i="23"/>
  <c r="J81" i="23"/>
  <c r="J80" i="23"/>
  <c r="J79" i="23"/>
  <c r="J78" i="23"/>
  <c r="J77" i="23"/>
  <c r="J76" i="23"/>
  <c r="J75" i="23"/>
  <c r="J74" i="23"/>
  <c r="J73" i="23"/>
  <c r="J72" i="23"/>
  <c r="J71" i="23"/>
  <c r="J70" i="23"/>
  <c r="J69" i="23"/>
  <c r="J68" i="23"/>
  <c r="J67" i="23"/>
  <c r="J66" i="23"/>
  <c r="J65" i="23"/>
  <c r="J64" i="23"/>
  <c r="J63" i="23"/>
  <c r="J62" i="23"/>
  <c r="J61" i="23"/>
  <c r="J60" i="23"/>
  <c r="J59" i="23"/>
  <c r="J58" i="23"/>
  <c r="J57" i="23"/>
  <c r="J56" i="23"/>
  <c r="J55" i="23"/>
  <c r="J54" i="23"/>
  <c r="J53" i="23"/>
  <c r="J52" i="23"/>
  <c r="J51" i="23"/>
  <c r="J50" i="23"/>
  <c r="J49" i="23"/>
  <c r="J48" i="23"/>
  <c r="J47" i="23"/>
  <c r="J46" i="23"/>
  <c r="J45" i="23"/>
  <c r="J44" i="23"/>
  <c r="J43" i="23"/>
  <c r="J42" i="23"/>
  <c r="J41" i="23"/>
  <c r="J40" i="23"/>
  <c r="J39" i="23"/>
  <c r="J38" i="23"/>
  <c r="J37" i="23"/>
  <c r="J36" i="23"/>
  <c r="J35" i="23"/>
  <c r="J34" i="23"/>
  <c r="J33" i="23"/>
  <c r="J32" i="23"/>
  <c r="J31" i="23"/>
  <c r="J30" i="23"/>
  <c r="J29" i="23"/>
  <c r="J28" i="23"/>
  <c r="J27" i="23"/>
  <c r="J26" i="23"/>
  <c r="J25" i="23"/>
  <c r="J24" i="23"/>
  <c r="J23" i="23"/>
  <c r="J22" i="23"/>
  <c r="J21" i="23"/>
  <c r="J20" i="23"/>
  <c r="J19" i="23"/>
  <c r="J18" i="23"/>
  <c r="J17" i="23"/>
  <c r="J16" i="23"/>
  <c r="J15" i="23"/>
  <c r="J14" i="23"/>
  <c r="J13" i="23"/>
  <c r="J12" i="23"/>
  <c r="J10" i="23"/>
  <c r="J9" i="23"/>
  <c r="J8" i="23"/>
  <c r="J658" i="19"/>
  <c r="J657" i="19"/>
  <c r="J656" i="19"/>
  <c r="J654" i="19"/>
  <c r="J651" i="19"/>
  <c r="J650" i="19"/>
  <c r="J649" i="19"/>
  <c r="J648" i="19"/>
  <c r="J647" i="19"/>
  <c r="J646" i="19"/>
  <c r="J645" i="19"/>
  <c r="J644" i="19"/>
  <c r="J643" i="19"/>
  <c r="J642" i="19"/>
  <c r="J639" i="19"/>
  <c r="J638" i="19"/>
  <c r="J637" i="19"/>
  <c r="J636" i="19"/>
  <c r="J634" i="19"/>
  <c r="J633" i="19"/>
  <c r="J632" i="19"/>
  <c r="J631" i="19"/>
  <c r="J629" i="19"/>
  <c r="J628" i="19"/>
  <c r="J627" i="19"/>
  <c r="J626" i="19"/>
  <c r="J624" i="19"/>
  <c r="J623" i="19"/>
  <c r="J622" i="19"/>
  <c r="J620" i="19"/>
  <c r="J619" i="19"/>
  <c r="J618" i="19"/>
  <c r="J617" i="19"/>
  <c r="J611" i="19"/>
  <c r="J610" i="19"/>
  <c r="J609" i="19"/>
  <c r="J608" i="19"/>
  <c r="J607" i="19"/>
  <c r="J606" i="19"/>
  <c r="J605" i="19"/>
  <c r="J604" i="19"/>
  <c r="J601" i="19"/>
  <c r="J600" i="19"/>
  <c r="J599" i="19"/>
  <c r="J598" i="19"/>
  <c r="J597" i="19"/>
  <c r="J595" i="19"/>
  <c r="J594" i="19"/>
  <c r="J593" i="19"/>
  <c r="J592" i="19"/>
  <c r="J591" i="19"/>
  <c r="J589" i="19"/>
  <c r="J588" i="19"/>
  <c r="J587" i="19"/>
  <c r="J586" i="19"/>
  <c r="J584" i="19"/>
  <c r="J583" i="19"/>
  <c r="J582" i="19"/>
  <c r="J578" i="19"/>
  <c r="J577" i="19"/>
  <c r="J576" i="19"/>
  <c r="J575" i="19"/>
  <c r="J574" i="19"/>
  <c r="J573" i="19"/>
  <c r="J571" i="19"/>
  <c r="J570" i="19"/>
  <c r="J569" i="19"/>
  <c r="J568" i="19"/>
  <c r="J567" i="19"/>
  <c r="J566" i="19"/>
  <c r="J565" i="19"/>
  <c r="J564" i="19"/>
  <c r="J563" i="19"/>
  <c r="J562" i="19"/>
  <c r="J561" i="19"/>
  <c r="J560" i="19"/>
  <c r="J559" i="19"/>
  <c r="J558" i="19"/>
  <c r="J557" i="19"/>
  <c r="J556" i="19"/>
  <c r="J555" i="19"/>
  <c r="J554" i="19"/>
  <c r="J553" i="19"/>
  <c r="J552" i="19"/>
  <c r="J551" i="19"/>
  <c r="J550" i="19"/>
  <c r="J549" i="19"/>
  <c r="J547" i="19"/>
  <c r="J546" i="19"/>
  <c r="J543" i="19"/>
  <c r="J542" i="19"/>
  <c r="J541" i="19"/>
  <c r="J540" i="19"/>
  <c r="J539" i="19"/>
  <c r="J538" i="19"/>
  <c r="J537" i="19"/>
  <c r="J536" i="19"/>
  <c r="J535" i="19"/>
  <c r="J533" i="19"/>
  <c r="J532" i="19"/>
  <c r="J531" i="19"/>
  <c r="J530" i="19"/>
  <c r="J529" i="19"/>
  <c r="J528" i="19"/>
  <c r="J525" i="19"/>
  <c r="J524" i="19"/>
  <c r="J522" i="19"/>
  <c r="J521" i="19"/>
  <c r="J520" i="19"/>
  <c r="J519" i="19"/>
  <c r="J518" i="19"/>
  <c r="J517" i="19"/>
  <c r="J516" i="19"/>
  <c r="J514" i="19"/>
  <c r="J513" i="19"/>
  <c r="J512" i="19"/>
  <c r="J511" i="19"/>
  <c r="J510" i="19"/>
  <c r="J509" i="19"/>
  <c r="J508" i="19"/>
  <c r="J507" i="19"/>
  <c r="J506" i="19"/>
  <c r="J505" i="19"/>
  <c r="J503" i="19"/>
  <c r="J502" i="19"/>
  <c r="J501" i="19"/>
  <c r="J500" i="19"/>
  <c r="J499" i="19"/>
  <c r="J498" i="19"/>
  <c r="J497" i="19"/>
  <c r="J496" i="19"/>
  <c r="J495" i="19"/>
  <c r="J494" i="19"/>
  <c r="J492" i="19"/>
  <c r="J491" i="19"/>
  <c r="J490" i="19"/>
  <c r="J489" i="19"/>
  <c r="J488" i="19"/>
  <c r="J487" i="19"/>
  <c r="J486" i="19"/>
  <c r="J485" i="19"/>
  <c r="J484" i="19"/>
  <c r="J483" i="19"/>
  <c r="J481" i="19"/>
  <c r="J480" i="19"/>
  <c r="J475" i="19"/>
  <c r="J473" i="19"/>
  <c r="J471" i="19"/>
  <c r="J469" i="19"/>
  <c r="J467" i="19"/>
  <c r="J465" i="19"/>
  <c r="J462" i="19"/>
  <c r="J460" i="19"/>
  <c r="J458" i="19"/>
  <c r="J455" i="19"/>
  <c r="J453" i="19"/>
  <c r="J450" i="19"/>
  <c r="J448" i="19"/>
  <c r="J445" i="19"/>
  <c r="J441" i="19"/>
  <c r="J439" i="19"/>
  <c r="J437" i="19"/>
  <c r="J435" i="19"/>
  <c r="J433" i="19"/>
  <c r="J431" i="19"/>
  <c r="J428" i="19"/>
  <c r="J426" i="19"/>
  <c r="J422" i="19"/>
  <c r="J420" i="19"/>
  <c r="J417" i="19"/>
  <c r="J414" i="19"/>
  <c r="J412" i="19"/>
  <c r="J410" i="19"/>
  <c r="J408" i="19"/>
  <c r="J406" i="19"/>
  <c r="J402" i="19"/>
  <c r="J400" i="19"/>
  <c r="J397" i="19"/>
  <c r="J395" i="19"/>
  <c r="J393" i="19"/>
  <c r="J391" i="19"/>
  <c r="J389" i="19"/>
  <c r="J387" i="19"/>
  <c r="J385" i="19"/>
  <c r="J383" i="19"/>
  <c r="J381" i="19"/>
  <c r="J379" i="19"/>
  <c r="J376" i="19"/>
  <c r="J374" i="19"/>
  <c r="J372" i="19"/>
  <c r="J369" i="19"/>
  <c r="J367" i="19"/>
  <c r="J365" i="19"/>
  <c r="J363" i="19"/>
  <c r="J361" i="19"/>
  <c r="J359" i="19"/>
  <c r="J357" i="19"/>
  <c r="J355" i="19"/>
  <c r="J353" i="19"/>
  <c r="J349" i="19"/>
  <c r="J347" i="19"/>
  <c r="J345" i="19"/>
  <c r="J343" i="19"/>
  <c r="J341" i="19"/>
  <c r="J338" i="19"/>
  <c r="J336" i="19"/>
  <c r="J334" i="19"/>
  <c r="J331" i="19"/>
  <c r="J329" i="19"/>
  <c r="J327" i="19"/>
  <c r="J325" i="19"/>
  <c r="J323" i="19"/>
  <c r="J321" i="19"/>
  <c r="J319" i="19"/>
  <c r="J317" i="19"/>
  <c r="J315" i="19"/>
  <c r="J313" i="19"/>
  <c r="J311" i="19"/>
  <c r="J309" i="19"/>
  <c r="J307" i="19"/>
  <c r="J304" i="19"/>
  <c r="J302" i="19"/>
  <c r="J300" i="19"/>
  <c r="J296" i="19"/>
  <c r="J294" i="19"/>
  <c r="J292" i="19"/>
  <c r="J290" i="19"/>
  <c r="J288" i="19"/>
  <c r="J286" i="19"/>
  <c r="J284" i="19"/>
  <c r="J282" i="19"/>
  <c r="J280" i="19"/>
  <c r="J278" i="19"/>
  <c r="J276" i="19"/>
  <c r="J274" i="19"/>
  <c r="J272" i="19"/>
  <c r="J270" i="19"/>
  <c r="J268" i="19"/>
  <c r="J266" i="19"/>
  <c r="J263" i="19"/>
  <c r="J261" i="19"/>
  <c r="J259" i="19"/>
  <c r="J256" i="19"/>
  <c r="J254" i="19"/>
  <c r="J252" i="19"/>
  <c r="J250" i="19"/>
  <c r="J248" i="19"/>
  <c r="J242" i="19"/>
  <c r="J241" i="19"/>
  <c r="J240" i="19"/>
  <c r="J239" i="19"/>
  <c r="J237" i="19"/>
  <c r="J236" i="19"/>
  <c r="J234" i="19"/>
  <c r="J233" i="19"/>
  <c r="J232" i="19"/>
  <c r="J231" i="19"/>
  <c r="J230" i="19"/>
  <c r="J229" i="19"/>
  <c r="J227" i="19"/>
  <c r="J226" i="19"/>
  <c r="J224" i="19"/>
  <c r="J223" i="19"/>
  <c r="J222" i="19"/>
  <c r="J220" i="19"/>
  <c r="J219" i="19"/>
  <c r="J218" i="19"/>
  <c r="J217" i="19"/>
  <c r="J216" i="19"/>
  <c r="J215" i="19"/>
  <c r="J213" i="19"/>
  <c r="J212" i="19"/>
  <c r="J211" i="19"/>
  <c r="J210" i="19"/>
  <c r="J208" i="19"/>
  <c r="J207" i="19"/>
  <c r="J206" i="19"/>
  <c r="J205" i="19"/>
  <c r="J204" i="19"/>
  <c r="J203" i="19"/>
  <c r="J202" i="19"/>
  <c r="J200" i="19"/>
  <c r="J199" i="19"/>
  <c r="J198" i="19"/>
  <c r="J195" i="19"/>
  <c r="J194" i="19"/>
  <c r="J193" i="19"/>
  <c r="J192" i="19"/>
  <c r="J191" i="19"/>
  <c r="J189" i="19"/>
  <c r="J188" i="19"/>
  <c r="J187" i="19"/>
  <c r="J186" i="19"/>
  <c r="J185" i="19"/>
  <c r="J184" i="19"/>
  <c r="J183" i="19"/>
  <c r="J181" i="19"/>
  <c r="J180" i="19"/>
  <c r="J179" i="19"/>
  <c r="J178" i="19"/>
  <c r="J177" i="19"/>
  <c r="J176" i="19"/>
  <c r="J172" i="19"/>
  <c r="J171" i="19"/>
  <c r="J170" i="19"/>
  <c r="J169" i="19"/>
  <c r="J168" i="19"/>
  <c r="J166" i="19"/>
  <c r="J164" i="19"/>
  <c r="J163" i="19"/>
  <c r="J162" i="19"/>
  <c r="J161" i="19"/>
  <c r="J158" i="19"/>
  <c r="J157" i="19"/>
  <c r="J156" i="19"/>
  <c r="J155" i="19"/>
  <c r="J154" i="19"/>
  <c r="J153" i="19"/>
  <c r="J152" i="19"/>
  <c r="J151" i="19"/>
  <c r="J150" i="19"/>
  <c r="J149" i="19"/>
  <c r="J147" i="19"/>
  <c r="J146" i="19"/>
  <c r="J145" i="19"/>
  <c r="J143" i="19"/>
  <c r="J142" i="19"/>
  <c r="J141" i="19"/>
  <c r="J140" i="19"/>
  <c r="J139" i="19"/>
  <c r="J138" i="19"/>
  <c r="J137" i="19"/>
  <c r="J136" i="19"/>
  <c r="J135" i="19"/>
  <c r="J134" i="19"/>
  <c r="J133" i="19"/>
  <c r="J132" i="19"/>
  <c r="J131" i="19"/>
  <c r="J130" i="19"/>
  <c r="J128" i="19"/>
  <c r="J127" i="19"/>
  <c r="J126" i="19"/>
  <c r="J125" i="19"/>
  <c r="J124" i="19"/>
  <c r="J123" i="19"/>
  <c r="J122" i="19"/>
  <c r="J121" i="19"/>
  <c r="J120" i="19"/>
  <c r="J119" i="19"/>
  <c r="J118" i="19"/>
  <c r="J117" i="19"/>
  <c r="J116" i="19"/>
  <c r="J115" i="19"/>
  <c r="J114" i="19"/>
  <c r="J113" i="19"/>
  <c r="J112" i="19"/>
  <c r="J111" i="19"/>
  <c r="J110" i="19"/>
  <c r="J109" i="19"/>
  <c r="J108" i="19"/>
  <c r="J107" i="19"/>
  <c r="J106" i="19"/>
  <c r="J105" i="19"/>
  <c r="J104" i="19"/>
  <c r="J103" i="19"/>
  <c r="J102" i="19"/>
  <c r="J101" i="19"/>
  <c r="J100" i="19"/>
  <c r="J99" i="19"/>
  <c r="J97" i="19"/>
  <c r="J96" i="19"/>
  <c r="J95" i="19"/>
  <c r="J94" i="19"/>
  <c r="J93" i="19"/>
  <c r="J91" i="19"/>
  <c r="J90" i="19"/>
  <c r="J89" i="19"/>
  <c r="J88" i="19"/>
  <c r="J86" i="19"/>
  <c r="J85" i="19"/>
  <c r="J84" i="19"/>
  <c r="J83" i="19"/>
  <c r="J82" i="19"/>
  <c r="J81" i="19"/>
  <c r="J80" i="19"/>
  <c r="J79" i="19"/>
  <c r="J77" i="19"/>
  <c r="J76" i="19"/>
  <c r="J75" i="19"/>
  <c r="J73" i="19"/>
  <c r="J72" i="19"/>
  <c r="J70" i="19"/>
  <c r="J69" i="19"/>
  <c r="J67" i="19"/>
  <c r="J66" i="19"/>
  <c r="J63" i="19"/>
  <c r="J62" i="19"/>
  <c r="J61" i="19"/>
  <c r="J60" i="19"/>
  <c r="J58" i="19"/>
  <c r="J57" i="19"/>
  <c r="J56" i="19"/>
  <c r="J54" i="19"/>
  <c r="J53" i="19"/>
  <c r="J52" i="19"/>
  <c r="J51" i="19"/>
  <c r="J49" i="19"/>
  <c r="J48" i="19"/>
  <c r="J47" i="19"/>
  <c r="J45" i="19"/>
  <c r="J44" i="19"/>
  <c r="J43" i="19"/>
  <c r="J40" i="19"/>
  <c r="J39" i="19"/>
  <c r="J38" i="19"/>
  <c r="J37" i="19"/>
  <c r="J36" i="19"/>
  <c r="J35" i="19"/>
  <c r="J33" i="19"/>
  <c r="J32" i="19"/>
  <c r="J31" i="19"/>
  <c r="J30" i="19"/>
  <c r="J29" i="19"/>
  <c r="J27" i="19"/>
  <c r="J26" i="19"/>
  <c r="J25" i="19"/>
  <c r="J24" i="19"/>
  <c r="J23" i="19"/>
  <c r="J22" i="19"/>
  <c r="J21" i="19"/>
  <c r="J20" i="19"/>
  <c r="J18" i="19"/>
  <c r="J17" i="19"/>
  <c r="J16" i="19"/>
  <c r="J15" i="19"/>
  <c r="J10" i="19"/>
  <c r="J9" i="19"/>
  <c r="J8" i="19"/>
  <c r="J658" i="20"/>
  <c r="J657" i="20"/>
  <c r="J656" i="20"/>
  <c r="J654" i="20"/>
  <c r="J651" i="20"/>
  <c r="J650" i="20"/>
  <c r="J649" i="20"/>
  <c r="J648" i="20"/>
  <c r="J647" i="20"/>
  <c r="J646" i="20"/>
  <c r="J645" i="20"/>
  <c r="J644" i="20"/>
  <c r="J643" i="20"/>
  <c r="J642" i="20"/>
  <c r="J639" i="20"/>
  <c r="J638" i="20"/>
  <c r="J637" i="20"/>
  <c r="J636" i="20"/>
  <c r="J634" i="20"/>
  <c r="J633" i="20"/>
  <c r="J632" i="20"/>
  <c r="J631" i="20"/>
  <c r="J629" i="20"/>
  <c r="J628" i="20"/>
  <c r="J627" i="20"/>
  <c r="J626" i="20"/>
  <c r="J624" i="20"/>
  <c r="J623" i="20"/>
  <c r="J622" i="20"/>
  <c r="J620" i="20"/>
  <c r="J619" i="20"/>
  <c r="J618" i="20"/>
  <c r="J617" i="20"/>
  <c r="J611" i="20"/>
  <c r="J610" i="20"/>
  <c r="J609" i="20"/>
  <c r="J608" i="20"/>
  <c r="J607" i="20"/>
  <c r="J606" i="20"/>
  <c r="J605" i="20"/>
  <c r="J604" i="20"/>
  <c r="J601" i="20"/>
  <c r="J600" i="20"/>
  <c r="J599" i="20"/>
  <c r="J598" i="20"/>
  <c r="J597" i="20"/>
  <c r="J595" i="20"/>
  <c r="J594" i="20"/>
  <c r="J593" i="20"/>
  <c r="J592" i="20"/>
  <c r="J591" i="20"/>
  <c r="J589" i="20"/>
  <c r="J588" i="20"/>
  <c r="J587" i="20"/>
  <c r="J586" i="20"/>
  <c r="J584" i="20"/>
  <c r="J583" i="20"/>
  <c r="J582" i="20"/>
  <c r="J578" i="20"/>
  <c r="J577" i="20"/>
  <c r="J576" i="20"/>
  <c r="J575" i="20"/>
  <c r="J574" i="20"/>
  <c r="J573" i="20"/>
  <c r="J571" i="20"/>
  <c r="J570" i="20"/>
  <c r="J569" i="20"/>
  <c r="J568" i="20"/>
  <c r="J567" i="20"/>
  <c r="J566" i="20"/>
  <c r="J565" i="20"/>
  <c r="J564" i="20"/>
  <c r="J563" i="20"/>
  <c r="J562" i="20"/>
  <c r="J561" i="20"/>
  <c r="J560" i="20"/>
  <c r="J559" i="20"/>
  <c r="J558" i="20"/>
  <c r="J557" i="20"/>
  <c r="J556" i="20"/>
  <c r="J555" i="20"/>
  <c r="J554" i="20"/>
  <c r="J553" i="20"/>
  <c r="J552" i="20"/>
  <c r="J551" i="20"/>
  <c r="J550" i="20"/>
  <c r="J549" i="20"/>
  <c r="J547" i="20"/>
  <c r="J546" i="20"/>
  <c r="J543" i="20"/>
  <c r="J542" i="20"/>
  <c r="J541" i="20"/>
  <c r="J540" i="20"/>
  <c r="J539" i="20"/>
  <c r="J538" i="20"/>
  <c r="J537" i="20"/>
  <c r="J536" i="20"/>
  <c r="J535" i="20"/>
  <c r="J533" i="20"/>
  <c r="J532" i="20"/>
  <c r="J531" i="20"/>
  <c r="J530" i="20"/>
  <c r="J529" i="20"/>
  <c r="J528" i="20"/>
  <c r="J525" i="20"/>
  <c r="J524" i="20"/>
  <c r="J522" i="20"/>
  <c r="J521" i="20"/>
  <c r="J520" i="20"/>
  <c r="J519" i="20"/>
  <c r="J518" i="20"/>
  <c r="J517" i="20"/>
  <c r="J516" i="20"/>
  <c r="J514" i="20"/>
  <c r="J513" i="20"/>
  <c r="J512" i="20"/>
  <c r="J511" i="20"/>
  <c r="J510" i="20"/>
  <c r="J509" i="20"/>
  <c r="J508" i="20"/>
  <c r="J507" i="20"/>
  <c r="J506" i="20"/>
  <c r="J505" i="20"/>
  <c r="J503" i="20"/>
  <c r="J502" i="20"/>
  <c r="J501" i="20"/>
  <c r="J500" i="20"/>
  <c r="J499" i="20"/>
  <c r="J498" i="20"/>
  <c r="J497" i="20"/>
  <c r="J496" i="20"/>
  <c r="J495" i="20"/>
  <c r="J494" i="20"/>
  <c r="J492" i="20"/>
  <c r="J491" i="20"/>
  <c r="J490" i="20"/>
  <c r="J489" i="20"/>
  <c r="J488" i="20"/>
  <c r="J487" i="20"/>
  <c r="J486" i="20"/>
  <c r="J485" i="20"/>
  <c r="J484" i="20"/>
  <c r="J483" i="20"/>
  <c r="J481" i="20"/>
  <c r="J480" i="20"/>
  <c r="J478" i="20"/>
  <c r="J477" i="20"/>
  <c r="J475" i="20"/>
  <c r="J474" i="20"/>
  <c r="J473" i="20"/>
  <c r="J472" i="20"/>
  <c r="J471" i="20"/>
  <c r="J470" i="20"/>
  <c r="J469" i="20"/>
  <c r="J468" i="20"/>
  <c r="J467" i="20"/>
  <c r="J466" i="20"/>
  <c r="J465" i="20"/>
  <c r="J464" i="20"/>
  <c r="J463" i="20"/>
  <c r="J462" i="20"/>
  <c r="J461" i="20"/>
  <c r="J460" i="20"/>
  <c r="J459" i="20"/>
  <c r="J458" i="20"/>
  <c r="J457" i="20"/>
  <c r="J456" i="20"/>
  <c r="J455" i="20"/>
  <c r="J454" i="20"/>
  <c r="J453" i="20"/>
  <c r="J452" i="20"/>
  <c r="J451" i="20"/>
  <c r="J450" i="20"/>
  <c r="J449" i="20"/>
  <c r="J448" i="20"/>
  <c r="J447" i="20"/>
  <c r="J446" i="20"/>
  <c r="J445" i="20"/>
  <c r="J444" i="20"/>
  <c r="J443" i="20"/>
  <c r="J442" i="20"/>
  <c r="J441" i="20"/>
  <c r="J440" i="20"/>
  <c r="J439" i="20"/>
  <c r="J438" i="20"/>
  <c r="J437" i="20"/>
  <c r="J436" i="20"/>
  <c r="J435" i="20"/>
  <c r="J434" i="20"/>
  <c r="J433" i="20"/>
  <c r="J432" i="20"/>
  <c r="J431" i="20"/>
  <c r="J430" i="20"/>
  <c r="J429" i="20"/>
  <c r="J428" i="20"/>
  <c r="J427" i="20"/>
  <c r="J426" i="20"/>
  <c r="J425" i="20"/>
  <c r="J424" i="20"/>
  <c r="J423" i="20"/>
  <c r="J422" i="20"/>
  <c r="J421" i="20"/>
  <c r="J420" i="20"/>
  <c r="J419" i="20"/>
  <c r="J418" i="20"/>
  <c r="J417" i="20"/>
  <c r="J416" i="20"/>
  <c r="J415" i="20"/>
  <c r="J414" i="20"/>
  <c r="J413" i="20"/>
  <c r="J412" i="20"/>
  <c r="J411" i="20"/>
  <c r="J410" i="20"/>
  <c r="J409" i="20"/>
  <c r="J408" i="20"/>
  <c r="J407" i="20"/>
  <c r="J406" i="20"/>
  <c r="J405" i="20"/>
  <c r="J404" i="20"/>
  <c r="J403" i="20"/>
  <c r="J402" i="20"/>
  <c r="J401" i="20"/>
  <c r="J400" i="20"/>
  <c r="J399" i="20"/>
  <c r="J398" i="20"/>
  <c r="J397" i="20"/>
  <c r="J396" i="20"/>
  <c r="J395" i="20"/>
  <c r="J394" i="20"/>
  <c r="J393" i="20"/>
  <c r="J392" i="20"/>
  <c r="J391" i="20"/>
  <c r="J390" i="20"/>
  <c r="J389" i="20"/>
  <c r="J388" i="20"/>
  <c r="J387" i="20"/>
  <c r="J386" i="20"/>
  <c r="J385" i="20"/>
  <c r="J384" i="20"/>
  <c r="J383" i="20"/>
  <c r="J382" i="20"/>
  <c r="J381" i="20"/>
  <c r="J380" i="20"/>
  <c r="J379" i="20"/>
  <c r="J378" i="20"/>
  <c r="J377" i="20"/>
  <c r="J376" i="20"/>
  <c r="J375" i="20"/>
  <c r="J374" i="20"/>
  <c r="J373" i="20"/>
  <c r="J372" i="20"/>
  <c r="J371" i="20"/>
  <c r="J370" i="20"/>
  <c r="J369" i="20"/>
  <c r="J368" i="20"/>
  <c r="J367" i="20"/>
  <c r="J366" i="20"/>
  <c r="J365" i="20"/>
  <c r="J364" i="20"/>
  <c r="J363" i="20"/>
  <c r="J362" i="20"/>
  <c r="J361" i="20"/>
  <c r="J360" i="20"/>
  <c r="J359" i="20"/>
  <c r="J358" i="20"/>
  <c r="J357" i="20"/>
  <c r="J356" i="20"/>
  <c r="J355" i="20"/>
  <c r="J354" i="20"/>
  <c r="J353" i="20"/>
  <c r="J352" i="20"/>
  <c r="J351" i="20"/>
  <c r="J350" i="20"/>
  <c r="J349" i="20"/>
  <c r="J348" i="20"/>
  <c r="J347" i="20"/>
  <c r="J346" i="20"/>
  <c r="J345" i="20"/>
  <c r="J344" i="20"/>
  <c r="J343" i="20"/>
  <c r="J342" i="20"/>
  <c r="J341" i="20"/>
  <c r="J340" i="20"/>
  <c r="J339" i="20"/>
  <c r="J338" i="20"/>
  <c r="J337" i="20"/>
  <c r="J336" i="20"/>
  <c r="J335" i="20"/>
  <c r="J334" i="20"/>
  <c r="J333" i="20"/>
  <c r="J332" i="20"/>
  <c r="J331" i="20"/>
  <c r="J330" i="20"/>
  <c r="J329" i="20"/>
  <c r="J328" i="20"/>
  <c r="J327" i="20"/>
  <c r="J326" i="20"/>
  <c r="J325" i="20"/>
  <c r="J324" i="20"/>
  <c r="J323" i="20"/>
  <c r="J322" i="20"/>
  <c r="J321" i="20"/>
  <c r="J320" i="20"/>
  <c r="J319" i="20"/>
  <c r="J318" i="20"/>
  <c r="J317" i="20"/>
  <c r="J316" i="20"/>
  <c r="J315" i="20"/>
  <c r="J314" i="20"/>
  <c r="J313" i="20"/>
  <c r="J312" i="20"/>
  <c r="J311" i="20"/>
  <c r="J310" i="20"/>
  <c r="J309" i="20"/>
  <c r="J308" i="20"/>
  <c r="J307" i="20"/>
  <c r="J306" i="20"/>
  <c r="J305" i="20"/>
  <c r="J304" i="20"/>
  <c r="J303" i="20"/>
  <c r="J302" i="20"/>
  <c r="J301" i="20"/>
  <c r="J300" i="20"/>
  <c r="J299" i="20"/>
  <c r="J298" i="20"/>
  <c r="J297" i="20"/>
  <c r="J296" i="20"/>
  <c r="J295" i="20"/>
  <c r="J294" i="20"/>
  <c r="J293" i="20"/>
  <c r="J292" i="20"/>
  <c r="J291" i="20"/>
  <c r="J290" i="20"/>
  <c r="J289" i="20"/>
  <c r="J288" i="20"/>
  <c r="J287" i="20"/>
  <c r="J286" i="20"/>
  <c r="J285" i="20"/>
  <c r="J284" i="20"/>
  <c r="J283" i="20"/>
  <c r="J282" i="20"/>
  <c r="J281" i="20"/>
  <c r="J280" i="20"/>
  <c r="J279" i="20"/>
  <c r="J278" i="20"/>
  <c r="J277" i="20"/>
  <c r="J276" i="20"/>
  <c r="J275" i="20"/>
  <c r="J274" i="20"/>
  <c r="J273" i="20"/>
  <c r="J272" i="20"/>
  <c r="J271" i="20"/>
  <c r="J270" i="20"/>
  <c r="J269" i="20"/>
  <c r="J268" i="20"/>
  <c r="J267" i="20"/>
  <c r="J266" i="20"/>
  <c r="J265" i="20"/>
  <c r="J264" i="20"/>
  <c r="J263" i="20"/>
  <c r="J262" i="20"/>
  <c r="J261" i="20"/>
  <c r="J260" i="20"/>
  <c r="J259" i="20"/>
  <c r="J258" i="20"/>
  <c r="J257" i="20"/>
  <c r="J256" i="20"/>
  <c r="J255" i="20"/>
  <c r="J254" i="20"/>
  <c r="J253" i="20"/>
  <c r="J252" i="20"/>
  <c r="J251" i="20"/>
  <c r="J250" i="20"/>
  <c r="J249" i="20"/>
  <c r="J248" i="20"/>
  <c r="J247" i="20"/>
  <c r="J246" i="20"/>
  <c r="J245" i="20"/>
  <c r="J244" i="20"/>
  <c r="J242" i="20"/>
  <c r="J241" i="20"/>
  <c r="J240" i="20"/>
  <c r="J239" i="20"/>
  <c r="J238" i="20"/>
  <c r="J237" i="20"/>
  <c r="J236" i="20"/>
  <c r="J235" i="20"/>
  <c r="J234" i="20"/>
  <c r="J233" i="20"/>
  <c r="J232" i="20"/>
  <c r="J231" i="20"/>
  <c r="J230" i="20"/>
  <c r="J229" i="20"/>
  <c r="J228" i="20"/>
  <c r="J227" i="20"/>
  <c r="J226" i="20"/>
  <c r="J225" i="20"/>
  <c r="J224" i="20"/>
  <c r="J223" i="20"/>
  <c r="J222" i="20"/>
  <c r="J221" i="20"/>
  <c r="J220" i="20"/>
  <c r="J219" i="20"/>
  <c r="J218" i="20"/>
  <c r="J217" i="20"/>
  <c r="J216" i="20"/>
  <c r="J215" i="20"/>
  <c r="J214" i="20"/>
  <c r="J213" i="20"/>
  <c r="J212" i="20"/>
  <c r="J211" i="20"/>
  <c r="J210" i="20"/>
  <c r="J209" i="20"/>
  <c r="J208" i="20"/>
  <c r="J207" i="20"/>
  <c r="J206" i="20"/>
  <c r="J205" i="20"/>
  <c r="J204" i="20"/>
  <c r="J203" i="20"/>
  <c r="J202" i="20"/>
  <c r="J201" i="20"/>
  <c r="J200" i="20"/>
  <c r="J199" i="20"/>
  <c r="J198" i="20"/>
  <c r="J197" i="20"/>
  <c r="J196" i="20"/>
  <c r="J195" i="20"/>
  <c r="J194" i="20"/>
  <c r="J193" i="20"/>
  <c r="J192" i="20"/>
  <c r="J191" i="20"/>
  <c r="J190" i="20"/>
  <c r="J189" i="20"/>
  <c r="J188" i="20"/>
  <c r="J187" i="20"/>
  <c r="J186" i="20"/>
  <c r="J185" i="20"/>
  <c r="J184" i="20"/>
  <c r="J183" i="20"/>
  <c r="J182" i="20"/>
  <c r="J181" i="20"/>
  <c r="J180" i="20"/>
  <c r="J179" i="20"/>
  <c r="J178" i="20"/>
  <c r="J177" i="20"/>
  <c r="J176" i="20"/>
  <c r="J175" i="20"/>
  <c r="J174" i="20"/>
  <c r="J173" i="20"/>
  <c r="J172" i="20"/>
  <c r="J171" i="20"/>
  <c r="J170" i="20"/>
  <c r="J169" i="20"/>
  <c r="J168" i="20"/>
  <c r="J167" i="20"/>
  <c r="J166" i="20"/>
  <c r="J165" i="20"/>
  <c r="J164" i="20"/>
  <c r="J163" i="20"/>
  <c r="J162" i="20"/>
  <c r="J161" i="20"/>
  <c r="J160" i="20"/>
  <c r="J159" i="20"/>
  <c r="J158" i="20"/>
  <c r="J157" i="20"/>
  <c r="J156" i="20"/>
  <c r="J155" i="20"/>
  <c r="J154" i="20"/>
  <c r="J153" i="20"/>
  <c r="J152" i="20"/>
  <c r="J151" i="20"/>
  <c r="J150" i="20"/>
  <c r="J149" i="20"/>
  <c r="J148" i="20"/>
  <c r="J147" i="20"/>
  <c r="J146" i="20"/>
  <c r="J145" i="20"/>
  <c r="J144" i="20"/>
  <c r="J143" i="20"/>
  <c r="J142" i="20"/>
  <c r="J141" i="20"/>
  <c r="J140" i="20"/>
  <c r="J139" i="20"/>
  <c r="J138" i="20"/>
  <c r="J137" i="20"/>
  <c r="J136" i="20"/>
  <c r="J135" i="20"/>
  <c r="J134" i="20"/>
  <c r="J133" i="20"/>
  <c r="J132" i="20"/>
  <c r="J131" i="20"/>
  <c r="J130" i="20"/>
  <c r="J129" i="20"/>
  <c r="J128" i="20"/>
  <c r="J127" i="20"/>
  <c r="J126" i="20"/>
  <c r="J125" i="20"/>
  <c r="J124" i="20"/>
  <c r="J123" i="20"/>
  <c r="J122" i="20"/>
  <c r="J121" i="20"/>
  <c r="J120" i="20"/>
  <c r="J119" i="20"/>
  <c r="J118" i="20"/>
  <c r="J117" i="20"/>
  <c r="J116" i="20"/>
  <c r="J115" i="20"/>
  <c r="J114" i="20"/>
  <c r="J113" i="20"/>
  <c r="J112" i="20"/>
  <c r="J111" i="20"/>
  <c r="J110" i="20"/>
  <c r="J109" i="20"/>
  <c r="J108" i="20"/>
  <c r="J107" i="20"/>
  <c r="J106" i="20"/>
  <c r="J105" i="20"/>
  <c r="J104" i="20"/>
  <c r="J103" i="20"/>
  <c r="J102" i="20"/>
  <c r="J101" i="20"/>
  <c r="J100" i="20"/>
  <c r="J99" i="20"/>
  <c r="J98" i="20"/>
  <c r="J97" i="20"/>
  <c r="J96" i="20"/>
  <c r="J95" i="20"/>
  <c r="J94" i="20"/>
  <c r="J93" i="20"/>
  <c r="J92" i="20"/>
  <c r="J91" i="20"/>
  <c r="J90" i="20"/>
  <c r="J89" i="20"/>
  <c r="J88" i="20"/>
  <c r="J87" i="20"/>
  <c r="J86" i="20"/>
  <c r="J85" i="20"/>
  <c r="J84" i="20"/>
  <c r="J83" i="20"/>
  <c r="J82" i="20"/>
  <c r="J81" i="20"/>
  <c r="J80" i="20"/>
  <c r="J79" i="20"/>
  <c r="J78" i="20"/>
  <c r="J77" i="20"/>
  <c r="J76" i="20"/>
  <c r="J75" i="20"/>
  <c r="J74" i="20"/>
  <c r="J73" i="20"/>
  <c r="J72" i="20"/>
  <c r="J71" i="20"/>
  <c r="J70" i="20"/>
  <c r="J69" i="20"/>
  <c r="J68" i="20"/>
  <c r="J67" i="20"/>
  <c r="J66" i="20"/>
  <c r="J65" i="20"/>
  <c r="J64" i="20"/>
  <c r="J63" i="20"/>
  <c r="J62" i="20"/>
  <c r="J61" i="20"/>
  <c r="J60" i="20"/>
  <c r="J59" i="20"/>
  <c r="J58" i="20"/>
  <c r="J57" i="20"/>
  <c r="J56" i="20"/>
  <c r="J55" i="20"/>
  <c r="J54" i="20"/>
  <c r="J53" i="20"/>
  <c r="J52" i="20"/>
  <c r="J51" i="20"/>
  <c r="J50" i="20"/>
  <c r="J49" i="20"/>
  <c r="J48" i="20"/>
  <c r="J47" i="20"/>
  <c r="J46" i="20"/>
  <c r="J45" i="20"/>
  <c r="J44" i="20"/>
  <c r="J43" i="20"/>
  <c r="J42" i="20"/>
  <c r="J41" i="20"/>
  <c r="J40" i="20"/>
  <c r="J39" i="20"/>
  <c r="J38" i="20"/>
  <c r="J37" i="20"/>
  <c r="J36" i="20"/>
  <c r="J35" i="20"/>
  <c r="J34" i="20"/>
  <c r="J33" i="20"/>
  <c r="J32" i="20"/>
  <c r="J31" i="20"/>
  <c r="J30" i="20"/>
  <c r="J29" i="20"/>
  <c r="J28" i="20"/>
  <c r="J27" i="20"/>
  <c r="J26" i="20"/>
  <c r="J25" i="20"/>
  <c r="J24" i="20"/>
  <c r="J23" i="20"/>
  <c r="J22" i="20"/>
  <c r="J21" i="20"/>
  <c r="J20" i="20"/>
  <c r="J19" i="20"/>
  <c r="J18" i="20"/>
  <c r="J17" i="20"/>
  <c r="J16" i="20"/>
  <c r="J15" i="20"/>
  <c r="J14" i="20"/>
  <c r="J13" i="20"/>
  <c r="J12" i="20"/>
  <c r="J10" i="20"/>
  <c r="J9" i="20"/>
  <c r="J8" i="20"/>
  <c r="I511" i="9" l="1"/>
  <c r="I510" i="9"/>
  <c r="J508" i="9"/>
  <c r="J507" i="9"/>
  <c r="J506" i="9"/>
  <c r="J505" i="9"/>
  <c r="J504" i="9"/>
  <c r="J503" i="9"/>
  <c r="J502" i="9"/>
  <c r="J501" i="9"/>
  <c r="J500" i="9"/>
  <c r="J499" i="9"/>
  <c r="K497" i="9"/>
  <c r="I256" i="9"/>
  <c r="F322" i="9"/>
  <c r="F321" i="9"/>
  <c r="F313" i="9"/>
  <c r="F312" i="9"/>
  <c r="J312" i="9" s="1"/>
  <c r="F311" i="9"/>
  <c r="F310" i="9"/>
  <c r="J310" i="9" s="1"/>
  <c r="F309" i="9"/>
  <c r="F308" i="9"/>
  <c r="J308" i="9" s="1"/>
  <c r="F307" i="9"/>
  <c r="F306" i="9"/>
  <c r="J306" i="9" s="1"/>
  <c r="F304" i="9"/>
  <c r="J304" i="9" s="1"/>
  <c r="F303" i="9"/>
  <c r="J303" i="9" s="1"/>
  <c r="F302" i="9"/>
  <c r="J302" i="9" s="1"/>
  <c r="F301" i="9"/>
  <c r="J301" i="9" s="1"/>
  <c r="F300" i="9"/>
  <c r="J300" i="9" s="1"/>
  <c r="F298" i="9"/>
  <c r="E298" i="9"/>
  <c r="F297" i="9"/>
  <c r="E297" i="9"/>
  <c r="F296" i="9"/>
  <c r="E296" i="9"/>
  <c r="F295" i="9"/>
  <c r="E295" i="9"/>
  <c r="F294" i="9"/>
  <c r="E294" i="9"/>
  <c r="F293" i="9"/>
  <c r="E293" i="9"/>
  <c r="F292" i="9"/>
  <c r="E292" i="9"/>
  <c r="F291" i="9"/>
  <c r="E291" i="9"/>
  <c r="F290" i="9"/>
  <c r="E290" i="9"/>
  <c r="F289" i="9"/>
  <c r="E289" i="9"/>
  <c r="F288" i="9"/>
  <c r="E288" i="9"/>
  <c r="F287" i="9"/>
  <c r="E287" i="9"/>
  <c r="F286" i="9"/>
  <c r="E286" i="9"/>
  <c r="K283" i="9"/>
  <c r="E321" i="9"/>
  <c r="I319" i="9"/>
  <c r="E318" i="9"/>
  <c r="I318" i="9" s="1"/>
  <c r="I317" i="9"/>
  <c r="E316" i="9"/>
  <c r="I497" i="9" l="1"/>
  <c r="J497" i="9"/>
  <c r="I258" i="9"/>
  <c r="J309" i="9"/>
  <c r="J313" i="9"/>
  <c r="J311" i="9"/>
  <c r="J307" i="9"/>
  <c r="I257" i="9"/>
  <c r="I322" i="9"/>
  <c r="J287" i="9"/>
  <c r="J289" i="9"/>
  <c r="J291" i="9"/>
  <c r="J286" i="9"/>
  <c r="J288" i="9"/>
  <c r="J290" i="9"/>
  <c r="J292" i="9"/>
  <c r="J294" i="9"/>
  <c r="J296" i="9"/>
  <c r="J293" i="9"/>
  <c r="J295" i="9"/>
  <c r="J297" i="9"/>
  <c r="J298" i="9"/>
  <c r="I316" i="9"/>
  <c r="I321" i="9"/>
  <c r="F177" i="9"/>
  <c r="F176" i="9"/>
  <c r="F175" i="9"/>
  <c r="F174" i="9"/>
  <c r="F173" i="9"/>
  <c r="F172" i="9"/>
  <c r="F171" i="9"/>
  <c r="F169" i="9"/>
  <c r="F168" i="9"/>
  <c r="F167" i="9"/>
  <c r="F166" i="9"/>
  <c r="E169" i="9"/>
  <c r="E168" i="9"/>
  <c r="E167" i="9"/>
  <c r="E166" i="9"/>
  <c r="F149" i="9"/>
  <c r="F148" i="9"/>
  <c r="F147" i="9"/>
  <c r="F146" i="9"/>
  <c r="F145" i="9"/>
  <c r="F144" i="9"/>
  <c r="F140" i="9"/>
  <c r="F139" i="9"/>
  <c r="F138" i="9"/>
  <c r="F137" i="9"/>
  <c r="F136" i="9"/>
  <c r="F135" i="9"/>
  <c r="F134" i="9"/>
  <c r="E149" i="9"/>
  <c r="E148" i="9"/>
  <c r="E147" i="9"/>
  <c r="E146" i="9"/>
  <c r="E145" i="9"/>
  <c r="E144" i="9"/>
  <c r="E140" i="9"/>
  <c r="E139" i="9"/>
  <c r="E138" i="9"/>
  <c r="E137" i="9"/>
  <c r="E136" i="9"/>
  <c r="E135" i="9"/>
  <c r="E134" i="9"/>
  <c r="F126" i="9"/>
  <c r="E126" i="9"/>
  <c r="F124" i="9"/>
  <c r="E124" i="9"/>
  <c r="I217" i="9" l="1"/>
  <c r="J283" i="9"/>
  <c r="I283" i="9"/>
  <c r="K185" i="9"/>
  <c r="I177" i="9"/>
  <c r="I173" i="9"/>
  <c r="I174" i="9"/>
  <c r="I169" i="9"/>
  <c r="I175" i="9"/>
  <c r="I171" i="9"/>
  <c r="J147" i="9"/>
  <c r="I168" i="9"/>
  <c r="I172" i="9"/>
  <c r="I166" i="9"/>
  <c r="I167" i="9"/>
  <c r="J140" i="9"/>
  <c r="J137" i="9"/>
  <c r="J136" i="9"/>
  <c r="J146" i="9"/>
  <c r="J148" i="9"/>
  <c r="J134" i="9"/>
  <c r="J135" i="9"/>
  <c r="J145" i="9"/>
  <c r="J139" i="9"/>
  <c r="J149" i="9"/>
  <c r="J144" i="9"/>
  <c r="J138" i="9"/>
  <c r="I176" i="9"/>
  <c r="I126" i="9"/>
  <c r="I122" i="9" s="1"/>
  <c r="J124" i="9"/>
  <c r="J122" i="9" s="1"/>
  <c r="I131" i="9" l="1"/>
  <c r="J131" i="9"/>
  <c r="J185" i="9" s="1"/>
  <c r="I185" i="9" l="1"/>
  <c r="E263" i="10" l="1"/>
  <c r="E261" i="10"/>
  <c r="E258" i="10"/>
  <c r="E256" i="10"/>
  <c r="E207" i="10"/>
  <c r="J260" i="10" l="1"/>
  <c r="J224" i="10"/>
  <c r="J230" i="10"/>
  <c r="J229" i="10"/>
  <c r="E203" i="10"/>
  <c r="E199" i="10"/>
  <c r="E193" i="10"/>
  <c r="E189" i="10"/>
  <c r="E211" i="10"/>
  <c r="J213" i="10"/>
  <c r="J205" i="10"/>
  <c r="J206" i="10"/>
  <c r="J207" i="10"/>
  <c r="J208" i="10"/>
  <c r="J209" i="10"/>
  <c r="J210" i="10"/>
  <c r="J190" i="10"/>
  <c r="J191" i="10"/>
  <c r="J192" i="10"/>
  <c r="J194" i="10"/>
  <c r="J197" i="10"/>
  <c r="J198" i="10"/>
  <c r="J200" i="10"/>
  <c r="J201" i="10"/>
  <c r="J202" i="10"/>
  <c r="E417" i="9"/>
  <c r="E416" i="9"/>
  <c r="I416" i="9" s="1"/>
  <c r="E415" i="9"/>
  <c r="I415" i="9" s="1"/>
  <c r="I409" i="9"/>
  <c r="I408" i="9"/>
  <c r="I406" i="9"/>
  <c r="I401" i="9"/>
  <c r="E402" i="9"/>
  <c r="E400" i="9"/>
  <c r="I403" i="9"/>
  <c r="I411" i="9" l="1"/>
  <c r="I412" i="9"/>
  <c r="I413" i="9"/>
  <c r="J258" i="10"/>
  <c r="J193" i="10"/>
  <c r="J215" i="10"/>
  <c r="J225" i="10"/>
  <c r="J211" i="10"/>
  <c r="J199" i="10"/>
  <c r="J256" i="10"/>
  <c r="J264" i="10"/>
  <c r="J221" i="10"/>
  <c r="J255" i="10"/>
  <c r="J203" i="10"/>
  <c r="J217" i="10"/>
  <c r="J257" i="10"/>
  <c r="J261" i="10"/>
  <c r="J189" i="10"/>
  <c r="J262" i="10"/>
  <c r="J228" i="10"/>
  <c r="J259" i="10"/>
  <c r="J263" i="10"/>
  <c r="J218" i="10"/>
  <c r="J216" i="10"/>
  <c r="J223" i="10"/>
  <c r="J227" i="10"/>
  <c r="J222" i="10"/>
  <c r="J212" i="10"/>
  <c r="I417" i="9"/>
  <c r="I414" i="9"/>
  <c r="I402" i="9"/>
  <c r="I400" i="9"/>
  <c r="I405" i="9"/>
  <c r="J185" i="10" l="1"/>
  <c r="I333" i="9"/>
  <c r="J267" i="10" l="1"/>
  <c r="J266" i="10"/>
  <c r="I437" i="9"/>
  <c r="I436" i="9"/>
  <c r="J370" i="9"/>
  <c r="J369" i="9" l="1"/>
  <c r="J397" i="9"/>
  <c r="J396" i="9"/>
  <c r="J395" i="9"/>
  <c r="J394" i="9"/>
  <c r="J393" i="9"/>
  <c r="J392" i="9"/>
  <c r="J391" i="9"/>
  <c r="J390" i="9"/>
  <c r="J389" i="9"/>
  <c r="J388" i="9"/>
  <c r="J387" i="9"/>
  <c r="J386" i="9"/>
  <c r="J384" i="9"/>
  <c r="J383" i="9"/>
  <c r="J382" i="9"/>
  <c r="J381" i="9"/>
  <c r="J380" i="9"/>
  <c r="J379" i="9"/>
  <c r="J378" i="9"/>
  <c r="J377" i="9"/>
  <c r="J376" i="9"/>
  <c r="J375" i="9"/>
  <c r="J374" i="9"/>
  <c r="J373" i="9"/>
  <c r="J372" i="9"/>
  <c r="J348" i="9"/>
  <c r="J368" i="9"/>
  <c r="J367" i="9"/>
  <c r="J366" i="9"/>
  <c r="J363" i="9"/>
  <c r="J362" i="9"/>
  <c r="J360" i="9"/>
  <c r="J359" i="9"/>
  <c r="J355" i="9"/>
  <c r="J354" i="9"/>
  <c r="J353" i="9"/>
  <c r="J352" i="9"/>
  <c r="J351" i="9"/>
  <c r="J350" i="9"/>
  <c r="J361" i="9" l="1"/>
  <c r="J365" i="9"/>
  <c r="J343" i="9"/>
  <c r="J337" i="9"/>
  <c r="J338" i="9"/>
  <c r="J339" i="9"/>
  <c r="J340" i="9"/>
  <c r="J341" i="9"/>
  <c r="J342" i="9"/>
  <c r="J344" i="9"/>
  <c r="J345" i="9"/>
  <c r="J346" i="9"/>
  <c r="J347" i="9"/>
  <c r="J336" i="9"/>
  <c r="J333" i="9" l="1"/>
  <c r="J436" i="9" l="1"/>
  <c r="J437" i="9"/>
</calcChain>
</file>

<file path=xl/sharedStrings.xml><?xml version="1.0" encoding="utf-8"?>
<sst xmlns="http://schemas.openxmlformats.org/spreadsheetml/2006/main" count="15571" uniqueCount="1747">
  <si>
    <t>N° prix</t>
  </si>
  <si>
    <t xml:space="preserve">Désignation des ouvrages </t>
  </si>
  <si>
    <t xml:space="preserve">Unité </t>
  </si>
  <si>
    <t xml:space="preserve">Prix Unitaire 
En Dh HT </t>
  </si>
  <si>
    <t>QTE</t>
  </si>
  <si>
    <t xml:space="preserve">Qté </t>
  </si>
  <si>
    <t>LOT 3 : ESSAOUIRA</t>
  </si>
  <si>
    <t>3.0</t>
  </si>
  <si>
    <t>LOT INSTALLATION, SST, ESP, QUALITE, PALISSADE DE CHANTIER ET GESTION DU COVID-19</t>
  </si>
  <si>
    <t>3.0.1</t>
  </si>
  <si>
    <t>Installation de chantier - palissades- sante et sécurité au travail- aspects environnementaux et sociaux - qualité en conformité avec les exigences du cptg et du pges
Au forfait:</t>
  </si>
  <si>
    <t>FT</t>
  </si>
  <si>
    <t>3.0.2</t>
  </si>
  <si>
    <t>Respect des exigences gis 
Au forfait:</t>
  </si>
  <si>
    <t>3.0.3</t>
  </si>
  <si>
    <t>Conformité au plan de gestion covid-19
Au forfait:</t>
  </si>
  <si>
    <t>TOTAL 3.0- LOT INSTALLATION, SST, ESP, QUALITE, PALISSADE DE CHANTIER ET GESTION DU COVID-19</t>
  </si>
  <si>
    <t>TALMEST</t>
  </si>
  <si>
    <t>3.1</t>
  </si>
  <si>
    <t>GROS ŒUVRE-ETANCHEITE</t>
  </si>
  <si>
    <t>3.1.1</t>
  </si>
  <si>
    <t>GROS ŒUVRE</t>
  </si>
  <si>
    <t>3.1.1.1</t>
  </si>
  <si>
    <t xml:space="preserve">DEMOLITION </t>
  </si>
  <si>
    <t>3.1.1.1.1</t>
  </si>
  <si>
    <t xml:space="preserve">Démolition des murs de toutes natures
Le mètre carré: </t>
  </si>
  <si>
    <t>M²</t>
  </si>
  <si>
    <t>3.1.1.1.2</t>
  </si>
  <si>
    <t>Création des ouvertures dans les murs existants 
Le mètre carré:</t>
  </si>
  <si>
    <t>3.1.1.1.3</t>
  </si>
  <si>
    <t>Dépose de la menuiserie existante
L'unité:</t>
  </si>
  <si>
    <t>U</t>
  </si>
  <si>
    <t>3.1.1.1.4</t>
  </si>
  <si>
    <t>Décapage de la peinture existantes intérieurs et extérieurs
Le mètre carré:</t>
  </si>
  <si>
    <t>3.1.1.1.5</t>
  </si>
  <si>
    <t>Décapage du complexe d’étanchéité existante</t>
  </si>
  <si>
    <t>3.1.1.1.5.1</t>
  </si>
  <si>
    <t>Décapage de la protection, complexe d'étanchéité avec ou sans isolation, et des relevés.
Le mètre carré:</t>
  </si>
  <si>
    <t>3.1.1.1.5.2</t>
  </si>
  <si>
    <t>Décapage de la forme de pente
Le mètre carré:</t>
  </si>
  <si>
    <t>3.1.1.1.6</t>
  </si>
  <si>
    <t>Décapage du revêtement existant sols et murs
Le mètre carré:</t>
  </si>
  <si>
    <t>3.1.1.1.7</t>
  </si>
  <si>
    <t>Décapage des enduits existantes intérieurs et extérieurs
Le mètre carré:</t>
  </si>
  <si>
    <t>3.1.1.1.8</t>
  </si>
  <si>
    <t>Démolition du dallage existant
Le mètre carré:</t>
  </si>
  <si>
    <t>3.1.1.1.9</t>
  </si>
  <si>
    <t>Démolition des rampes existantes
Le mètre carré:</t>
  </si>
  <si>
    <t>3.1.1.1.10</t>
  </si>
  <si>
    <t>Démolition lave-mains
Le mètre linéaire:</t>
  </si>
  <si>
    <t>ML</t>
  </si>
  <si>
    <t>3.1.1.1.11</t>
  </si>
  <si>
    <t>Démolition de la dalle du sanitaire fille- Internat nouveau collège-
Le mètre carré:</t>
  </si>
  <si>
    <t>3.1.1.2</t>
  </si>
  <si>
    <t>TERRASSEMENTS ET REMBLAIS</t>
  </si>
  <si>
    <t>3.1.1.2.1</t>
  </si>
  <si>
    <t xml:space="preserve">Décapage de la terre végétale
Le mètre carré : </t>
  </si>
  <si>
    <t>3.1.1.2.2</t>
  </si>
  <si>
    <t>Fouilles en masse, en puits et en tranchées dans tous terrains y compris le rocher
Le mètre cube :</t>
  </si>
  <si>
    <r>
      <rPr>
        <b/>
        <sz val="10"/>
        <color theme="1"/>
        <rFont val="Times New Roman"/>
        <family val="1"/>
      </rPr>
      <t>M</t>
    </r>
    <r>
      <rPr>
        <b/>
        <vertAlign val="superscript"/>
        <sz val="10"/>
        <color theme="1"/>
        <rFont val="Times New Roman"/>
        <family val="1"/>
      </rPr>
      <t>3</t>
    </r>
  </si>
  <si>
    <t>3.1.1.2.3</t>
  </si>
  <si>
    <t>Remblais en matériaux provenant des fouilles ou évacuation 
Le mètre cube :</t>
  </si>
  <si>
    <r>
      <rPr>
        <b/>
        <sz val="10"/>
        <color theme="1"/>
        <rFont val="Times New Roman"/>
        <family val="1"/>
      </rPr>
      <t>M</t>
    </r>
    <r>
      <rPr>
        <b/>
        <vertAlign val="superscript"/>
        <sz val="10"/>
        <color theme="1"/>
        <rFont val="Times New Roman"/>
        <family val="1"/>
      </rPr>
      <t>3</t>
    </r>
  </si>
  <si>
    <t>3.1.1.2.4</t>
  </si>
  <si>
    <t>Remblais d'apport en terre sélectionnée
Le mètre cube :</t>
  </si>
  <si>
    <r>
      <rPr>
        <b/>
        <sz val="10"/>
        <color theme="1"/>
        <rFont val="Times New Roman"/>
        <family val="1"/>
      </rPr>
      <t>M</t>
    </r>
    <r>
      <rPr>
        <b/>
        <vertAlign val="superscript"/>
        <sz val="10"/>
        <color theme="1"/>
        <rFont val="Times New Roman"/>
        <family val="1"/>
      </rPr>
      <t>3</t>
    </r>
  </si>
  <si>
    <t>3.1.1.2.5</t>
  </si>
  <si>
    <t>Réalisation de talus devant les allées périphériques
Le mètre cube :</t>
  </si>
  <si>
    <r>
      <rPr>
        <b/>
        <sz val="10"/>
        <color theme="1"/>
        <rFont val="Times New Roman"/>
        <family val="1"/>
      </rPr>
      <t>M</t>
    </r>
    <r>
      <rPr>
        <b/>
        <vertAlign val="superscript"/>
        <sz val="10"/>
        <color theme="1"/>
        <rFont val="Times New Roman"/>
        <family val="1"/>
      </rPr>
      <t>3</t>
    </r>
  </si>
  <si>
    <t>3.1.1.3</t>
  </si>
  <si>
    <t>BETONS ET ACIERS EN INFRASTRUCTURE</t>
  </si>
  <si>
    <t>3.1.1.3.1</t>
  </si>
  <si>
    <t>Gros béton 
Le mètre cube:</t>
  </si>
  <si>
    <r>
      <rPr>
        <b/>
        <sz val="10"/>
        <color theme="1"/>
        <rFont val="Times New Roman"/>
        <family val="1"/>
      </rPr>
      <t>M</t>
    </r>
    <r>
      <rPr>
        <b/>
        <vertAlign val="superscript"/>
        <sz val="10"/>
        <color theme="1"/>
        <rFont val="Times New Roman"/>
        <family val="1"/>
      </rPr>
      <t>3</t>
    </r>
  </si>
  <si>
    <t>3.1.1.3.2</t>
  </si>
  <si>
    <t>Béton coffré
Le mètre cube:</t>
  </si>
  <si>
    <r>
      <rPr>
        <b/>
        <sz val="10"/>
        <color theme="1"/>
        <rFont val="Times New Roman"/>
        <family val="1"/>
      </rPr>
      <t>M</t>
    </r>
    <r>
      <rPr>
        <b/>
        <vertAlign val="superscript"/>
        <sz val="10"/>
        <color theme="1"/>
        <rFont val="Times New Roman"/>
        <family val="1"/>
      </rPr>
      <t>3</t>
    </r>
  </si>
  <si>
    <t>3.1.1.3.3</t>
  </si>
  <si>
    <t>Béton de propreté 
Le mètre cube:</t>
  </si>
  <si>
    <r>
      <rPr>
        <b/>
        <sz val="10"/>
        <color theme="1"/>
        <rFont val="Times New Roman"/>
        <family val="1"/>
      </rPr>
      <t>M</t>
    </r>
    <r>
      <rPr>
        <b/>
        <vertAlign val="superscript"/>
        <sz val="10"/>
        <color theme="1"/>
        <rFont val="Times New Roman"/>
        <family val="1"/>
      </rPr>
      <t>3</t>
    </r>
  </si>
  <si>
    <t>3.1.1.3.4</t>
  </si>
  <si>
    <t>Béton armé en infrastructure
Le mètre cube:</t>
  </si>
  <si>
    <r>
      <rPr>
        <b/>
        <sz val="10"/>
        <color theme="1"/>
        <rFont val="Times New Roman"/>
        <family val="1"/>
      </rPr>
      <t>M</t>
    </r>
    <r>
      <rPr>
        <b/>
        <vertAlign val="superscript"/>
        <sz val="10"/>
        <color theme="1"/>
        <rFont val="Times New Roman"/>
        <family val="1"/>
      </rPr>
      <t>3</t>
    </r>
  </si>
  <si>
    <t>3.1.1.3.5</t>
  </si>
  <si>
    <t>Aciers à haute adhérence pour B.A en fondation 
Le kilogramme:</t>
  </si>
  <si>
    <t>Kg</t>
  </si>
  <si>
    <t>3.1.1.3.6</t>
  </si>
  <si>
    <t>Plus-value pour béton hydrofuge dans la masse
Le mètre cube</t>
  </si>
  <si>
    <r>
      <rPr>
        <b/>
        <sz val="10"/>
        <color theme="1"/>
        <rFont val="Times New Roman"/>
        <family val="1"/>
      </rPr>
      <t>M</t>
    </r>
    <r>
      <rPr>
        <b/>
        <vertAlign val="superscript"/>
        <sz val="10"/>
        <color theme="1"/>
        <rFont val="Times New Roman"/>
        <family val="1"/>
      </rPr>
      <t>3</t>
    </r>
  </si>
  <si>
    <t>3.1.1.4</t>
  </si>
  <si>
    <t>DALLAGES ET FORMES</t>
  </si>
  <si>
    <t>3.1.1.4.1</t>
  </si>
  <si>
    <t xml:space="preserve">Tout venant sous dallage </t>
  </si>
  <si>
    <t>3.1.1.4.1.1</t>
  </si>
  <si>
    <t>Type GNA ou GNB de 20 cm d'épaisseur
Le mètre carré :</t>
  </si>
  <si>
    <t>3.1.1.4.1.2</t>
  </si>
  <si>
    <t>Type GNF1 de 30 cm d'épaisseur
Le mètre carré :</t>
  </si>
  <si>
    <t>3.1.1.4.2</t>
  </si>
  <si>
    <t>Film polyane 
Le mètre carré :</t>
  </si>
  <si>
    <t>3.1.1.4.3</t>
  </si>
  <si>
    <t>Dallage en béton armé  y compris aciers</t>
  </si>
  <si>
    <t>3.1.1.4.3.1</t>
  </si>
  <si>
    <t>De 13 cm d'épaisseur 
Le mètre carré :</t>
  </si>
  <si>
    <t>3.1.1.4.3.2</t>
  </si>
  <si>
    <t>De 15 cm d'épaisseur 
Le mètre carré :</t>
  </si>
  <si>
    <t>3.1.1.4.4</t>
  </si>
  <si>
    <t>Plus-value pour finition lissée du dallage en béton
Le mètre carré :</t>
  </si>
  <si>
    <t>3.1.1.4.5</t>
  </si>
  <si>
    <t>Création d'allées et rampes d'accès pour PMR</t>
  </si>
  <si>
    <t>3.1.1.4.5.1</t>
  </si>
  <si>
    <t xml:space="preserve">Rampes d'accès pour PMR
Le mètre carré: </t>
  </si>
  <si>
    <t>3.1.1.4.5.2</t>
  </si>
  <si>
    <t>Création d'allées pour PMR
Le métrre carrè</t>
  </si>
  <si>
    <t>3.1.1.4.6</t>
  </si>
  <si>
    <t xml:space="preserve">Réparation et reprise du dallage existant dégradé 
Le mètre carré: </t>
  </si>
  <si>
    <t>3.1.1.4.7</t>
  </si>
  <si>
    <t>Reprise de la couche superficielle du dallage existant
Le mètre carré:</t>
  </si>
  <si>
    <t>3.1.1.5</t>
  </si>
  <si>
    <t xml:space="preserve"> BETONS ET ACIERS EN SUPERSTRUCTURE</t>
  </si>
  <si>
    <t>3.1.1.5.1</t>
  </si>
  <si>
    <t>Béton armé en superstructure
Le mètre cube:</t>
  </si>
  <si>
    <r>
      <rPr>
        <b/>
        <sz val="10"/>
        <color theme="1"/>
        <rFont val="Times New Roman"/>
        <family val="1"/>
      </rPr>
      <t>M</t>
    </r>
    <r>
      <rPr>
        <b/>
        <vertAlign val="superscript"/>
        <sz val="10"/>
        <color theme="1"/>
        <rFont val="Times New Roman"/>
        <family val="1"/>
      </rPr>
      <t>3</t>
    </r>
  </si>
  <si>
    <t>3.1.1.5.2</t>
  </si>
  <si>
    <t>Aciers à haute adhérence pour B.A en élévation 
Le kilogramme:</t>
  </si>
  <si>
    <t>3.1.1.5.3</t>
  </si>
  <si>
    <t>Chaperon en béton armé pour joints de dilatation 
Le mètre linéaire :</t>
  </si>
  <si>
    <t>3.1.1.5.4</t>
  </si>
  <si>
    <t>Planchers préfabriqués en hourdis creux</t>
  </si>
  <si>
    <t>3.1.1.5.4.1</t>
  </si>
  <si>
    <t>De  15+5cm 
Le mètre carré :</t>
  </si>
  <si>
    <t>3.1.1.5.4.2</t>
  </si>
  <si>
    <t>De  20+5cm 
Le mètre carré :</t>
  </si>
  <si>
    <t>3.1.1.5.5</t>
  </si>
  <si>
    <t>Renforcement et chemisage des éléments en béton armé y/c traitement des aciers et étaiements
Le mètre carré :</t>
  </si>
  <si>
    <t>3.1.1.5.6</t>
  </si>
  <si>
    <t>Traitement des ouvrages en béton armé présentent des anomalies (éclatement, gonflement, etc…) y compris traitement des aciers
Le mètre carré :</t>
  </si>
  <si>
    <t>3.1.1.6</t>
  </si>
  <si>
    <t xml:space="preserve">MACONNERIES  ET CLOISONNEMENTS </t>
  </si>
  <si>
    <t>3.1.1.6.1</t>
  </si>
  <si>
    <t xml:space="preserve">Murs en agglomérés creux </t>
  </si>
  <si>
    <t>3.1.1.6.1.1</t>
  </si>
  <si>
    <t>De 20 cm d'épaisseur
Le mètre carré :</t>
  </si>
  <si>
    <t>3.1.1.6.1.2</t>
  </si>
  <si>
    <t>De 15 cm d'épaisseur
Le mètre carré :</t>
  </si>
  <si>
    <t>3.1.1.6.2</t>
  </si>
  <si>
    <t>Cloison simple en briques creuses</t>
  </si>
  <si>
    <t>3.1.1.6.2.1</t>
  </si>
  <si>
    <t xml:space="preserve"> De 8trous (7cm d'épaisseur) 
Le mètre carré :</t>
  </si>
  <si>
    <t>3.1.1.6.2.2</t>
  </si>
  <si>
    <t>De 8trous (10cm d'épaisseur) 
Le mètre carré :</t>
  </si>
  <si>
    <t>3.1.1.6.3</t>
  </si>
  <si>
    <t>Double cloison en briques creuses</t>
  </si>
  <si>
    <t>3.1.1.6.3.1</t>
  </si>
  <si>
    <t>De 8 + 8trous (10+7cm d'épaisseur) 
Le mètre carré :</t>
  </si>
  <si>
    <t>3.1.1.6.3.2</t>
  </si>
  <si>
    <t>De 8 + 8trous (7+7cm d'épaisseur) 
Le mètre carré :</t>
  </si>
  <si>
    <t>3.1.1.7</t>
  </si>
  <si>
    <t>ENDUITS</t>
  </si>
  <si>
    <t>3.1.1.7.1</t>
  </si>
  <si>
    <t>Enduits intérieurs au mortier de ciment sur murs et plafonds
Le mètre carré :</t>
  </si>
  <si>
    <t>3.1.1.7.2</t>
  </si>
  <si>
    <t>Enduits intérieurs au mortier de plâtre taloché pour intérieur
Le mètre carré :</t>
  </si>
  <si>
    <t>3.1.1.7.3</t>
  </si>
  <si>
    <t>Enduits extérieurs au mortier de ciment sur murs et plafonds 
Le mètre carré :</t>
  </si>
  <si>
    <t>3.1.1.8</t>
  </si>
  <si>
    <t>OUVRAGES DIVERS</t>
  </si>
  <si>
    <t>3.1.1.8.1</t>
  </si>
  <si>
    <t>Appuis de fenêtres 
Le mètre linéaire :</t>
  </si>
  <si>
    <t>3.1.1.8.2</t>
  </si>
  <si>
    <t>Renformis de placards
Le mètre carré :</t>
  </si>
  <si>
    <t>3.1.1.8.3</t>
  </si>
  <si>
    <t>Dallette en béton armé
Le mètre cube :</t>
  </si>
  <si>
    <t>3.1.1.8.4</t>
  </si>
  <si>
    <t>Souches en terrasse de toutes dimensions
L'unité:</t>
  </si>
  <si>
    <t>3.1.1.8.5</t>
  </si>
  <si>
    <t>Mise à la terre 
Le mètre linéaire :</t>
  </si>
  <si>
    <t>3.1.1.8.6</t>
  </si>
  <si>
    <t>Traitement de fond de joint en façades
Le mètre linéaire :</t>
  </si>
  <si>
    <t>3.1.1.8.7</t>
  </si>
  <si>
    <t>Traitement d'étanchéité des joints de dilatations
Le mètre linéaire :</t>
  </si>
  <si>
    <t>3.1.1.8.8</t>
  </si>
  <si>
    <t>Décapage et reprise des ancrages de pattes de scellements 
L'ensemble:</t>
  </si>
  <si>
    <t>ENS</t>
  </si>
  <si>
    <t>3.1.1.8.9</t>
  </si>
  <si>
    <t xml:space="preserve">Surélévation et reconstruction des murs de clôture </t>
  </si>
  <si>
    <t>3.1.1.8.9.1</t>
  </si>
  <si>
    <t>Surélévation du mur de clôture (LC JABIR IBN HAYANE)
Le mètre linéaire :</t>
  </si>
  <si>
    <t>3.1.1.8.9.2</t>
  </si>
  <si>
    <t>Surélévation du mur de clôture (LC SMIMOU)
Le mètre cube:</t>
  </si>
  <si>
    <r>
      <rPr>
        <b/>
        <sz val="10"/>
        <color theme="1"/>
        <rFont val="Times New Roman"/>
        <family val="1"/>
      </rPr>
      <t>M</t>
    </r>
    <r>
      <rPr>
        <b/>
        <vertAlign val="superscript"/>
        <sz val="10"/>
        <color theme="1"/>
        <rFont val="Times New Roman"/>
        <family val="1"/>
      </rPr>
      <t>3</t>
    </r>
  </si>
  <si>
    <t>3.1.1.8.9.3</t>
  </si>
  <si>
    <t>Reconstruction de mur de clôture dégradé  (LC MOHAMMED ZERKTOUNI )
Le mètre linéaire :</t>
  </si>
  <si>
    <t>3.1.1.8.9.4</t>
  </si>
  <si>
    <t>Reconstruction de mur de clôture en pierre (LC SMIMOU)
Le mètre cube:</t>
  </si>
  <si>
    <r>
      <rPr>
        <b/>
        <sz val="10"/>
        <color theme="1"/>
        <rFont val="Times New Roman"/>
        <family val="1"/>
      </rPr>
      <t>M</t>
    </r>
    <r>
      <rPr>
        <b/>
        <vertAlign val="superscript"/>
        <sz val="10"/>
        <color theme="1"/>
        <rFont val="Times New Roman"/>
        <family val="1"/>
      </rPr>
      <t>3</t>
    </r>
  </si>
  <si>
    <t>3.1.1.8.10</t>
  </si>
  <si>
    <t>Traitement des parties dégradées des murs de clôture existants</t>
  </si>
  <si>
    <t>3.1.1.8.10.1</t>
  </si>
  <si>
    <t>Traitement des parties dégradées du mur de clôture (LQ TALMEST)
L'ensemble :</t>
  </si>
  <si>
    <t>3.1.1.8.10.2</t>
  </si>
  <si>
    <t>Traitement des parties dégradées du mur de clôture (LC NOUVEAU COLLEGE) 
L'ensemble:</t>
  </si>
  <si>
    <t>3.1.1.8.10.3</t>
  </si>
  <si>
    <t>Traitement des parties dégradées du mur de clôture (LC MOHAMMED ZERKTOUNI)
L'ensemble:</t>
  </si>
  <si>
    <t>3.1.1.8.10.4</t>
  </si>
  <si>
    <t>Traitement des parties dégradées du mur de clôture (LC SMIMOU)
L'ensemble:</t>
  </si>
  <si>
    <t>3.1.1.8.10.5</t>
  </si>
  <si>
    <t>Traitement des parties dégradées du mur de clôture (LC JABIR IBN HAYANE)
L'ensemble:</t>
  </si>
  <si>
    <t>3.1.1.8.11</t>
  </si>
  <si>
    <t>Aménagement, réhabilitation des bâtiments existants</t>
  </si>
  <si>
    <t>3.1.1.8.11.1</t>
  </si>
  <si>
    <t>Réhabilitation des sanitaires élèves et attribution à l'espace sport  
L'ensemble:</t>
  </si>
  <si>
    <t>3.1.1.8.11.2</t>
  </si>
  <si>
    <t>Réhabilitation du bloc sanitaire pour administration 
L'ensemble:</t>
  </si>
  <si>
    <t>3.1.1.8.11.3</t>
  </si>
  <si>
    <t xml:space="preserve"> Réfection des sanitaires (salles d'étude des filles)
L'ensemble:</t>
  </si>
  <si>
    <t>3.1.1.8.11.4</t>
  </si>
  <si>
    <t xml:space="preserve"> Réfection des sanitaires (y/c maçonnerie) de l’ancien dortoir des filles et l’ancien dortoir des garçons
L'ensemble:</t>
  </si>
  <si>
    <t>3.1.1.8.11.5</t>
  </si>
  <si>
    <t xml:space="preserve"> Réfection des vestiaires et douches de l’ancien dortoir garçons 
L'ensemble:</t>
  </si>
  <si>
    <t>3.1.1.8.11.6</t>
  </si>
  <si>
    <t>Réfection du sanitaire de la cuisine (nouveau dortoirs filles)
L'ensemble:</t>
  </si>
  <si>
    <t>3.1.1.8.11.7</t>
  </si>
  <si>
    <t>Réaménagement des sanitaires élèves RDC pour le réfectoire
L'ensemble:</t>
  </si>
  <si>
    <t>3.1.1.8.11.8</t>
  </si>
  <si>
    <t xml:space="preserve"> Réfection des sanitaires cuisine (ancien internat )
L'ensemble:</t>
  </si>
  <si>
    <t>3.1.1.8.11.9</t>
  </si>
  <si>
    <t xml:space="preserve"> Réfection des sanitaires  dortoir  filles (nouvel internat) 
L'ensemble:</t>
  </si>
  <si>
    <t>3.1.1.8.11.10</t>
  </si>
  <si>
    <t>Réfection des sanitaires pour filles existants et attribution aux terrains de sport
L'ensemble:</t>
  </si>
  <si>
    <t>3.1.1.8.11.11</t>
  </si>
  <si>
    <t>Réfection du WC de la salle d’étude
L'ensemble:</t>
  </si>
  <si>
    <t>3.1.1.8.11.12</t>
  </si>
  <si>
    <t>Réfection du sanitaire de l'administration 
L'ensemble:</t>
  </si>
  <si>
    <t>3.1.1.8.11.13</t>
  </si>
  <si>
    <t>Réfection des sanitaires (internat filles)
L'ensemble:</t>
  </si>
  <si>
    <t>3.1.1.8.11.14</t>
  </si>
  <si>
    <t>Réfection des sanitaires (internat garçons-RDC, 1er et 2ème étage)
L'ensemble:</t>
  </si>
  <si>
    <t>3.1.1.8.11.15</t>
  </si>
  <si>
    <t>Réfection des sanitaires restaurant 
L'ensemble:</t>
  </si>
  <si>
    <t>3.1.1.8.11.16</t>
  </si>
  <si>
    <t xml:space="preserve"> Réfection des sanitaires administration internat 
L'ensemble:</t>
  </si>
  <si>
    <t>3.1.1.8.11.17</t>
  </si>
  <si>
    <t>Réaménagement et fusion des sanitaires élèves garçons y/c PMR
L'ensemble:</t>
  </si>
  <si>
    <t>3.1.1.8.11.18</t>
  </si>
  <si>
    <t>Réhabilitation du sanitaire de la salle de lecture 
L'ensemble:</t>
  </si>
  <si>
    <t>3.1.1.8.11.19</t>
  </si>
  <si>
    <t>Réhabilitation du sanitaire administration
L'ensemble:</t>
  </si>
  <si>
    <t>3.1.1.8.11.20</t>
  </si>
  <si>
    <t>Réfection des sanitaires bloc 1 et bloc 2 (filles et garçons)
L'ensemble:</t>
  </si>
  <si>
    <t>3.1.1.8.11.21</t>
  </si>
  <si>
    <t>Réfection des sanitaires de l’administration
L'ensemble:</t>
  </si>
  <si>
    <t>3.1.1.8.11.22</t>
  </si>
  <si>
    <t>Réfection des sanitaires des filles (ancien internat RDC)
L'ensemble:</t>
  </si>
  <si>
    <t>3.1.1.8.11.23</t>
  </si>
  <si>
    <t>Réfection des sanitaires des garçons (ancien internat RDC)
L'ensemble:</t>
  </si>
  <si>
    <t>3.1.1.8.11.24</t>
  </si>
  <si>
    <t>Réfection des sanitaires des garçons (nouvel internat)
L'ensemble:</t>
  </si>
  <si>
    <t>3.1.1.8.11.25</t>
  </si>
  <si>
    <t>Réfection des sanitaires de la cuisine (ancien internat)
L'ensemble:</t>
  </si>
  <si>
    <t>3.1.1.8.11.26</t>
  </si>
  <si>
    <t>Réfection des sanitaires existants (filles et garçons)
L'ensemble:</t>
  </si>
  <si>
    <t>3.1.1.8.11.27</t>
  </si>
  <si>
    <t>Réfection des sanitaires PMR (élèves)
L'ensemble:</t>
  </si>
  <si>
    <t>3.1.1.8.11.28</t>
  </si>
  <si>
    <t>Réfection des sanitaires pour enseignants 
L'ensemble:</t>
  </si>
  <si>
    <t>3.1.1.8.11.29</t>
  </si>
  <si>
    <t>Réfection des sanitaires administration
L'ensemble:</t>
  </si>
  <si>
    <t>3.1.1.8.12</t>
  </si>
  <si>
    <t>Construction d'une niche pour le stockage des bouteilles à gaz
L'ensemble:</t>
  </si>
  <si>
    <t>3.1.1.8.13</t>
  </si>
  <si>
    <t xml:space="preserve">Piquage et application  des enduits intérieurs au mortier de plâtre </t>
  </si>
  <si>
    <t>3.1.1.8.13.1</t>
  </si>
  <si>
    <t>Sur murs 
Le mètre carré:</t>
  </si>
  <si>
    <t>3.1.1.8.13.2</t>
  </si>
  <si>
    <t>Sur plafonds
Le mètre carré:</t>
  </si>
  <si>
    <t>3.1.1.8.14</t>
  </si>
  <si>
    <t>Nettoyage et reprise de la terre battue de la piste de course et le sautoir en longueur
Le mètre carré:</t>
  </si>
  <si>
    <t>3.1.1.8.15</t>
  </si>
  <si>
    <t>Construction d'un butoir autour du cercle du lancer de poids
L'ensemble:</t>
  </si>
  <si>
    <t>3.1.1.8.16</t>
  </si>
  <si>
    <t>Construction de support en maçonnerie pour lavabos 
Le mètre linéaire :</t>
  </si>
  <si>
    <t>3.1.1.8.17</t>
  </si>
  <si>
    <t>Mur de clôture en agglos de 2,50 m de hauteur 
Le mètre linéaire:</t>
  </si>
  <si>
    <t>3.1.1.8.18</t>
  </si>
  <si>
    <t>Transplantation d'arbres
L'unité:</t>
  </si>
  <si>
    <t>3.1.1.8.19</t>
  </si>
  <si>
    <t>Bancs en béton pour préau
L'unité:</t>
  </si>
  <si>
    <t>3.1.1.8.20</t>
  </si>
  <si>
    <t>Bancs pour vestiaire en béton armé revêtu en carreau de faïence 20x20cm  
Le mètre linéaire</t>
  </si>
  <si>
    <t>3.1.1.8.21</t>
  </si>
  <si>
    <t>Etanchéité des joints de dilatation horizontaux y compris vidage et couvre joint au sol (revêtement)
Le mètre linéaire :</t>
  </si>
  <si>
    <t>3.1.1.8.22</t>
  </si>
  <si>
    <t>Etanchéité des joints de dilatation verticaux y compris vidage
Le mètre linéaire :</t>
  </si>
  <si>
    <t>3.1.1.8.23</t>
  </si>
  <si>
    <t>Traitement des fissures sur murs et plafonds intérieurs et extérieurs
Le mètre linéaire :</t>
  </si>
  <si>
    <t>3.1.1.8.24</t>
  </si>
  <si>
    <t xml:space="preserve">Piquage et reprise des enduits intérieurs au mortier de ciment  sur murs et plafonds
Le mètre carré : </t>
  </si>
  <si>
    <t>3.1.1.8.25</t>
  </si>
  <si>
    <t xml:space="preserve">Travaux de réfections des microfissures au droit de la jonction poutrelles et les hourdis
Le mètre linéaire : </t>
  </si>
  <si>
    <t>3.1.1.8.26</t>
  </si>
  <si>
    <t>Création d'issues de secours</t>
  </si>
  <si>
    <t>3.1.1.8.26.1</t>
  </si>
  <si>
    <t>Portes à lames en bois à un vantail ouvrant à la française
L'unité:</t>
  </si>
  <si>
    <t>3.1.1.8.26.2</t>
  </si>
  <si>
    <t>Porte métallique pleine galvanisée,  à un vantail ouvrant à la française et avec barre antipanique
L'unité:</t>
  </si>
  <si>
    <t>3.1.1.8.27</t>
  </si>
  <si>
    <t>Déplacement d'un banc existant
L'unité:</t>
  </si>
  <si>
    <t>3.1.2</t>
  </si>
  <si>
    <t>ETANCHEITE</t>
  </si>
  <si>
    <t>3.1.2.1</t>
  </si>
  <si>
    <t>Forme de pente y compris chape de lissage
Le mètre carré :</t>
  </si>
  <si>
    <t>3.1.2.2</t>
  </si>
  <si>
    <t>Ecran pare- vapeur
Le mètre carré :</t>
  </si>
  <si>
    <t>3.1.2.3</t>
  </si>
  <si>
    <t>Isolation thermique 
Le mètre carré :</t>
  </si>
  <si>
    <t>3.1.2.4</t>
  </si>
  <si>
    <t>Etanchéité en bicouche  
Le mètre carré :</t>
  </si>
  <si>
    <t>3.1.2.5</t>
  </si>
  <si>
    <t>Étanchéité des relevés en bicouche  
Le mètre linéaire :</t>
  </si>
  <si>
    <t>3.1.2.6</t>
  </si>
  <si>
    <t>Protection des relevés en mortier de ciment grillagé
Le mètre linéaire :</t>
  </si>
  <si>
    <t>3.1.2.7</t>
  </si>
  <si>
    <t>Protection horizontale de l'étanchéité avec dallettes en béton
Le mètre carré :</t>
  </si>
  <si>
    <t>3.1.2.8</t>
  </si>
  <si>
    <t>Etanchéité en bicouche pour poutres en allège
Le mètre carré:</t>
  </si>
  <si>
    <t>3.1.2.9</t>
  </si>
  <si>
    <t>Protection de l'étanchéité des poutres en allège avec un mortier de ciment grillagé
Le mètre carré:</t>
  </si>
  <si>
    <t>3.1.2.10</t>
  </si>
  <si>
    <t>Étanchéité légère des salles d'eaux 
Le mètre carré :</t>
  </si>
  <si>
    <t>3.1.3</t>
  </si>
  <si>
    <t xml:space="preserve">TRAVAUX A L'ENSEMBLE </t>
  </si>
  <si>
    <t>3.1.3.1</t>
  </si>
  <si>
    <t xml:space="preserve">Travaux de démolition </t>
  </si>
  <si>
    <t>3.1.3.1.1</t>
  </si>
  <si>
    <t xml:space="preserve">Démolition du dépôt limitrophe aux vestiaires des professeurs
Le mètre carré : </t>
  </si>
  <si>
    <t>3.1.3.1.2</t>
  </si>
  <si>
    <t>Abattage d’un mur pour l’agrandissement de la classe 15 et reprise des revêtements 
Le mètre carré :</t>
  </si>
  <si>
    <t>3.1.3.1.3</t>
  </si>
  <si>
    <t>Abattage du muret dans la galerie et création de marches pour rattraper le niveau
L'Ensemble :</t>
  </si>
  <si>
    <t>3.1.3.1.4</t>
  </si>
  <si>
    <t>Démolition du mur de clôture du logement adjacent (passage de service)
Le mètre linéaire :</t>
  </si>
  <si>
    <t>3.1.3.2</t>
  </si>
  <si>
    <t xml:space="preserve">Travaux de construction </t>
  </si>
  <si>
    <t>3.1.3.2.1</t>
  </si>
  <si>
    <t>Construction de bâche à eau et local technique
L'ensemble:</t>
  </si>
  <si>
    <t>3.1.3.3</t>
  </si>
  <si>
    <t xml:space="preserve">Travaux de décapage et reprise de l'étanchéité </t>
  </si>
  <si>
    <t>3.1.3.3.1</t>
  </si>
  <si>
    <t>Décapage et reprise de l'étanchéité (TALMEST)
L'ensemble:</t>
  </si>
  <si>
    <t>3.1.3.3.2</t>
  </si>
  <si>
    <t>Décapage et reprise de l'étanchéité (NOUVEAU COLLEGE)
L'ensemble:</t>
  </si>
  <si>
    <t>3.1.3.3.3</t>
  </si>
  <si>
    <t>Décapage et reprise de l'étanchéité (MOHAMMED ZERKTOUNI)
L'ensemble:</t>
  </si>
  <si>
    <t>3.1.3.3.4</t>
  </si>
  <si>
    <t>Décapage et reprise de l'étanchéité (SMIMOU)
L'ensemble:</t>
  </si>
  <si>
    <t>3.1.3.3.5</t>
  </si>
  <si>
    <t>Décapage et reprise de l'étanchéité (JABER IBN HAYANE)
L'ensemble:</t>
  </si>
  <si>
    <t>TOTAL 3.1- GROS ŒUVRE-  ETANCHEITE</t>
  </si>
  <si>
    <t>3.2</t>
  </si>
  <si>
    <t>LOTS ARCHITECTURAUX</t>
  </si>
  <si>
    <t>3.2.1</t>
  </si>
  <si>
    <t xml:space="preserve">REVETEMENT </t>
  </si>
  <si>
    <t>3.2.1.1</t>
  </si>
  <si>
    <t>Ponçage et polissage du granito poli existant 
Le mètre carré :</t>
  </si>
  <si>
    <t>3.2.1.2</t>
  </si>
  <si>
    <t>Reprise du sol et plinthe en granito poli dégradé 
Le mètre carré :</t>
  </si>
  <si>
    <t>3.2.1.3</t>
  </si>
  <si>
    <t xml:space="preserve">Seuil en marbre local type Khénifra 
Le mètre carré : </t>
  </si>
  <si>
    <t>3.2.1.4</t>
  </si>
  <si>
    <t>Revêtement de sols en mignonette lavée
Le mètre carré :</t>
  </si>
  <si>
    <t>3.2.1.5</t>
  </si>
  <si>
    <t xml:space="preserve">Plinthes en mignonette lavée de 10 cm de hauteur
Le mètre linéaire : </t>
  </si>
  <si>
    <t>3.2.1.6</t>
  </si>
  <si>
    <t xml:space="preserve">Marches et contre marches et plinthes en mignonette lavée y compris plinthes et nez de marches en granito désactivé. 
Le mètre linéaire : </t>
  </si>
  <si>
    <t>3.2.1.7</t>
  </si>
  <si>
    <t>Revêtement de sols carreaux de grès cérame d'importation type COMPACTO ou équivalent</t>
  </si>
  <si>
    <t>3.2.1.7.1</t>
  </si>
  <si>
    <t xml:space="preserve">De 60x60cm 
Le mètre carré : </t>
  </si>
  <si>
    <t>3.2.1.7.2</t>
  </si>
  <si>
    <t xml:space="preserve">De 20x20cm, classe R8 
Le mètre carré : </t>
  </si>
  <si>
    <t>3.2.1.8</t>
  </si>
  <si>
    <t xml:space="preserve">Plinthes en carreaux de grès cérame de 10 cm de hauteur type COMPACTO  ou équivalent  
Le mètre linéaire : : </t>
  </si>
  <si>
    <t>3.2.1.9</t>
  </si>
  <si>
    <t xml:space="preserve">Revêtement mural en carreaux céramique au choix
Le mètre carré : </t>
  </si>
  <si>
    <t>3.2.1.10</t>
  </si>
  <si>
    <t>Revêtement mural en mignonette lavée
Le mètre carré :</t>
  </si>
  <si>
    <t>3.2.1.11</t>
  </si>
  <si>
    <t>Revêtement en carreaux de ciment type REV-SOL ou équivalent
Le mètre carré :</t>
  </si>
  <si>
    <t>3.2.1.12</t>
  </si>
  <si>
    <t xml:space="preserve">Réalisation d'une chape de lissage sur sol dégradé 
Le mètre carré: </t>
  </si>
  <si>
    <t>3.2.1.13</t>
  </si>
  <si>
    <t xml:space="preserve">Construction des comptoirs </t>
  </si>
  <si>
    <t>3.2.1.13.1</t>
  </si>
  <si>
    <t xml:space="preserve">Comptoir buvette 
Le mètre linéaire : </t>
  </si>
  <si>
    <t>3.2.1.13.2</t>
  </si>
  <si>
    <t xml:space="preserve">Comptoir bibliothèque 
Le mètre linéaire : </t>
  </si>
  <si>
    <t>3.2.1.14</t>
  </si>
  <si>
    <t>Dalle podotactile d'éveil à la vigilance en carreaux au choix .
Le mètre carré :</t>
  </si>
  <si>
    <t>3.2.1.15</t>
  </si>
  <si>
    <t>Revêtement de sols en granito poli blanc 
Le mètre carré :</t>
  </si>
  <si>
    <t>3.2.1.16</t>
  </si>
  <si>
    <t xml:space="preserve">Plinthes en granito poli blanc de 10cm de hauteur
Le mètre linéaire : : </t>
  </si>
  <si>
    <t>3.2.2</t>
  </si>
  <si>
    <t>MENUISERIES BOIS-ALUMINIUM-METALLIQUE</t>
  </si>
  <si>
    <t>3.2.2.1</t>
  </si>
  <si>
    <t xml:space="preserve">MENUISERIE BOIS </t>
  </si>
  <si>
    <t>3.2.2.1.1</t>
  </si>
  <si>
    <t>Portes à lames en bois massif  sapin rouge de 1er choix à ouvrants à la française
Le mètre carré :</t>
  </si>
  <si>
    <t>3.2.2.1.2</t>
  </si>
  <si>
    <t>Portes coupe-feu 1/2h à ouvrants à la française avec ferme-porte 
Le métre carré</t>
  </si>
  <si>
    <t>3.2.2.1.3</t>
  </si>
  <si>
    <t>Portes coupe-feu 1h00 à ouvrants à la française avec ferme-porte 
Le métre carré</t>
  </si>
  <si>
    <t>3.2.2.1.4</t>
  </si>
  <si>
    <t xml:space="preserve">Placards à ouvrants à la française en bois isoplane sapin rouge de 1er choix  </t>
  </si>
  <si>
    <t>3.2.2.1.4.1</t>
  </si>
  <si>
    <t>Type PL1 de 0,50 x 2,20 mhc 
L'unité:</t>
  </si>
  <si>
    <t>3.2.2.1.4.2</t>
  </si>
  <si>
    <t>Type PL2 de 1,00 x 2,20 mhc 
L'unité:</t>
  </si>
  <si>
    <t>3.2.2.1.5</t>
  </si>
  <si>
    <t>Remplacement et Inversement du sens d'ouverture des portes en bois
Le mètre carré :</t>
  </si>
  <si>
    <t>3.2.2.1.6</t>
  </si>
  <si>
    <t>Changement du sens d’ouverture des portes existantes
L'unité:</t>
  </si>
  <si>
    <t>3.2.2.1.7</t>
  </si>
  <si>
    <t xml:space="preserve">Meuble vasque en bois pour infirmerie de 1,20x0,54x1,00m de hauteur
L'ensemble : </t>
  </si>
  <si>
    <t>3.2.2.1.8</t>
  </si>
  <si>
    <t xml:space="preserve">Réfection, ponçage et peinture portes et fenêtres existantes en bois et métallique y/c quincaillerie
Le mètre carré: </t>
  </si>
  <si>
    <t>3.2.2.1.9</t>
  </si>
  <si>
    <t>Remplacement de la quincaillerie existante dégradée
L'unité:</t>
  </si>
  <si>
    <t>3.2.2.2</t>
  </si>
  <si>
    <t>MENUISERIE ALUMINIUM</t>
  </si>
  <si>
    <t>3.2.2.2.1</t>
  </si>
  <si>
    <t>Fenêtre vitrée à ouvrant à soufflet 
Le mètre carré :</t>
  </si>
  <si>
    <t>3.2.2.2.2</t>
  </si>
  <si>
    <t>Fenêtre vitrée à ouvrants coulissants 
Le mètre carré :</t>
  </si>
  <si>
    <t>3.2.2.2.3</t>
  </si>
  <si>
    <t>Fenêtre vitrée ouvrante à la française
Le mètre carré :</t>
  </si>
  <si>
    <t>3.2.2.2.4</t>
  </si>
  <si>
    <t>Remplacement des vitres brisées
Le mètre carré :</t>
  </si>
  <si>
    <t>3.2.2.3</t>
  </si>
  <si>
    <t>MENUISERIE METALLIQUE</t>
  </si>
  <si>
    <t>3.2.2.3.1</t>
  </si>
  <si>
    <t>Porte métallique en double tôle, à ouvrants à la française, type PM1 avec poignée bâton maréchal en tube d'acier de 40x40mm (Portail d'accès) 
Le mètre carré :</t>
  </si>
  <si>
    <t>3.2.2.3.2</t>
  </si>
  <si>
    <t>Porte métallique barreaudée à ouvrants à la française 
Le mètre carré :</t>
  </si>
  <si>
    <t>3.2.2.3.3</t>
  </si>
  <si>
    <t>Remplacement et changement de portes métallique à l'identique
Le mètre carré :</t>
  </si>
  <si>
    <t>3.2.2.3.4</t>
  </si>
  <si>
    <t>Porte de secours métallique pleine  avec barre antipanique
Le mètre carré :</t>
  </si>
  <si>
    <t>3.2.2.3.5</t>
  </si>
  <si>
    <t xml:space="preserve">Portes métalliques à ouvrants à la française
Le mètre carré: </t>
  </si>
  <si>
    <t>3.2.2.3.6</t>
  </si>
  <si>
    <t>Porte métallique pare-flamme 1/2h avec ferme porte 
Le mètre carré :</t>
  </si>
  <si>
    <t>3.2.2.3.7</t>
  </si>
  <si>
    <t xml:space="preserve">Grille de protection métallique galvanisé </t>
  </si>
  <si>
    <t>3.2.2.3.7.1</t>
  </si>
  <si>
    <t>Type  G1 de 1,20x1,20 mhc  
L'unité:</t>
  </si>
  <si>
    <t>3.2.2.3.7.2</t>
  </si>
  <si>
    <t>Type  G2 de 0,60x1,70 mhc  
L'unité:</t>
  </si>
  <si>
    <t>3.2.2.3.7.3</t>
  </si>
  <si>
    <t>Grilles au choix selon détail architecte
Le mètre carré :</t>
  </si>
  <si>
    <t>3.2.2.3.8</t>
  </si>
  <si>
    <t xml:space="preserve">Garde corps métallique galvanisé  </t>
  </si>
  <si>
    <t>3.2.2.3.8.1</t>
  </si>
  <si>
    <t xml:space="preserve">Pour rampes PMR
Le mètre carré: </t>
  </si>
  <si>
    <t>3.2.2.3.8.2</t>
  </si>
  <si>
    <t xml:space="preserve">Garde-corps droit
Le mètre carré: </t>
  </si>
  <si>
    <t>3.2.2.3.9</t>
  </si>
  <si>
    <t xml:space="preserve">Main courante métallique  </t>
  </si>
  <si>
    <t>3.2.2.3.9.1</t>
  </si>
  <si>
    <t>Main courante escalier 
Le mètre linéaire :</t>
  </si>
  <si>
    <t>3.2.2.3.9.2</t>
  </si>
  <si>
    <t>Main courante parapet 
Le mètre linéaire :</t>
  </si>
  <si>
    <t>3.2.2.3.10</t>
  </si>
  <si>
    <t>Reprise de la grille métallique du caniveau de la deuxième plateforme 
Le mètre linéaire :</t>
  </si>
  <si>
    <t>3.2.2.3.11</t>
  </si>
  <si>
    <t>Echelle à crinoline métallique galvanisée 
Le mètre linéaire :</t>
  </si>
  <si>
    <t>3.2.2.3.12</t>
  </si>
  <si>
    <t>Brise-soleil en tubes métalliques de 70x50mm finition en peinture au choix
Le métre linéaire</t>
  </si>
  <si>
    <t>3.2.2.3.13</t>
  </si>
  <si>
    <t>Anneaux d’accrochage métallique pour toiture terrasse
L'unité:</t>
  </si>
  <si>
    <t>3.2.3</t>
  </si>
  <si>
    <t>FAUX PLAFONDS</t>
  </si>
  <si>
    <t>3.2.3.1</t>
  </si>
  <si>
    <t xml:space="preserve">Faux plafond en staff lisse y compris joints creux de toutes dimensions
Le mètre carré : </t>
  </si>
  <si>
    <t>3.2.3.2</t>
  </si>
  <si>
    <t xml:space="preserve">Faux plafond modulaire de 60x60cm en dalles minérales de chez AMSTRONG ou équivalent
Le mètre carré : </t>
  </si>
  <si>
    <t>3.2.4</t>
  </si>
  <si>
    <t>PEINTURE</t>
  </si>
  <si>
    <t>3.2.4.1</t>
  </si>
  <si>
    <t>Peinture vinylique pour extérieurs
Le mètre carré :</t>
  </si>
  <si>
    <t>3.2.4.2</t>
  </si>
  <si>
    <t>Peinture vinylique pour murs et plafonds intérieurs
Le mètre carré :</t>
  </si>
  <si>
    <t>3.2.4.3</t>
  </si>
  <si>
    <t>Peinture brillant à base de résine acrylique pour intérieur avec label Écologique A+ 
Le mètre carré :</t>
  </si>
  <si>
    <t>3.2.4.4</t>
  </si>
  <si>
    <t>Peinture glycérophtalique laquée sur menuiseries métalliques
Le mètre carré :</t>
  </si>
  <si>
    <t>TOTAL 3.2- LOTS ARCHITECTURAUX</t>
  </si>
  <si>
    <t>3.3</t>
  </si>
  <si>
    <t xml:space="preserve"> ELECTRICITE COURANTS FORTS ET COURANTS FAIBLES</t>
  </si>
  <si>
    <t>3.3.1</t>
  </si>
  <si>
    <t>COURANTS FORTS &amp; LUSTRERIE</t>
  </si>
  <si>
    <t>3.3.1.1</t>
  </si>
  <si>
    <t xml:space="preserve">REMISE EN ETAT DU POSTE TRANSFORMATEUR EXISTANT </t>
  </si>
  <si>
    <t>3.3.1.1.1</t>
  </si>
  <si>
    <t xml:space="preserve">Entretien du transformateur de puissance MT/BT et cellules HTA </t>
  </si>
  <si>
    <t>L'ensemble</t>
  </si>
  <si>
    <t>Ens</t>
  </si>
  <si>
    <t>3.3.1.1.2</t>
  </si>
  <si>
    <t>Changement du disjoncteur général basse tension pour transformateur</t>
  </si>
  <si>
    <t>L'unité</t>
  </si>
  <si>
    <t>3.3.1.1.3</t>
  </si>
  <si>
    <t>Changement d'éclairage et PC du local poste de transformation</t>
  </si>
  <si>
    <t>3.3.1.1.4</t>
  </si>
  <si>
    <t>Equipements de sécurité et annexes pour poste transformation</t>
  </si>
  <si>
    <t>3.3.1.1.5</t>
  </si>
  <si>
    <t>Bloc autonome portable d'intervention (B.A.P.I)</t>
  </si>
  <si>
    <t>3.3.1.2</t>
  </si>
  <si>
    <t xml:space="preserve">BRANCHEMENT SUR RESEAU BT </t>
  </si>
  <si>
    <t>3.3.1.2.1</t>
  </si>
  <si>
    <t xml:space="preserve">Changement du branchement existant au réseau électrique </t>
  </si>
  <si>
    <t>3.3.1.2.2</t>
  </si>
  <si>
    <t>Changement de boites de coupure et coffret de comptage</t>
  </si>
  <si>
    <t>3.3.1.3</t>
  </si>
  <si>
    <t>ARMOIRE GENERALE BASSE TENSION (AGBT)</t>
  </si>
  <si>
    <t>3.3.1.4</t>
  </si>
  <si>
    <t>TABLEAUX DE REPARTITION ET DE PROTECTION SECONDAIRE</t>
  </si>
  <si>
    <t>3.3.1.4.1</t>
  </si>
  <si>
    <t>Tableau de répartition général basse tension TGBT 1</t>
  </si>
  <si>
    <t>3.3.1.4.2</t>
  </si>
  <si>
    <t>Tableau de répartition général basse tension TGBT 2</t>
  </si>
  <si>
    <t>3.3.1.4.3</t>
  </si>
  <si>
    <t>Tableau de protection Administration type 1 TP.ADM 1</t>
  </si>
  <si>
    <t>3.3.1.4.4</t>
  </si>
  <si>
    <t>Tableau de protection Administration type 2 TP.ADM 2</t>
  </si>
  <si>
    <t>3.3.1.4.5</t>
  </si>
  <si>
    <t xml:space="preserve">Tableau de protection bloc classes type 1 TP.CLAS 1 </t>
  </si>
  <si>
    <t>3.3.1.4.6</t>
  </si>
  <si>
    <t>Tableau de protection bloc classes type 2 TP.CLAS 2</t>
  </si>
  <si>
    <t>3.3.1.4.7</t>
  </si>
  <si>
    <t>Tableau de protection bloc salle polyvalente TP.POLY</t>
  </si>
  <si>
    <t>3.3.1.4.8</t>
  </si>
  <si>
    <t>Tableau de protection bloc sanitaires TP.SANI</t>
  </si>
  <si>
    <t>3.3.1.4.9</t>
  </si>
  <si>
    <t>Tableau de protection bloc vestiaires TP.VEST</t>
  </si>
  <si>
    <t>3.3.1.4.10</t>
  </si>
  <si>
    <t>Tableau de protection bloc cuisine TP.CUI</t>
  </si>
  <si>
    <t>3.3.1.4.11</t>
  </si>
  <si>
    <t>Tableau de protection bloc des chambres TP.CHAM</t>
  </si>
  <si>
    <t>3.3.1.4.12</t>
  </si>
  <si>
    <t>Tableau de protection bloc dortoir TP.DORT</t>
  </si>
  <si>
    <t>3.3.1.4.13</t>
  </si>
  <si>
    <t>Tableau de protection bloc salle d'étude TP.ETU</t>
  </si>
  <si>
    <t>3.3.1.4.14</t>
  </si>
  <si>
    <t>Tableau de protection locaux techniques TP.L TECH</t>
  </si>
  <si>
    <t>3.3.1.4.15</t>
  </si>
  <si>
    <t>Tableau de protection de petit bloc TP.PT BLOC</t>
  </si>
  <si>
    <t>3.3.1.4.16</t>
  </si>
  <si>
    <t xml:space="preserve">Placards pour tableaux électriques </t>
  </si>
  <si>
    <t>3.3.1.5</t>
  </si>
  <si>
    <t>DISTRIBUTION PRINCIPALE, CANALISATIONS - CÂBLES ELECTRIQUES</t>
  </si>
  <si>
    <t>3.3.1.5.1</t>
  </si>
  <si>
    <t>CANALISATIONS EXTERIEURES ENTERREES ET REGARDS</t>
  </si>
  <si>
    <t>3.3.1.5.1.1</t>
  </si>
  <si>
    <t>Tranchée en Fond de Fouilles basse tension 60x60m y compris buses</t>
  </si>
  <si>
    <t>Le métre linéaire</t>
  </si>
  <si>
    <t>Ml</t>
  </si>
  <si>
    <t>3.3.1.5.1.2</t>
  </si>
  <si>
    <t>Traversée en Fond de Fouilles basse tension 60x60 cm y compris buses</t>
  </si>
  <si>
    <t>3.3.1.5.1.3</t>
  </si>
  <si>
    <t xml:space="preserve">Regard de Visite et de Tirage 60 x 60 x 80 cm </t>
  </si>
  <si>
    <t>3.3.1.5.2</t>
  </si>
  <si>
    <t>ALIMENTATION BASSE TENSION EN CÂBLES ELECTRIQUES</t>
  </si>
  <si>
    <t>3.3.1.5.2.1</t>
  </si>
  <si>
    <t>Câble U1000RO2V 1x150mm²</t>
  </si>
  <si>
    <t>3.3.1.5.2.2</t>
  </si>
  <si>
    <t>Câble U1000RO2V 4x70mm²</t>
  </si>
  <si>
    <t>3.3.1.5.2.3</t>
  </si>
  <si>
    <t>Câble U1000RO2V 4x50mm²</t>
  </si>
  <si>
    <t>3.3.1.5.2.4</t>
  </si>
  <si>
    <t>Câble U1000RO2V 4x35mm²</t>
  </si>
  <si>
    <t>3.3.1.5.2.5</t>
  </si>
  <si>
    <t>Câble U1000RO2V 4x25mm²</t>
  </si>
  <si>
    <t>3.3.1.5.2.6</t>
  </si>
  <si>
    <t>Câble U1000RO2V 5G35mm²</t>
  </si>
  <si>
    <t>3.3.1.5.2.7</t>
  </si>
  <si>
    <t>Câble U1000RO2V 5G25mm²</t>
  </si>
  <si>
    <t>3.3.1.5.2.8</t>
  </si>
  <si>
    <t>Câble U1000RO2V 5G16mm²</t>
  </si>
  <si>
    <t>3.3.1.5.2.9</t>
  </si>
  <si>
    <t>Câble U1000RO2V 5x10mm²</t>
  </si>
  <si>
    <t>3.3.1.5.2.10</t>
  </si>
  <si>
    <t>Câble U1000RO2V 5G6mm²</t>
  </si>
  <si>
    <t>3.3.1.5.2.11</t>
  </si>
  <si>
    <t>Câble U1000RO2V 3G10mm²</t>
  </si>
  <si>
    <t>3.3.1.5.2.12</t>
  </si>
  <si>
    <t>Câble U1000RO2V 3G6mm²</t>
  </si>
  <si>
    <t>3.3.1.5.2.13</t>
  </si>
  <si>
    <t>Câble U1000RO2V 3G4mm²</t>
  </si>
  <si>
    <t>3.3.1.5.3</t>
  </si>
  <si>
    <t xml:space="preserve">CANALISATIONS INTERIEURES ET CHEMINS DE CABLES </t>
  </si>
  <si>
    <t>3.3.1.5.3.1</t>
  </si>
  <si>
    <t xml:space="preserve">Chemin de câbles - Dimension 305 x 63 mm </t>
  </si>
  <si>
    <t>3.3.1.5.3.2</t>
  </si>
  <si>
    <t xml:space="preserve">Chemin de câbles - Dimension 155 x 63 mm </t>
  </si>
  <si>
    <t>3.3.1.5.3.3</t>
  </si>
  <si>
    <t>Goulottes</t>
  </si>
  <si>
    <t>3.3.1.6</t>
  </si>
  <si>
    <t xml:space="preserve">MISE A LA TERRE ET PROTECTIONS </t>
  </si>
  <si>
    <t>3.3.1.6.1</t>
  </si>
  <si>
    <t xml:space="preserve">Création d’une prise de terre générale (piquet de terre) </t>
  </si>
  <si>
    <t>3.3.1.6.2</t>
  </si>
  <si>
    <t xml:space="preserve">Contrôle, amélioration et mesure de la prise de terre générale </t>
  </si>
  <si>
    <t>3.3.1.6.3</t>
  </si>
  <si>
    <t>Liaison équipotentielle principale</t>
  </si>
  <si>
    <t>3.3.1.6.4</t>
  </si>
  <si>
    <t>Liaison équipotentielle secondaire</t>
  </si>
  <si>
    <t>3.3.1.7</t>
  </si>
  <si>
    <t xml:space="preserve">PARATONNERRE  </t>
  </si>
  <si>
    <t>3.3.1.8</t>
  </si>
  <si>
    <t>DISTRIBUTION COMMANDE ECLAIRAGE ET PRISES DE COURANTS</t>
  </si>
  <si>
    <t>3.3.1.8.1</t>
  </si>
  <si>
    <t xml:space="preserve">DISTRIBUTION COMMANDE ECLAIRAGE </t>
  </si>
  <si>
    <t>3.3.1.8.1.1</t>
  </si>
  <si>
    <t>Commande par simple allumage</t>
  </si>
  <si>
    <t>3.3.1.8.1.2</t>
  </si>
  <si>
    <t>Commande par simple allumage étanche</t>
  </si>
  <si>
    <t>3.3.1.8.1.3</t>
  </si>
  <si>
    <t>Commande par va-et-vient</t>
  </si>
  <si>
    <t>3.3.1.8.1.4</t>
  </si>
  <si>
    <t>Commande par double allumage</t>
  </si>
  <si>
    <t>3.3.1.8.1.5</t>
  </si>
  <si>
    <t>Commande par détecteur de présence 360°</t>
  </si>
  <si>
    <t>3.3.1.8.1.6</t>
  </si>
  <si>
    <t xml:space="preserve">Commande par bouton poussoir lumineux </t>
  </si>
  <si>
    <t>3.3.1.8.1.7</t>
  </si>
  <si>
    <t>Foyer lumineux sur télérupteur, minuterie ou horloge</t>
  </si>
  <si>
    <t>3.3.1.8.1.8</t>
  </si>
  <si>
    <t>Foyer lumineux supplémentaire</t>
  </si>
  <si>
    <t>3.3.1.8.1.9</t>
  </si>
  <si>
    <t>Tableau de commande y compris câble de commande et de signalisation U1000RO2V</t>
  </si>
  <si>
    <t>3.3.1.8.2</t>
  </si>
  <si>
    <t xml:space="preserve">PRISES DE COURANTS </t>
  </si>
  <si>
    <t>3.3.1.8.2.1</t>
  </si>
  <si>
    <t xml:space="preserve">Prise de courant 10/16A - 2P+T </t>
  </si>
  <si>
    <t>3.3.1.8.2.2</t>
  </si>
  <si>
    <t xml:space="preserve">Prise de courant 10/16A - 2P+T étanche </t>
  </si>
  <si>
    <t>3.3.1.8.2.3</t>
  </si>
  <si>
    <t xml:space="preserve">Prise de courant 20A - 2P+T étanche </t>
  </si>
  <si>
    <t>3.3.1.9</t>
  </si>
  <si>
    <t>ALIMENTATIONS ELECTRIQUES</t>
  </si>
  <si>
    <t>3.3.1.9.1</t>
  </si>
  <si>
    <t xml:space="preserve">Alimentation surpresseur RIA </t>
  </si>
  <si>
    <t xml:space="preserve">L'unité </t>
  </si>
  <si>
    <t>3.3.1.9.2</t>
  </si>
  <si>
    <t>Alimentation chauffe eau solaire</t>
  </si>
  <si>
    <t>3.3.1.9.3</t>
  </si>
  <si>
    <t>Alimentation chauffe eau électrique</t>
  </si>
  <si>
    <t>3.3.1.9.4</t>
  </si>
  <si>
    <t>Alimentation hotte d'extration cuisine</t>
  </si>
  <si>
    <t>3.3.1.9.5</t>
  </si>
  <si>
    <t>Alimentation centrale de détection incendie</t>
  </si>
  <si>
    <t>3.3.1.9.6</t>
  </si>
  <si>
    <t>Alimentation répartiteur informatique</t>
  </si>
  <si>
    <t>3.3.1.9.7</t>
  </si>
  <si>
    <t>Alimentation bloc autonome d'alarme sonore principale BAAS</t>
  </si>
  <si>
    <t>3.3.1.9.8</t>
  </si>
  <si>
    <t>Alimentation bloc autonome d'alarme sonore satellites BAAS-Sa</t>
  </si>
  <si>
    <t>3.3.1.9.9</t>
  </si>
  <si>
    <t>Alimentation diverse en câble 5x4 mm²</t>
  </si>
  <si>
    <t>3.3.1.9.10</t>
  </si>
  <si>
    <t>Alimentation diverse en câble 3x2,5 mm²</t>
  </si>
  <si>
    <t>3.3.1.10</t>
  </si>
  <si>
    <t xml:space="preserve">ECLAIRAGE DE SECURITE </t>
  </si>
  <si>
    <t>3.3.1.10.1</t>
  </si>
  <si>
    <t>Blocs de balisage de sécurité 45 lumens</t>
  </si>
  <si>
    <t>3.3.1.10.2</t>
  </si>
  <si>
    <t>Blocs d'ambiance de sécurité 360 lumens</t>
  </si>
  <si>
    <t>3.3.1.11</t>
  </si>
  <si>
    <t>LUSTRERIE INTERIEUR ET EXTERIEUR</t>
  </si>
  <si>
    <t>3.3.1.11.1</t>
  </si>
  <si>
    <t>ECLAIRAGE INTERIEUR</t>
  </si>
  <si>
    <t>3.3.1.11.1.1</t>
  </si>
  <si>
    <t xml:space="preserve">Panel carré LED 60x60 40W </t>
  </si>
  <si>
    <t>3.3.1.11.1.2</t>
  </si>
  <si>
    <t xml:space="preserve">Panel rond LED 18W </t>
  </si>
  <si>
    <t>3.3.1.11.1.3</t>
  </si>
  <si>
    <t>Hublot étanche 15W</t>
  </si>
  <si>
    <t>3.3.1.11.1.4</t>
  </si>
  <si>
    <t>Réglette étanche LED 2x18W</t>
  </si>
  <si>
    <t>3.3.1.11.1.5</t>
  </si>
  <si>
    <t xml:space="preserve">Applique sanitaire </t>
  </si>
  <si>
    <t>3.3.1.11.2</t>
  </si>
  <si>
    <t>ECLAIRAGE EXTERIEUR</t>
  </si>
  <si>
    <t>3.3.1.11.2.1</t>
  </si>
  <si>
    <t>Projecteur LED</t>
  </si>
  <si>
    <t>3.3.1.12</t>
  </si>
  <si>
    <t>PRESTATIONS ANNEXES</t>
  </si>
  <si>
    <t>3.3.1.12.1</t>
  </si>
  <si>
    <t>Sonnerie fin de cours</t>
  </si>
  <si>
    <t>3.3.1.12.2</t>
  </si>
  <si>
    <t>Dépose de l’installation existante y compris restauration des parties gros œuvre ou revêtement endommagées</t>
  </si>
  <si>
    <t>Forfait</t>
  </si>
  <si>
    <t>F</t>
  </si>
  <si>
    <t>3.3.2</t>
  </si>
  <si>
    <t xml:space="preserve">COURANTS FAIBLES </t>
  </si>
  <si>
    <t>3.3.2.1</t>
  </si>
  <si>
    <t>SYSTÈME DE DETECTION INCENDIE ET ALARME</t>
  </si>
  <si>
    <t>3.3.2.1.1</t>
  </si>
  <si>
    <t>Système de détection incendie de catégorie A</t>
  </si>
  <si>
    <t>3.3.2.1.2</t>
  </si>
  <si>
    <t>Bloc Autonome d’Alarme sonore principal BAAS-Pr</t>
  </si>
  <si>
    <t>3.3.2.1.3</t>
  </si>
  <si>
    <t>DETECTION ET CABLAGE</t>
  </si>
  <si>
    <t>3.3.2.1.3.1</t>
  </si>
  <si>
    <t>Détecteur optique de fumée</t>
  </si>
  <si>
    <t>3.3.2.1.3.2</t>
  </si>
  <si>
    <t xml:space="preserve">Détecteur thermovélocimètrique </t>
  </si>
  <si>
    <t>3.3.2.1.3.3</t>
  </si>
  <si>
    <t>Détecteur de gaz</t>
  </si>
  <si>
    <t>3.3.2.1.3.4</t>
  </si>
  <si>
    <t xml:space="preserve">Déclencheurs manuels d'incendie                                    </t>
  </si>
  <si>
    <t>3.3.2.1.3.5</t>
  </si>
  <si>
    <t xml:space="preserve">Avertisseur d'alarme sonore-visuel                                   </t>
  </si>
  <si>
    <t>3.3.2.1.3.6</t>
  </si>
  <si>
    <t xml:space="preserve">Blocs Autonomes d’Alarme sonore satellites (BAAS type sa) avec flash                </t>
  </si>
  <si>
    <t>3.3.2.2</t>
  </si>
  <si>
    <t xml:space="preserve">PRECABLAGE INFORMATIQUE </t>
  </si>
  <si>
    <t>3.3.2.2.1</t>
  </si>
  <si>
    <t>Armoire informatique et téléphonique</t>
  </si>
  <si>
    <t>3.3.2.2.1.1</t>
  </si>
  <si>
    <t xml:space="preserve">Armoire 19''- 24 Unités </t>
  </si>
  <si>
    <t>3.3.2.2.2</t>
  </si>
  <si>
    <t>Câblage cuivre F/UTP</t>
  </si>
  <si>
    <t>3.3.2.2.2.1</t>
  </si>
  <si>
    <t>Panneau de brassage 19" 24 ports, cat6a 500 MHz</t>
  </si>
  <si>
    <t>3.3.2.2.2.2</t>
  </si>
  <si>
    <t>Réseau de conduit, Câble de distribution Cat. 6a, F/UTP 4 Paires</t>
  </si>
  <si>
    <t>3.3.2.2.3</t>
  </si>
  <si>
    <t xml:space="preserve">Cordon de brassage et de liaison </t>
  </si>
  <si>
    <t>3.3.2.2.3.1</t>
  </si>
  <si>
    <t>Cordon de brassage F/UTP RJ45 L=1 ML</t>
  </si>
  <si>
    <t>3.3.2.2.3.2</t>
  </si>
  <si>
    <t>Cordon de liaison souple  F/UTP RJ45 L=3 ML</t>
  </si>
  <si>
    <t>3.3.2.2.4</t>
  </si>
  <si>
    <t>PRISE RJ45</t>
  </si>
  <si>
    <t>3.3.2.2.4.1</t>
  </si>
  <si>
    <t>Prise téléphonique</t>
  </si>
  <si>
    <t>3.3.2.2.4.2</t>
  </si>
  <si>
    <t xml:space="preserve">Prise Informatique </t>
  </si>
  <si>
    <t>3.3.2.2.4.3</t>
  </si>
  <si>
    <t>Prise pour borne wifi</t>
  </si>
  <si>
    <t>3.3.2.3</t>
  </si>
  <si>
    <t>VIDEOSURVEILLANCE</t>
  </si>
  <si>
    <t>3.3.2.3.1</t>
  </si>
  <si>
    <t xml:space="preserve">Caméra Bullet fixe couleur jour et nuit type extérieure    </t>
  </si>
  <si>
    <t>3.3.2.3.2</t>
  </si>
  <si>
    <t>Caméra Bullet fixe couleur jour et nuit type intérieur</t>
  </si>
  <si>
    <t>3.3.2.3.3</t>
  </si>
  <si>
    <t xml:space="preserve">Enregistreur vidéo DVR 32 canaux   </t>
  </si>
  <si>
    <t>3.3.2.3.4</t>
  </si>
  <si>
    <t xml:space="preserve">Enregistreur vidéo DVR 16 canaux   </t>
  </si>
  <si>
    <t>3.3.2.3.5</t>
  </si>
  <si>
    <t>Moniteur couleur 42"</t>
  </si>
  <si>
    <t>3.3.2.3.6</t>
  </si>
  <si>
    <t xml:space="preserve">Câblage, tubage, logiciel, programmation et mis en service </t>
  </si>
  <si>
    <t xml:space="preserve"> TOTAL 3.3-  ELECTRICITE COURANTS FORTS ET COURANTS FAIBLES</t>
  </si>
  <si>
    <t>3.4</t>
  </si>
  <si>
    <t xml:space="preserve">FLUIDES </t>
  </si>
  <si>
    <t>3.4.1</t>
  </si>
  <si>
    <t>PLOMBERIE SANITAIRE</t>
  </si>
  <si>
    <t>3.4.1.1</t>
  </si>
  <si>
    <t xml:space="preserve">Alimentation </t>
  </si>
  <si>
    <t>3.4.1.1.1</t>
  </si>
  <si>
    <t>Equipements compteur DN75
L'unité d'ensemble</t>
  </si>
  <si>
    <t>3.4.1.1.2</t>
  </si>
  <si>
    <t>Equipements compteur DN90
L'unité d'ensemble</t>
  </si>
  <si>
    <t>3.4.1.1.3</t>
  </si>
  <si>
    <t xml:space="preserve">Tuyauterie en polyéthylène PN 16  </t>
  </si>
  <si>
    <t>3.4.1.1.3.1</t>
  </si>
  <si>
    <t>Diamètre 125    
Le mètre linéaire :</t>
  </si>
  <si>
    <t>3.4.1.1.3.2</t>
  </si>
  <si>
    <t>Diamètre 110      
Le mètre linéaire :</t>
  </si>
  <si>
    <t>3.4.1.1.3.3</t>
  </si>
  <si>
    <t>Diamètre 90           
Le mètre linéaire :</t>
  </si>
  <si>
    <t>3.4.1.1.3.4</t>
  </si>
  <si>
    <t>Diamètre 75         
Le mètre linéaire :</t>
  </si>
  <si>
    <t>3.4.1.1.3.5</t>
  </si>
  <si>
    <t>Diamètre 63   
Le mètre linéaire :</t>
  </si>
  <si>
    <t>3.4.1.1.3.6</t>
  </si>
  <si>
    <t>Diamètre 50 
Le mètre linéaire :</t>
  </si>
  <si>
    <t>3.4.1.1.3.7</t>
  </si>
  <si>
    <t>Diamètre 40      
Le mètre linéaire :</t>
  </si>
  <si>
    <t>3.4.1.1.3.8</t>
  </si>
  <si>
    <t>Diamètre 32        
Le mètre linéaire :</t>
  </si>
  <si>
    <t>3.4.1.1.3.9</t>
  </si>
  <si>
    <t>Diamètre 25      
Le mètre linéaire :</t>
  </si>
  <si>
    <t>3.4.1.1.3.10</t>
  </si>
  <si>
    <t>Diamètre 20     
Le mètre linéaire :</t>
  </si>
  <si>
    <t>3.4.1.1.4</t>
  </si>
  <si>
    <t>Tuyauterie en PPR.</t>
  </si>
  <si>
    <t>3.4.1.1.4.1</t>
  </si>
  <si>
    <t>Diamètre 110        
Le mètre linéaire :</t>
  </si>
  <si>
    <t>3.4.1.1.4.2</t>
  </si>
  <si>
    <t>Diamètre 90
Le mètre linéaire :</t>
  </si>
  <si>
    <t>3.4.1.1.4.3</t>
  </si>
  <si>
    <t>Diamètre 75
Le mètre linéaire :</t>
  </si>
  <si>
    <t>3.4.1.1.4.4</t>
  </si>
  <si>
    <t>Diamètre 63          
Le mètre linéaire :</t>
  </si>
  <si>
    <t>3.4.1.1.4.5</t>
  </si>
  <si>
    <t>Diamètre 50           
Le mètre linéaire :</t>
  </si>
  <si>
    <t>3.4.1.1.4.6</t>
  </si>
  <si>
    <t>Diamètre 40
Le mètre linéaire :</t>
  </si>
  <si>
    <t>3.4.1.1.4.7</t>
  </si>
  <si>
    <t>3.4.1.1.4.8</t>
  </si>
  <si>
    <t>Diamètre 25        
Le mètre linéaire :</t>
  </si>
  <si>
    <t>3.4.1.1.4.9</t>
  </si>
  <si>
    <t>Diamètre 20         
Le mètre linéaire :</t>
  </si>
  <si>
    <t>3.4.1.1.5</t>
  </si>
  <si>
    <t>Calorifuge tout diamètres ES 
Le mètre linéaire :</t>
  </si>
  <si>
    <t>3.4.1.1.6</t>
  </si>
  <si>
    <t>Vannes d'arrêt</t>
  </si>
  <si>
    <t>3.4.1.1.6.1</t>
  </si>
  <si>
    <t>DN 110
L'unité</t>
  </si>
  <si>
    <t>3.4.1.1.6.2</t>
  </si>
  <si>
    <t>DN 90
L'unité</t>
  </si>
  <si>
    <t>3.4.1.1.6.3</t>
  </si>
  <si>
    <t>DN 75
L'unité</t>
  </si>
  <si>
    <t>3.4.1.1.6.4</t>
  </si>
  <si>
    <t>DN 63
L'unité</t>
  </si>
  <si>
    <t>3.4.1.1.6.5</t>
  </si>
  <si>
    <t>DN 50
L'unité</t>
  </si>
  <si>
    <t>3.4.1.1.6.6</t>
  </si>
  <si>
    <t>DN 40
L'unité</t>
  </si>
  <si>
    <t>3.4.1.1.6.7</t>
  </si>
  <si>
    <t>DN 32
L'unité</t>
  </si>
  <si>
    <t>3.4.1.1.6.8</t>
  </si>
  <si>
    <t>DN 25
L'unité</t>
  </si>
  <si>
    <t>3.4.1.1.6.9</t>
  </si>
  <si>
    <t>DN 20
L'unité</t>
  </si>
  <si>
    <t>3.4.1.1.7</t>
  </si>
  <si>
    <t>Anti-bélier 
L'unité</t>
  </si>
  <si>
    <t>3.4.1.1.8</t>
  </si>
  <si>
    <t>Coffret de distribution</t>
  </si>
  <si>
    <t>3.4.1.1.8.1</t>
  </si>
  <si>
    <t>2 départs
L'unité</t>
  </si>
  <si>
    <t>3.4.1.1.8.2</t>
  </si>
  <si>
    <t>3 départs
L'unité</t>
  </si>
  <si>
    <t>3.4.1.1.8.3</t>
  </si>
  <si>
    <t>4 départs
L'unité</t>
  </si>
  <si>
    <t>3.4.1.1.8.4</t>
  </si>
  <si>
    <t>5 départs
L'unité</t>
  </si>
  <si>
    <t>3.4.1.1.8.5</t>
  </si>
  <si>
    <t>6 départs
L'unité</t>
  </si>
  <si>
    <t>3.4.1.1.8.6</t>
  </si>
  <si>
    <t>7 départs
L'unité</t>
  </si>
  <si>
    <t>3.4.1.1.8.7</t>
  </si>
  <si>
    <t>8 départs
L'unité</t>
  </si>
  <si>
    <t>3.4.1.1.9</t>
  </si>
  <si>
    <t xml:space="preserve">Robinet de puisage </t>
  </si>
  <si>
    <t>3.4.1.1.9.1</t>
  </si>
  <si>
    <t>DN 15
L'unité</t>
  </si>
  <si>
    <t>3.4.1.1.9.2</t>
  </si>
  <si>
    <t>3.4.1.2</t>
  </si>
  <si>
    <t>Evacuation</t>
  </si>
  <si>
    <t>3.4.1.2.1</t>
  </si>
  <si>
    <t xml:space="preserve">Tuyauterie en PVC </t>
  </si>
  <si>
    <t>3.4.1.2.1.1</t>
  </si>
  <si>
    <t>Diamètre 160
Le mètre linéaire :</t>
  </si>
  <si>
    <t>3.4.1.2.1.2</t>
  </si>
  <si>
    <t>Diamètre 125
Le mètre linéaire :</t>
  </si>
  <si>
    <t>3.4.1.2.1.3</t>
  </si>
  <si>
    <t>Diamètre 110
Le mètre linéaire :</t>
  </si>
  <si>
    <t>3.4.1.2.1.4</t>
  </si>
  <si>
    <t>3.4.1.2.1.5</t>
  </si>
  <si>
    <t>Diamètre 50
Le mètre linéaire :</t>
  </si>
  <si>
    <t>3.4.1.2.1.6</t>
  </si>
  <si>
    <t>3.4.1.2.2</t>
  </si>
  <si>
    <t xml:space="preserve">Tuyauterie en fonte </t>
  </si>
  <si>
    <t>3.4.1.2.2.1</t>
  </si>
  <si>
    <t>Diamètre 200
Le mètre linéaire :</t>
  </si>
  <si>
    <t>3.4.1.2.2.2</t>
  </si>
  <si>
    <t>Diamètre 150
Le mètre linéaire :</t>
  </si>
  <si>
    <t>3.4.1.2.2.3</t>
  </si>
  <si>
    <t>3.4.1.2.2.4</t>
  </si>
  <si>
    <t>Diamètre 100
Le mètre linéaire :</t>
  </si>
  <si>
    <t>3.4.1.2.2.5</t>
  </si>
  <si>
    <t>Diamètre 80
Le mètre linéaire :</t>
  </si>
  <si>
    <t>3.4.1.2.3</t>
  </si>
  <si>
    <t>Gargouille d'eau pluviale
L'unité</t>
  </si>
  <si>
    <t>3.4.1.2.4</t>
  </si>
  <si>
    <t>Crapaudine d'eau pluviale
L'unité</t>
  </si>
  <si>
    <t>3.4.1.2.5</t>
  </si>
  <si>
    <t>Trop plein  pour nouvelles constructions
L'unité</t>
  </si>
  <si>
    <t>3.4.1.2.6</t>
  </si>
  <si>
    <t>Siphon de sol en inox 
L'unité</t>
  </si>
  <si>
    <t>3.4.1.3</t>
  </si>
  <si>
    <t>Appareils sanitaires</t>
  </si>
  <si>
    <t>3.4.1.3.1</t>
  </si>
  <si>
    <t>Lavabo collectif mural - céramique</t>
  </si>
  <si>
    <t>3.4.1.3.1.1</t>
  </si>
  <si>
    <t>Lavabo collectif mural à 2 postes d'eau
L'unité d'ensemble</t>
  </si>
  <si>
    <t>3.4.1.3.1.2</t>
  </si>
  <si>
    <t>Lavabo collectif mural à 3 postes d'eau
L'unité d'ensemble</t>
  </si>
  <si>
    <t>3.4.1.3.2</t>
  </si>
  <si>
    <t>Lavabo collectif mural - inox</t>
  </si>
  <si>
    <t>3.4.1.3.2.1</t>
  </si>
  <si>
    <t>3.4.1.3.2.2</t>
  </si>
  <si>
    <t>3.4.1.3.3</t>
  </si>
  <si>
    <t>WC Turque - céramique
L'unité d'ensemble</t>
  </si>
  <si>
    <t>3.4.1.3.4</t>
  </si>
  <si>
    <t>WC Turque - inox
L'unité d'ensemble</t>
  </si>
  <si>
    <t>3.4.1.3.5</t>
  </si>
  <si>
    <t>Urinoir suspendu inox
L'unité d'ensemble</t>
  </si>
  <si>
    <t>3.4.1.3.6</t>
  </si>
  <si>
    <t>Equipements de douche Type 1
L'unité d'ensemble</t>
  </si>
  <si>
    <t>3.4.1.3.7</t>
  </si>
  <si>
    <t>Equipements de douche Type 2
L'unité d'ensemble</t>
  </si>
  <si>
    <t>3.4.1.3.8</t>
  </si>
  <si>
    <t>Equipements de douche Type 3
L'unité d'ensemble</t>
  </si>
  <si>
    <t>3.4.1.3.9</t>
  </si>
  <si>
    <t>Equipements de douche Type 4
L'unité d'ensemble</t>
  </si>
  <si>
    <t>3.4.1.3.10</t>
  </si>
  <si>
    <t>Lavabo Type 1
L'unité d'ensemble</t>
  </si>
  <si>
    <t>3.4.1.3.11</t>
  </si>
  <si>
    <t>Lavabo Type 2
L'unité d'ensemble</t>
  </si>
  <si>
    <t>3.4.1.3.12</t>
  </si>
  <si>
    <t>Lavabo Vasque
L'unité d'ensemble</t>
  </si>
  <si>
    <t>3.4.1.3.13</t>
  </si>
  <si>
    <t>WC à l'anglaise 
L'unité d'ensemble</t>
  </si>
  <si>
    <t>3.4.1.3.14</t>
  </si>
  <si>
    <t>Ensemble PMR Type 1
L'unité d'ensemble</t>
  </si>
  <si>
    <t>3.4.1.3.15</t>
  </si>
  <si>
    <t>Ensemble PMR Type 2
L'unité d'ensemble</t>
  </si>
  <si>
    <t>3.4.1.3.16</t>
  </si>
  <si>
    <t>Kit robinet de chasse pour WC turque existant
L'unité d'ensemble</t>
  </si>
  <si>
    <t>3.4.1.3.17</t>
  </si>
  <si>
    <t>Robinet temporisé pour lavabo collectif existant
L'unité</t>
  </si>
  <si>
    <t>3.4.1.3.18</t>
  </si>
  <si>
    <t>Robinet temporisé pour lavabo existant
L'unité d'ensemble</t>
  </si>
  <si>
    <t>3.4.1.3.19</t>
  </si>
  <si>
    <t>Robinet mitigeur pour lavabo existant
L'unité d'ensemble</t>
  </si>
  <si>
    <t>3.4.1.3.20</t>
  </si>
  <si>
    <t>Robinet mitigeur pour évier existant de la cuisine 
L'unité d'ensemble</t>
  </si>
  <si>
    <t>3.4.1.3.21</t>
  </si>
  <si>
    <t>Ensemble de vidange pour lavabo existant
L'unité d'ensemble</t>
  </si>
  <si>
    <t>3.4.1.3.22</t>
  </si>
  <si>
    <t>Evier double bac en inox 
L'unité d'ensemble</t>
  </si>
  <si>
    <t>3.4.1.3.23</t>
  </si>
  <si>
    <t>Plonge en inox pour cuisine
L'unité d'ensemble</t>
  </si>
  <si>
    <t>3.4.1.4</t>
  </si>
  <si>
    <t>Production d'eau chaude sanitaire</t>
  </si>
  <si>
    <t>3.4.1.4.1</t>
  </si>
  <si>
    <t>Chauffe-eau électrique à accumulation 50L
L'unité d'ensemble</t>
  </si>
  <si>
    <t>3.4.1.4.2</t>
  </si>
  <si>
    <t>Chauffe-eau électrique à accumulation 100L
L'unité d'ensemble</t>
  </si>
  <si>
    <t>3.4.1.4.3</t>
  </si>
  <si>
    <t>Chauffe eau solaire 300L
L'unité d'ensemble</t>
  </si>
  <si>
    <t>3.4.1.4.4</t>
  </si>
  <si>
    <t>Chauffe eau solaire 500L
L'unité d'ensemble</t>
  </si>
  <si>
    <t>3.4.1.4.5</t>
  </si>
  <si>
    <t>Mitigeur thermostatique Type1
L'unité</t>
  </si>
  <si>
    <t>3.4.1.4.6</t>
  </si>
  <si>
    <t>Mitigeur thermostatique Type2
L'unité</t>
  </si>
  <si>
    <t>TOTAL PLOMBERIE SANITAIRE</t>
  </si>
  <si>
    <t>3.4.2</t>
  </si>
  <si>
    <t>PROTECTION INCENDIE</t>
  </si>
  <si>
    <t>3.4.2.1</t>
  </si>
  <si>
    <t>Installation des robinets incendie arme (RIA)</t>
  </si>
  <si>
    <t>3.4.2.1.1</t>
  </si>
  <si>
    <t>Station de surpression Incendie 5 m3/h y compris accessoires
L'unité d'ensemble</t>
  </si>
  <si>
    <t>3.4.2.1.2</t>
  </si>
  <si>
    <t>Station de surpression Incendie 15 m3/h y compris accessoires
L'unité d'ensemble</t>
  </si>
  <si>
    <t>3.4.2.1.3</t>
  </si>
  <si>
    <t>Equipement bâche à eau et local technique
L'unité d'ensemble</t>
  </si>
  <si>
    <t>3.4.2.1.4</t>
  </si>
  <si>
    <t>Tube en PEHD (réseau enterré) pour RIA</t>
  </si>
  <si>
    <t>3.4.2.1.4.1</t>
  </si>
  <si>
    <t xml:space="preserve">DN 50
 Le mètre linéaire </t>
  </si>
  <si>
    <t>3.4.2.1.4.2</t>
  </si>
  <si>
    <t xml:space="preserve">DN 63
 Le mètre linéaire </t>
  </si>
  <si>
    <t>3.4.2.1.4.3</t>
  </si>
  <si>
    <t xml:space="preserve">DN 75
 Le mètre linéaire </t>
  </si>
  <si>
    <t>3.4.2.1.4.4</t>
  </si>
  <si>
    <t xml:space="preserve">DN 90
 Le mètre linéaire </t>
  </si>
  <si>
    <t>3.4.2.1.5</t>
  </si>
  <si>
    <t>Tube en acier galvanisé  (réseau apparent) pour RIA</t>
  </si>
  <si>
    <t>3.4.2.1.5.1</t>
  </si>
  <si>
    <t xml:space="preserve">Ø 40/49
 Le mètre linéaire </t>
  </si>
  <si>
    <t>3.4.2.1.5.2</t>
  </si>
  <si>
    <t xml:space="preserve">Ø 50/60
 Le mètre linéaire </t>
  </si>
  <si>
    <t>3.4.2.1.5.3</t>
  </si>
  <si>
    <t xml:space="preserve">Ø 66/76
 Le mètre linéaire </t>
  </si>
  <si>
    <t>3.4.2.1.6</t>
  </si>
  <si>
    <t>RIA DN 25
L'unité</t>
  </si>
  <si>
    <t>3.4.2.1.7</t>
  </si>
  <si>
    <t>RIA DN 19
L'unité</t>
  </si>
  <si>
    <t>3.4.2.2</t>
  </si>
  <si>
    <t xml:space="preserve">Extincteurs </t>
  </si>
  <si>
    <t>3.4.2.2.1</t>
  </si>
  <si>
    <t>De 6 kg ABC
L'unité</t>
  </si>
  <si>
    <t>3.4.2.2.2</t>
  </si>
  <si>
    <t>De 9 kg ABC
L'unité</t>
  </si>
  <si>
    <t>3.4.2.2.3</t>
  </si>
  <si>
    <t>De 5 kg CO2
L'unité</t>
  </si>
  <si>
    <t>3.4.2.3</t>
  </si>
  <si>
    <t>Poteau incendie
L'unité</t>
  </si>
  <si>
    <t>3.4.2.4</t>
  </si>
  <si>
    <t>Bac à sable 100kg
L'unité</t>
  </si>
  <si>
    <t>TOTAL PROTECTION INCENDIE</t>
  </si>
  <si>
    <t>3.4.3</t>
  </si>
  <si>
    <t>DIVERS</t>
  </si>
  <si>
    <t>3.4.3.1</t>
  </si>
  <si>
    <t>Préinstallation d'un système centralisé de gaz pour cuisine y compris canalisations en cuivre et accessoires.
L'unité d'ensemble</t>
  </si>
  <si>
    <t>3.4.3.2</t>
  </si>
  <si>
    <t>Caniveau en béton armé avec dallettes en béton armé
Le mètre linéaire :</t>
  </si>
  <si>
    <t>3.4.3.3</t>
  </si>
  <si>
    <t>Buse d'assainissement en PVC série 1 Diam 200 mm
Le mètre linéaire :</t>
  </si>
  <si>
    <t>3.4.3.4</t>
  </si>
  <si>
    <t>Regard en béton armé 60x60cm
L'unité</t>
  </si>
  <si>
    <t>3.4.3.5</t>
  </si>
  <si>
    <t>Regard en béton armé 50x50 cm
L'unité</t>
  </si>
  <si>
    <t>3.4.3.6</t>
  </si>
  <si>
    <t>Regard en béton armé 40x40 cm
L'unité</t>
  </si>
  <si>
    <t>3.4.3.7</t>
  </si>
  <si>
    <t>Travaux de dépose, percement, carottage et rebouchage (cas Etablissement)
L'unité d'ensemble</t>
  </si>
  <si>
    <t>3.4.3.8</t>
  </si>
  <si>
    <t>Travaux de dépose, percement, carottage et rebouchage (cas Etablissement+internat)
L'unité d'ensemble</t>
  </si>
  <si>
    <t>TOTAL DIVERS</t>
  </si>
  <si>
    <t xml:space="preserve"> TOTAL 3.4-  FLUIDES</t>
  </si>
  <si>
    <t>3.5</t>
  </si>
  <si>
    <t xml:space="preserve">TRAVAUX  VRD </t>
  </si>
  <si>
    <t>3.5.1</t>
  </si>
  <si>
    <t xml:space="preserve">TRAVAUX D'ASSAINISSEMENT DES EAUX PLUVIALES ET DES EAUX USEES </t>
  </si>
  <si>
    <t>3.5.1.1</t>
  </si>
  <si>
    <t>Terrassements et lit de pose</t>
  </si>
  <si>
    <t>3.5.1.1.1</t>
  </si>
  <si>
    <t xml:space="preserve">Déblais en tranchée en terrains de toutes natures y compris le rocher et à toutes profondeurs y compris évacuation des terres excédentaires à la décharge publique
Le mètre cube : </t>
  </si>
  <si>
    <t>m3</t>
  </si>
  <si>
    <t>3.5.1.1.2</t>
  </si>
  <si>
    <t xml:space="preserve">Remblais primaires 
Le mètre cube : </t>
  </si>
  <si>
    <t>3.5.1.1.3</t>
  </si>
  <si>
    <t xml:space="preserve">Remblais secondaires
Le mètre cube : </t>
  </si>
  <si>
    <t>3.5.1.1.4</t>
  </si>
  <si>
    <t xml:space="preserve">Lit de pose en sable, ou en gravette en présence de la nappe ou du rocher 
Le mètre cube : </t>
  </si>
  <si>
    <t>3.5.1.2</t>
  </si>
  <si>
    <t>Canalisation circulaire en Béton Armé CAO-JT de Classe 135A</t>
  </si>
  <si>
    <t>3.5.1.2.1</t>
  </si>
  <si>
    <t xml:space="preserve">Canalisations en CAO-JT - Classe 135A - Diamètre 315mm
Le mètre linéaire : </t>
  </si>
  <si>
    <t>ml</t>
  </si>
  <si>
    <t>3.5.1.2.2</t>
  </si>
  <si>
    <t xml:space="preserve">Canalisations en CAO-JT - Classe 135A - Diamètre 400mm
Le mètre linéaire : </t>
  </si>
  <si>
    <t>3.5.1.2.3</t>
  </si>
  <si>
    <t xml:space="preserve">Canalisations en CAO-JT - Classe 135A - Diamètre 500mm
Le mètre linéaire : </t>
  </si>
  <si>
    <t>3.5.1.3</t>
  </si>
  <si>
    <t xml:space="preserve">Ouvrages Annexes et Boites de branchements </t>
  </si>
  <si>
    <t>3.5.1.3.1</t>
  </si>
  <si>
    <t xml:space="preserve">Regards de visite sur conduites de diamètre ≤ 600mm, de toute profondeur
L' unité : </t>
  </si>
  <si>
    <t>u</t>
  </si>
  <si>
    <t>3.5.1.3.2</t>
  </si>
  <si>
    <t xml:space="preserve">Regard borgne sur conduites de diamètre ≤ 600mm
L' unité : </t>
  </si>
  <si>
    <t>3.5.1.3.3</t>
  </si>
  <si>
    <t xml:space="preserve">Bouche d'égout à grille
L' unité : </t>
  </si>
  <si>
    <t>3.5.1.3.4</t>
  </si>
  <si>
    <t xml:space="preserve">Boite de branchement simple pour eaux pluviales et eaux usées y compris tampons en fonte B125
L' unité : </t>
  </si>
  <si>
    <t>3.5.1.4</t>
  </si>
  <si>
    <t>Couronnement des ouvrages en Fonte ductile</t>
  </si>
  <si>
    <t>3.5.1.4.1</t>
  </si>
  <si>
    <t xml:space="preserve">Cadre et tampon articulé pour regard de visite hors chaussée en Fonte Ductile de classe C250
L' unité : </t>
  </si>
  <si>
    <t>3.5.1.4.2</t>
  </si>
  <si>
    <t xml:space="preserve">Cadre et grille verrouillable pour bouches d'égout à grille de classe C250
L' unité : </t>
  </si>
  <si>
    <t>3.5.1.4.3</t>
  </si>
  <si>
    <t xml:space="preserve">Appareils siphoïde grand modèle pour bouches d'égouts 
L' unité : </t>
  </si>
  <si>
    <t>3.5.1.5</t>
  </si>
  <si>
    <t>Caniveau à grille de dimensions (40x40cm) en béton armé, y compris cadre et grille plate en fonte ductile de classe D400                                                                                                                                                Le métre linéaire</t>
  </si>
  <si>
    <t>3.5.1.6</t>
  </si>
  <si>
    <t>Raccordement des ouvrages annexes</t>
  </si>
  <si>
    <t>3.5.1.6.1</t>
  </si>
  <si>
    <t xml:space="preserve">Raccordement des boites de branchement des eaux pluviales en conduites PVC-U, série 1, Ø250mm y compris terrassements et lit de pose
Le mètre linéaire : </t>
  </si>
  <si>
    <t>3.5.1.6.2</t>
  </si>
  <si>
    <r>
      <rPr>
        <sz val="10"/>
        <color rgb="FF3A3838"/>
        <rFont val="Times New Roman"/>
        <family val="1"/>
      </rPr>
      <t>Raccordement des boites de branchement des eaux usées en conduites PVC-U, série 1, Ø200mm y compris terrassements et lit de po</t>
    </r>
    <r>
      <rPr>
        <sz val="10"/>
        <color rgb="FF3A3838"/>
        <rFont val="Times New Roman"/>
        <family val="1"/>
      </rPr>
      <t>se , conduite</t>
    </r>
    <r>
      <rPr>
        <sz val="10"/>
        <color rgb="FF3A3838"/>
        <rFont val="Times New Roman"/>
        <family val="1"/>
      </rPr>
      <t xml:space="preserve"> 
Le mètre linéaire : </t>
    </r>
  </si>
  <si>
    <t>3.5.1.6.3</t>
  </si>
  <si>
    <t xml:space="preserve">Raccordement des bouches d'égout et des caniveaux à grille en conduites PVC-U, série1, Ø315mm y compris terrassements et lit de pose
Le mètre linéaire : </t>
  </si>
  <si>
    <t>3. 5.1.7</t>
  </si>
  <si>
    <t xml:space="preserve">Branchement du collecteur sur le regard existant du réseau public ou le réseau existant à l'intérieur de l'école 
L' unité : </t>
  </si>
  <si>
    <t>TOTAL 3.5.1 : ASSAINISSEMENT DES EAUX PLUVIALES ET DES EAUX USEES</t>
  </si>
  <si>
    <t>3.5.2</t>
  </si>
  <si>
    <t xml:space="preserve">TRAVAUX D'ENTRETIEN DE L'EXISTANT ET MISE A NIVEAU </t>
  </si>
  <si>
    <t>3.5.2.1</t>
  </si>
  <si>
    <t>Travaux de curage du réseau d'assainissement y compris nettoyage parfait des regards de visites existants                                                                                                                    
Le forfait :</t>
  </si>
  <si>
    <t>3.5.2.2</t>
  </si>
  <si>
    <t>Reprise des tampons en béton dégradés                                                                  
L'unité :</t>
  </si>
  <si>
    <t>3.5.2.3</t>
  </si>
  <si>
    <t>Condamnation du réseau d'assainissement au niveau des extensions projetées et sur les endroits qui seront désignés par le BET                                                                     
Le métre linéaire :</t>
  </si>
  <si>
    <t>3.5.2.4</t>
  </si>
  <si>
    <t>Condamnation des puits perdu existants                                                                  
L'unité :</t>
  </si>
  <si>
    <t>3.5.3.5</t>
  </si>
  <si>
    <t>Réfection du dallage existant                                                                          
Le mètre carré :</t>
  </si>
  <si>
    <t>m²</t>
  </si>
  <si>
    <t>3.5.2.6</t>
  </si>
  <si>
    <t>Mise à la cote des regards de visite et ouvrages existants                                               
L'unité :</t>
  </si>
  <si>
    <t>3.5.2.7</t>
  </si>
  <si>
    <t>Fosse septique  y compris puits perdu                                                                                                                                               L'unité :</t>
  </si>
  <si>
    <t>3.5.2.8</t>
  </si>
  <si>
    <t>Puits perdu                                                                                                               
 L'unité :</t>
  </si>
  <si>
    <t>3.5.2.9</t>
  </si>
  <si>
    <t>Puits d'infiltration des eaux pluviales                                                                                                             L'unité :</t>
  </si>
  <si>
    <t>3.5.2.10</t>
  </si>
  <si>
    <t>Curage et entretien de la fosse septique existante                                                                                                 L'unité :</t>
  </si>
  <si>
    <t xml:space="preserve">TOTAL 3.5.2 :TRAVAUX D'ENTRETIEN DE L'EXISTANT ET MISE A NIVEAU </t>
  </si>
  <si>
    <t>3.5.3</t>
  </si>
  <si>
    <t xml:space="preserve">TRAVAUX DE BRANCHEMENT AEP </t>
  </si>
  <si>
    <t>3.5.3.1</t>
  </si>
  <si>
    <t>Raccordement sur réseaux publics                                                                                                                           l'unité :</t>
  </si>
  <si>
    <t>3.5.3.2</t>
  </si>
  <si>
    <t xml:space="preserve">Canalisations en PVC PN 16 y compris terrassements en tanchée et grillage avertisseur                                                                                    </t>
  </si>
  <si>
    <t>3.5.3.2.1</t>
  </si>
  <si>
    <t>Fourniture et pose de canalisations en PVC PN 16, DN 90 mm          
Le métre linéaire :</t>
  </si>
  <si>
    <t>3.5.3.2.2</t>
  </si>
  <si>
    <t>Fourniture et pose de canalisations en PVC PN 16, DN 110 mm          
Le métre linéaire :</t>
  </si>
  <si>
    <t>3.5.3.2.3</t>
  </si>
  <si>
    <t>Fourniture et pose de canalisations en PVC PN 16, DN 125mm            
 Le métre linéaire :</t>
  </si>
  <si>
    <t>TOTAL 3.5.3 :TRAVAUX DE BRANCHEMENT AEP</t>
  </si>
  <si>
    <t xml:space="preserve"> TOTAL 3.5-  FLUIDES</t>
  </si>
  <si>
    <t>Type / indice</t>
  </si>
  <si>
    <t>Dimensions</t>
  </si>
  <si>
    <t>Long</t>
  </si>
  <si>
    <t>Larg</t>
  </si>
  <si>
    <t>Haut/Epais</t>
  </si>
  <si>
    <t>Nbre</t>
  </si>
  <si>
    <t>BLOC MULTIFONCTIONS</t>
  </si>
  <si>
    <t>SEMELLES</t>
  </si>
  <si>
    <t>S1</t>
  </si>
  <si>
    <t>SF1</t>
  </si>
  <si>
    <t>SF3</t>
  </si>
  <si>
    <t>AXE A/2</t>
  </si>
  <si>
    <t>S3</t>
  </si>
  <si>
    <t>AXE A/1</t>
  </si>
  <si>
    <t>S0</t>
  </si>
  <si>
    <t>AXE A/3</t>
  </si>
  <si>
    <t>AXE A/4</t>
  </si>
  <si>
    <t>SF5</t>
  </si>
  <si>
    <t>AXE B/3</t>
  </si>
  <si>
    <t>AXE B/4</t>
  </si>
  <si>
    <t>S2</t>
  </si>
  <si>
    <t>AXE C-D/3</t>
  </si>
  <si>
    <t>AXE C/4</t>
  </si>
  <si>
    <t>AXE D/1</t>
  </si>
  <si>
    <t>SF2</t>
  </si>
  <si>
    <t>AXE D/2</t>
  </si>
  <si>
    <t>S4</t>
  </si>
  <si>
    <t>AXE E-G/3</t>
  </si>
  <si>
    <t>SF4</t>
  </si>
  <si>
    <t>AXE E/4</t>
  </si>
  <si>
    <t>AXE F/1</t>
  </si>
  <si>
    <t>AXE F/2</t>
  </si>
  <si>
    <t>AXE G/4</t>
  </si>
  <si>
    <t>SF6</t>
  </si>
  <si>
    <t>LONGRINES</t>
  </si>
  <si>
    <t>AXE 1/A-B</t>
  </si>
  <si>
    <t>AXE 1/B-D</t>
  </si>
  <si>
    <t>AXE 1/D-F</t>
  </si>
  <si>
    <t>LG2</t>
  </si>
  <si>
    <t>AXE 2/A-B</t>
  </si>
  <si>
    <t>LG1</t>
  </si>
  <si>
    <t>AXE 2/B-D</t>
  </si>
  <si>
    <t>AXE 2/D-F</t>
  </si>
  <si>
    <t>AXE 3/A-B</t>
  </si>
  <si>
    <t>AXE 2*/A-B</t>
  </si>
  <si>
    <t>AXE 2*/B-D</t>
  </si>
  <si>
    <t>AXE 2*/D-F</t>
  </si>
  <si>
    <t>AXE 3/B-C</t>
  </si>
  <si>
    <t>AXE 3*/A-B</t>
  </si>
  <si>
    <t>AXE 3*/B-C</t>
  </si>
  <si>
    <t>AXE 3*/C-E</t>
  </si>
  <si>
    <t>AXE 3*/E-G</t>
  </si>
  <si>
    <t>AXE 4/A-B</t>
  </si>
  <si>
    <t>AXE 4/B-C</t>
  </si>
  <si>
    <t>AXE 4/D-E</t>
  </si>
  <si>
    <t>AXE 4/E-G</t>
  </si>
  <si>
    <t>AXE A/1-2</t>
  </si>
  <si>
    <t>AXE A/2-3</t>
  </si>
  <si>
    <t>AXE A/3-4</t>
  </si>
  <si>
    <t>AXE B/1-2</t>
  </si>
  <si>
    <t>AXE B/2-3</t>
  </si>
  <si>
    <t>AXE B/3-4</t>
  </si>
  <si>
    <t>AXE C/3-4</t>
  </si>
  <si>
    <t>AXE D/1-2</t>
  </si>
  <si>
    <t>AXE D/2-3</t>
  </si>
  <si>
    <t>AXE E/3-4</t>
  </si>
  <si>
    <t>AXE F/1-2</t>
  </si>
  <si>
    <t>AXE F/2-3</t>
  </si>
  <si>
    <t>AXE G/3-4</t>
  </si>
  <si>
    <t>VOILES</t>
  </si>
  <si>
    <t>POTEAUX</t>
  </si>
  <si>
    <t>AXE G/3</t>
  </si>
  <si>
    <t>AXE 3/D-E</t>
  </si>
  <si>
    <t>AXE B/2</t>
  </si>
  <si>
    <t>SF2 / V2</t>
  </si>
  <si>
    <t>SF1 / V1</t>
  </si>
  <si>
    <t>S0 / P0</t>
  </si>
  <si>
    <t>S3 / P2</t>
  </si>
  <si>
    <t>S4 / P2</t>
  </si>
  <si>
    <t>S2 / P1</t>
  </si>
  <si>
    <t>S1 / P1</t>
  </si>
  <si>
    <t>S10</t>
  </si>
  <si>
    <t>AXE B/1</t>
  </si>
  <si>
    <t>S5</t>
  </si>
  <si>
    <t>S6</t>
  </si>
  <si>
    <t>S7</t>
  </si>
  <si>
    <t>S8</t>
  </si>
  <si>
    <t>S9</t>
  </si>
  <si>
    <t>AXE C/2-3</t>
  </si>
  <si>
    <t>AXE A/5-6</t>
  </si>
  <si>
    <t>AXE B/2; 3; 4; 5</t>
  </si>
  <si>
    <t>AXE C/1-2</t>
  </si>
  <si>
    <t>AXE C/3</t>
  </si>
  <si>
    <t>AXE C/5</t>
  </si>
  <si>
    <t>AXE C/6</t>
  </si>
  <si>
    <t>AXE B/6</t>
  </si>
  <si>
    <t>S3 / P3</t>
  </si>
  <si>
    <t>S4 / P3</t>
  </si>
  <si>
    <t>AXE A/5</t>
  </si>
  <si>
    <t>SF1 / P3</t>
  </si>
  <si>
    <t>AXE C/2</t>
  </si>
  <si>
    <t>SF4 / P3</t>
  </si>
  <si>
    <t>S5 / P3</t>
  </si>
  <si>
    <t>SF2 /V2</t>
  </si>
  <si>
    <t>AXE A/6</t>
  </si>
  <si>
    <t>SF3 / V2</t>
  </si>
  <si>
    <t>SF4 / V3</t>
  </si>
  <si>
    <t>AXE A/4-5</t>
  </si>
  <si>
    <t>AXE B/4-5</t>
  </si>
  <si>
    <t>AXE B/5-6</t>
  </si>
  <si>
    <t>AXE C/4-5</t>
  </si>
  <si>
    <t>AXE C/5-6</t>
  </si>
  <si>
    <t>AXE 1/B-C</t>
  </si>
  <si>
    <t>AXE 2/B-C</t>
  </si>
  <si>
    <t>AXE 5/A-B</t>
  </si>
  <si>
    <t>AXE 5/B-C</t>
  </si>
  <si>
    <t>AXE 6/A-B</t>
  </si>
  <si>
    <t>AXE 6/B-C</t>
  </si>
  <si>
    <t>SF1 / VF1</t>
  </si>
  <si>
    <t>SF4 / VF1</t>
  </si>
  <si>
    <t>AXE B/5</t>
  </si>
  <si>
    <t>S2 / P2</t>
  </si>
  <si>
    <t>AXE C/1</t>
  </si>
  <si>
    <t>AXE 1/A - B</t>
  </si>
  <si>
    <t>AXE 2/A - B</t>
  </si>
  <si>
    <t>AXE 3/A - B</t>
  </si>
  <si>
    <t>ESCALIER DE SECOURS</t>
  </si>
  <si>
    <t>CHAINAGES ET LONGRINES</t>
  </si>
  <si>
    <t>LG3</t>
  </si>
  <si>
    <t>S6 / P0a</t>
  </si>
  <si>
    <t>SF5 / V4</t>
  </si>
  <si>
    <t>CLG3</t>
  </si>
  <si>
    <t xml:space="preserve"> LYCEE COLLEGIAL JABER IBN HAYANE</t>
  </si>
  <si>
    <t>SF0</t>
  </si>
  <si>
    <t>S5 / P2</t>
  </si>
  <si>
    <t>S3 / P1</t>
  </si>
  <si>
    <t>SF1 / V4</t>
  </si>
  <si>
    <t>SF3 / V3</t>
  </si>
  <si>
    <t>SF0 / V0</t>
  </si>
  <si>
    <t>S0  /P0</t>
  </si>
  <si>
    <t>S3 / P4</t>
  </si>
  <si>
    <t>V1 / SF1</t>
  </si>
  <si>
    <t>V2 / SF2</t>
  </si>
  <si>
    <t>V3 / SF3</t>
  </si>
  <si>
    <t>V4 / SF4</t>
  </si>
  <si>
    <t>V5 / SF5</t>
  </si>
  <si>
    <t>V6 / SF2</t>
  </si>
  <si>
    <t>SF1 / P1</t>
  </si>
  <si>
    <r>
      <t>M</t>
    </r>
    <r>
      <rPr>
        <b/>
        <vertAlign val="superscript"/>
        <sz val="12"/>
        <color theme="1"/>
        <rFont val="Times New Roman"/>
        <family val="1"/>
      </rPr>
      <t>3</t>
    </r>
  </si>
  <si>
    <t>Métré d'éxecution</t>
  </si>
  <si>
    <t>Q marché</t>
  </si>
  <si>
    <t>Q cumulé</t>
  </si>
  <si>
    <t>TOTAL</t>
  </si>
  <si>
    <t>QUANTITES PAR ETABLISSEMENT SCOLAIRE</t>
  </si>
  <si>
    <t>QUANTITES TOTALES</t>
  </si>
  <si>
    <t>Montant total
HT</t>
  </si>
  <si>
    <t>à déduire</t>
  </si>
  <si>
    <t>Dallage intérieur (dallage de 13cm)</t>
  </si>
  <si>
    <t>ESCALIERS DE SECOURS</t>
  </si>
  <si>
    <t>SANITAIRES DE SPORT - H2</t>
  </si>
  <si>
    <t>LAVABO SUR FACADE ARRIERE</t>
  </si>
  <si>
    <t>SEMELLES ISOLLEES</t>
  </si>
  <si>
    <t>SEMELLES FILANTES</t>
  </si>
  <si>
    <t>AXE B/ 1</t>
  </si>
  <si>
    <t>AXE B/ 2</t>
  </si>
  <si>
    <t>AXE B/ 3</t>
  </si>
  <si>
    <t>FOUILLES EN PUITS ET EN TRANCHEES</t>
  </si>
  <si>
    <t>FOUILLES EN PLEIN MASSE</t>
  </si>
  <si>
    <t>cloison au dessous des lavabos derriers sanitaires de sports H2</t>
  </si>
  <si>
    <t>Buvette</t>
  </si>
  <si>
    <t>P4</t>
  </si>
  <si>
    <t>RDC</t>
  </si>
  <si>
    <t>Bibliothèque</t>
  </si>
  <si>
    <t>QUANTITE GENERALE EXECUTE</t>
  </si>
  <si>
    <t>QUANTITE GENERALE DU MARCHE</t>
  </si>
  <si>
    <t>AXE 1-2/A-B</t>
  </si>
  <si>
    <t>AXE 1-2/B-D</t>
  </si>
  <si>
    <t>AXE 1-2/D-F</t>
  </si>
  <si>
    <t>AXE 2-2*/A-B</t>
  </si>
  <si>
    <t>AXE 2-2*/B-D</t>
  </si>
  <si>
    <t>AXE 2-2*/D-F</t>
  </si>
  <si>
    <t>AXE 2*-3/A-B</t>
  </si>
  <si>
    <t>AXE 2*-3/B-D</t>
  </si>
  <si>
    <t>AXE 2*-3/D-F</t>
  </si>
  <si>
    <t>AXE 3-3*/A-B</t>
  </si>
  <si>
    <t>AXE 3-3*/B-C</t>
  </si>
  <si>
    <t>AXE 3-3*/C-E</t>
  </si>
  <si>
    <t>AXE 3-3*/E-G</t>
  </si>
  <si>
    <t>AXE 3*-4/A-B</t>
  </si>
  <si>
    <t>AXE 3*-4/B-C</t>
  </si>
  <si>
    <t>AXE 3*-4/C-E</t>
  </si>
  <si>
    <t>AXE 3*-4/E-G</t>
  </si>
  <si>
    <t>AXE A/2*</t>
  </si>
  <si>
    <t>AXE A/3*</t>
  </si>
  <si>
    <t>AXE B/2*</t>
  </si>
  <si>
    <t>AXE B/3*</t>
  </si>
  <si>
    <t>AXE G/3*</t>
  </si>
  <si>
    <t>AXE F/2*</t>
  </si>
  <si>
    <t>AXE E/3*</t>
  </si>
  <si>
    <t>AXE D/2*</t>
  </si>
  <si>
    <t>AXE C/3*</t>
  </si>
  <si>
    <t>VF1 / SF4</t>
  </si>
  <si>
    <t>Escalier de secours (PV d'attachement du 25/08/2021)</t>
  </si>
  <si>
    <t>Type / indice / Rep</t>
  </si>
  <si>
    <t>Sanitaires de sport - H2 (Plan d'Attachement 1)                   porte</t>
  </si>
  <si>
    <t>Sanitaires internat garçon (Plan d'Attachement 3)                 porte</t>
  </si>
  <si>
    <t>Sanitaires internat garçon (Plan d'Attachement 3)                 fenêtre</t>
  </si>
  <si>
    <t>Mur</t>
  </si>
  <si>
    <t>Plafond</t>
  </si>
  <si>
    <t>porte</t>
  </si>
  <si>
    <t>fenêtre</t>
  </si>
  <si>
    <t>Sanitaires Fille -H2 (Voir Feuille d'Attachement-1)</t>
  </si>
  <si>
    <t>Bloc Internat Garçon RDC -H2 (Voir Feuille d'Attachement-3)</t>
  </si>
  <si>
    <t>Poutre RDC des sanitaires internat garçons</t>
  </si>
  <si>
    <t>Rampes</t>
  </si>
  <si>
    <t>R1</t>
  </si>
  <si>
    <t>R2</t>
  </si>
  <si>
    <t>R3</t>
  </si>
  <si>
    <t>R4</t>
  </si>
  <si>
    <t>R5</t>
  </si>
  <si>
    <t>R6</t>
  </si>
  <si>
    <t>R7</t>
  </si>
  <si>
    <t>R8</t>
  </si>
  <si>
    <t>R9</t>
  </si>
  <si>
    <t>R10</t>
  </si>
  <si>
    <t>R11</t>
  </si>
  <si>
    <t>R12</t>
  </si>
  <si>
    <t>R13</t>
  </si>
  <si>
    <t>R14</t>
  </si>
  <si>
    <t>R15</t>
  </si>
  <si>
    <t>R16</t>
  </si>
  <si>
    <t>R17</t>
  </si>
  <si>
    <t>R18</t>
  </si>
  <si>
    <t>Dallage</t>
  </si>
  <si>
    <t>Rampe</t>
  </si>
  <si>
    <t>Nouvelle rampe d'accès au dortoir filles</t>
  </si>
  <si>
    <t>Nouvelle Allées d'accès aux terrains de sports</t>
  </si>
  <si>
    <t>D2</t>
  </si>
  <si>
    <t>D3</t>
  </si>
  <si>
    <t>D4</t>
  </si>
  <si>
    <t>D5</t>
  </si>
  <si>
    <t>D6</t>
  </si>
  <si>
    <t>D1</t>
  </si>
  <si>
    <t>Réparation et reprise du dallage existant dégradé</t>
  </si>
  <si>
    <t>Voie pompiers</t>
  </si>
  <si>
    <t>Lavabo sur façade arriere</t>
  </si>
  <si>
    <t>Démolition dallage pour creation de rampes</t>
  </si>
  <si>
    <t>Rampes d'accès pour PMR</t>
  </si>
  <si>
    <t>support en maçonnerie pour lavabos</t>
  </si>
  <si>
    <t>COURSIVE</t>
  </si>
  <si>
    <t>Terrassements en plein masse</t>
  </si>
  <si>
    <t>P3</t>
  </si>
  <si>
    <t>V1</t>
  </si>
  <si>
    <t>V2</t>
  </si>
  <si>
    <t>V3</t>
  </si>
  <si>
    <t>P1</t>
  </si>
  <si>
    <t>P2</t>
  </si>
  <si>
    <t>POUTRES</t>
  </si>
  <si>
    <t>T01</t>
  </si>
  <si>
    <t>T02</t>
  </si>
  <si>
    <t>T03</t>
  </si>
  <si>
    <t>T04</t>
  </si>
  <si>
    <t>T05</t>
  </si>
  <si>
    <t>T06</t>
  </si>
  <si>
    <t>T07</t>
  </si>
  <si>
    <t>T08</t>
  </si>
  <si>
    <t>T09</t>
  </si>
  <si>
    <t>T10</t>
  </si>
  <si>
    <t>T11</t>
  </si>
  <si>
    <t>T12</t>
  </si>
  <si>
    <t>T13</t>
  </si>
  <si>
    <t>AXE A-B/1-2</t>
  </si>
  <si>
    <t>Bloc 1 Etage</t>
  </si>
  <si>
    <t>Poutre</t>
  </si>
  <si>
    <t>Poteau</t>
  </si>
  <si>
    <t>Sanitaires Internat Garçon RDC</t>
  </si>
  <si>
    <t>Poutres</t>
  </si>
  <si>
    <t>Biliothèque</t>
  </si>
  <si>
    <t>Reconstruction de mur</t>
  </si>
  <si>
    <t>Placards</t>
  </si>
  <si>
    <t>Gaine Technique</t>
  </si>
  <si>
    <t>Jonction de mur démoli</t>
  </si>
  <si>
    <t>face laterale</t>
  </si>
  <si>
    <t>faces intérieures</t>
  </si>
  <si>
    <t>plafond</t>
  </si>
  <si>
    <t>sur dalle</t>
  </si>
  <si>
    <t>BN1</t>
  </si>
  <si>
    <t>T14</t>
  </si>
  <si>
    <t>T1</t>
  </si>
  <si>
    <t>T2</t>
  </si>
  <si>
    <t>T3</t>
  </si>
  <si>
    <t>T4</t>
  </si>
  <si>
    <t>T5</t>
  </si>
  <si>
    <t>T6</t>
  </si>
  <si>
    <t>T7</t>
  </si>
  <si>
    <t>BN2</t>
  </si>
  <si>
    <t>DALLE PLEINE</t>
  </si>
  <si>
    <t>BLOC MULTIFONCTION</t>
  </si>
  <si>
    <t>Démolition dallage pour creation de coursive</t>
  </si>
  <si>
    <t>AXE A/1*-3</t>
  </si>
  <si>
    <t>AXE B/1*-3</t>
  </si>
  <si>
    <t>AXE C/1*-3</t>
  </si>
  <si>
    <t>AXE 1*/A-C</t>
  </si>
  <si>
    <t>AXE 1/A-C</t>
  </si>
  <si>
    <t>AXE 2/A-C</t>
  </si>
  <si>
    <t>AXE 3/A-C</t>
  </si>
  <si>
    <t>P0/S0</t>
  </si>
  <si>
    <t>P4/S7</t>
  </si>
  <si>
    <t>P4/S8</t>
  </si>
  <si>
    <t>Axe A-B/1*-3</t>
  </si>
  <si>
    <t>R01</t>
  </si>
  <si>
    <t>R01a</t>
  </si>
  <si>
    <t>C02</t>
  </si>
  <si>
    <t>R02</t>
  </si>
  <si>
    <t>TC1</t>
  </si>
  <si>
    <t>TC2</t>
  </si>
  <si>
    <t>TC3</t>
  </si>
  <si>
    <t>Axe 1*-1 / A-C</t>
  </si>
  <si>
    <t>DP</t>
  </si>
  <si>
    <t>Axe 1-2 / A-C</t>
  </si>
  <si>
    <t>Axe 2-3 / A-C</t>
  </si>
  <si>
    <t>devant salle de lecture</t>
  </si>
  <si>
    <t>T15</t>
  </si>
  <si>
    <t>T16</t>
  </si>
  <si>
    <t>T17</t>
  </si>
  <si>
    <t>T18</t>
  </si>
  <si>
    <t>T19</t>
  </si>
  <si>
    <t>V4</t>
  </si>
  <si>
    <t xml:space="preserve">Sanitaires garçons et filles </t>
  </si>
  <si>
    <t>face intérieur</t>
  </si>
  <si>
    <t>face extérieur</t>
  </si>
  <si>
    <t>devant sanitaires PMR élèves</t>
  </si>
  <si>
    <t>devant classe 1</t>
  </si>
  <si>
    <t>devant salles surveillant et salle professeurs</t>
  </si>
  <si>
    <t>devant bureau directeur</t>
  </si>
  <si>
    <t>devant classe 9 et 10</t>
  </si>
  <si>
    <t>AXE A-B/2-3</t>
  </si>
  <si>
    <t>AXE A-B/3-4</t>
  </si>
  <si>
    <t>AXE A-B/4-5</t>
  </si>
  <si>
    <t>AXE B-C/1-2</t>
  </si>
  <si>
    <t>AXE B-C/2-3</t>
  </si>
  <si>
    <t>AXE B-C/3-4</t>
  </si>
  <si>
    <t>AXE B-C/4-5</t>
  </si>
  <si>
    <t>SOUS DALLAGE INTERIEURE</t>
  </si>
  <si>
    <t>SOUS DALLAGE PERIPHIRIQUE</t>
  </si>
  <si>
    <t>devant dépôt et salle des agents nettoyants</t>
  </si>
  <si>
    <t>sur couloir donnant au dépôt de carte</t>
  </si>
  <si>
    <t>au tours du jardinières</t>
  </si>
  <si>
    <t>Sanitaires PMR élèves</t>
  </si>
  <si>
    <t>AXE A/1-5</t>
  </si>
  <si>
    <t>AXE A/1-3</t>
  </si>
  <si>
    <t>AXE A/3-5</t>
  </si>
  <si>
    <t>AXE 5/A-C</t>
  </si>
  <si>
    <t>DALLAGE INTERIEURE</t>
  </si>
  <si>
    <t>DALLAGE PERIPHIRIQUE</t>
  </si>
  <si>
    <t>VOILES PERIPHIRIQUES</t>
  </si>
  <si>
    <t>Socles en Béton pour fixer chemins de câbles dans les terrasses</t>
  </si>
  <si>
    <t>Axce AB File 4-5</t>
  </si>
  <si>
    <t>Axce BC File 4-5</t>
  </si>
  <si>
    <t>Dalle plein ext (15)</t>
  </si>
  <si>
    <t>Dalle plein int (20)</t>
  </si>
  <si>
    <t>Coin 1A</t>
  </si>
  <si>
    <t>Coin 1C</t>
  </si>
  <si>
    <t>Coin 5A</t>
  </si>
  <si>
    <t>Coin 5C</t>
  </si>
  <si>
    <t>L'acrotère</t>
  </si>
  <si>
    <t>T02a</t>
  </si>
  <si>
    <t>AXE B/1-3</t>
  </si>
  <si>
    <t>AXE 1/B-C ET AXE 6/B-C</t>
  </si>
  <si>
    <t>AXE 1/A-B ET AXE 6/A-B</t>
  </si>
  <si>
    <t>AXE 4/A-C</t>
  </si>
  <si>
    <t>AXE A-C/2-3</t>
  </si>
  <si>
    <t>AXE A-C/3-4</t>
  </si>
  <si>
    <t>AXE A-C/4-5</t>
  </si>
  <si>
    <t>AXE A-B/5-6</t>
  </si>
  <si>
    <t>AXE B-C/5-6</t>
  </si>
  <si>
    <t>INT</t>
  </si>
  <si>
    <t>EXT</t>
  </si>
  <si>
    <t>AXE 1/AC</t>
  </si>
  <si>
    <t>AXE 6/AC</t>
  </si>
  <si>
    <t>AXE A/1-6</t>
  </si>
  <si>
    <t>AXE C/1-6</t>
  </si>
  <si>
    <t>Axe A/1</t>
  </si>
  <si>
    <t xml:space="preserve">Axe A / 2 </t>
  </si>
  <si>
    <t>Axce AC / 1-2</t>
  </si>
  <si>
    <t>Axce AC / 2-3</t>
  </si>
  <si>
    <t>Axce AC /3-4</t>
  </si>
  <si>
    <t>Axce BC / 4-5</t>
  </si>
  <si>
    <t>Axe A/ 1-5</t>
  </si>
  <si>
    <t>Axe C / 1-5</t>
  </si>
  <si>
    <t>Axe 5 / A-C</t>
  </si>
  <si>
    <t>Axe A / 1-5</t>
  </si>
  <si>
    <t xml:space="preserve">Axe A / 3 </t>
  </si>
  <si>
    <t xml:space="preserve">Axe A / 4 </t>
  </si>
  <si>
    <t xml:space="preserve">Axe A/ 5 </t>
  </si>
  <si>
    <t xml:space="preserve">Axe B / 4 </t>
  </si>
  <si>
    <t xml:space="preserve">Axe B / 5 </t>
  </si>
  <si>
    <t xml:space="preserve">Axe C / 1 </t>
  </si>
  <si>
    <t xml:space="preserve">Axe C / 3 </t>
  </si>
  <si>
    <t xml:space="preserve">Axe C / 2 </t>
  </si>
  <si>
    <t xml:space="preserve">Axe C / 4 </t>
  </si>
  <si>
    <t xml:space="preserve">Axe C / 5 </t>
  </si>
  <si>
    <t>Axce AC / 3-4</t>
  </si>
  <si>
    <t>Axce AB / 4-5</t>
  </si>
  <si>
    <t>Coin 6A</t>
  </si>
  <si>
    <t>Coin 6C</t>
  </si>
  <si>
    <t>Axe 1 /A-C</t>
  </si>
  <si>
    <t>Axe A / 1-6</t>
  </si>
  <si>
    <t>Axe C / 1-6</t>
  </si>
  <si>
    <t>Axe 6 / A-C</t>
  </si>
  <si>
    <t>AXE 1/A</t>
  </si>
  <si>
    <t>AXE 1/D</t>
  </si>
  <si>
    <t>AXE 1/F</t>
  </si>
  <si>
    <t>AXE 2/F</t>
  </si>
  <si>
    <t>AXE 2/A</t>
  </si>
  <si>
    <t>AXE 2/D</t>
  </si>
  <si>
    <t>AXE 3/EF</t>
  </si>
  <si>
    <t>AXE 4/A</t>
  </si>
  <si>
    <t>V5</t>
  </si>
  <si>
    <t>V6</t>
  </si>
  <si>
    <t>AXE 3/B</t>
  </si>
  <si>
    <t>AXE 3/CD</t>
  </si>
  <si>
    <t>AXE 4/B</t>
  </si>
  <si>
    <t>AXE 4/CD</t>
  </si>
  <si>
    <t>AXE /E</t>
  </si>
  <si>
    <t>AXE 1/A-D</t>
  </si>
  <si>
    <t>AXE 1/DF</t>
  </si>
  <si>
    <t>AXE 2/AD</t>
  </si>
  <si>
    <t>T20</t>
  </si>
  <si>
    <t>T21</t>
  </si>
  <si>
    <t>T22</t>
  </si>
  <si>
    <t>T23</t>
  </si>
  <si>
    <t>AXE 2/DF</t>
  </si>
  <si>
    <t>AXE 3/AB</t>
  </si>
  <si>
    <t>AXE 3/BD</t>
  </si>
  <si>
    <t>AXE 3/DE</t>
  </si>
  <si>
    <t>AXE 3/FG</t>
  </si>
  <si>
    <t>AXE 4/AB</t>
  </si>
  <si>
    <t>AXE 4/BD</t>
  </si>
  <si>
    <t>AXE 4/DE</t>
  </si>
  <si>
    <t>AXE 4/EG</t>
  </si>
  <si>
    <t>AXE D/3-4</t>
  </si>
  <si>
    <t>AXE AD/1-2</t>
  </si>
  <si>
    <t>AXE AB/3-4</t>
  </si>
  <si>
    <t>AXE BC/3-4</t>
  </si>
  <si>
    <t>AXE DE/3-4</t>
  </si>
  <si>
    <t>AXE AD/2-3</t>
  </si>
  <si>
    <t>AXE EG/3-4</t>
  </si>
  <si>
    <t>AXE DF/1-2</t>
  </si>
  <si>
    <t>AXE DF/2-3</t>
  </si>
  <si>
    <t>EXTE</t>
  </si>
  <si>
    <t>AXE A/1-4</t>
  </si>
  <si>
    <t>AXE 4/AG</t>
  </si>
  <si>
    <t>AXE 1/D-G</t>
  </si>
  <si>
    <t>AXE 1-3/FG</t>
  </si>
  <si>
    <t>COINE A/1</t>
  </si>
  <si>
    <t>COINE A/4</t>
  </si>
  <si>
    <t>COINE G/4</t>
  </si>
  <si>
    <t>COINE G/1</t>
  </si>
  <si>
    <t>Axe A / 1-4</t>
  </si>
  <si>
    <t>Axe 4 / AG</t>
  </si>
  <si>
    <t>Axe G/3-4</t>
  </si>
  <si>
    <t>Axe 3/ F-G</t>
  </si>
  <si>
    <t>Axe F/ 2-3</t>
  </si>
  <si>
    <t>Axe 2/ D-F</t>
  </si>
  <si>
    <t>Axe D/ 1-2</t>
  </si>
  <si>
    <t>Axe 1/ A-D</t>
  </si>
  <si>
    <t>Axe 1 / A-C</t>
  </si>
  <si>
    <t>AXE 1/AB</t>
  </si>
  <si>
    <t>AXE 2/AB</t>
  </si>
  <si>
    <t>T1TC1</t>
  </si>
  <si>
    <t>T2TC2</t>
  </si>
  <si>
    <t>AXE 2/AC</t>
  </si>
  <si>
    <t>T3TC3</t>
  </si>
  <si>
    <t>AXE 3/AC</t>
  </si>
  <si>
    <t xml:space="preserve">Plafond </t>
  </si>
  <si>
    <t>AXE AC/1-2</t>
  </si>
  <si>
    <t>AXE AC/2-3</t>
  </si>
  <si>
    <t>Garde corps</t>
  </si>
  <si>
    <t>AXE3/AC</t>
  </si>
  <si>
    <t>AXEA/13</t>
  </si>
  <si>
    <t>Mur de tableau dans la classe 1</t>
  </si>
  <si>
    <t>RDCH BLOC 2</t>
  </si>
  <si>
    <t>Mur de tableau dans la classe 15</t>
  </si>
  <si>
    <t>Mur de tableau dans la classe 16</t>
  </si>
  <si>
    <t>Mur de tableau dans la classe 17</t>
  </si>
  <si>
    <t>Mur de tableau dans la classe 14</t>
  </si>
  <si>
    <t>Mur de tableau dans la classe 11</t>
  </si>
  <si>
    <t>Mur de tableau dans la classe 12</t>
  </si>
  <si>
    <t>Mur de tableau dans la classe 13</t>
  </si>
  <si>
    <t>1 ETAGE BLOC 2</t>
  </si>
  <si>
    <t>Mur de tableau dans la classe 18</t>
  </si>
  <si>
    <t>Mur de tableau dans la classe 19</t>
  </si>
  <si>
    <t>Mur de tableau dans la classe 20</t>
  </si>
  <si>
    <t>Mur de tableau dans la classe 21</t>
  </si>
  <si>
    <t xml:space="preserve">Dalle plein </t>
  </si>
  <si>
    <t xml:space="preserve">PALIER </t>
  </si>
  <si>
    <t>ESCALIER</t>
  </si>
  <si>
    <t>AXE 1-3/A-4</t>
  </si>
  <si>
    <t xml:space="preserve">Batiment d'enseignment scientifique et général RDC Bloc 1 </t>
  </si>
  <si>
    <t>Mur de tableau dans la classe 9</t>
  </si>
  <si>
    <t>à déduire la porte</t>
  </si>
  <si>
    <t>Mur de tableau dans la classe 10</t>
  </si>
  <si>
    <t>Mur de tableau dans la classe 4</t>
  </si>
  <si>
    <t>Mur de tableau dans la classe 5</t>
  </si>
  <si>
    <t>Mur de tableau dans la classe 6</t>
  </si>
  <si>
    <t>Mur de tableau dans la classe 7</t>
  </si>
  <si>
    <t>Mur de tableau dans la classe 8</t>
  </si>
  <si>
    <t>Batiment d'enseignment scientifique et général RDC Bloc 2</t>
  </si>
  <si>
    <t>Mur de tableau dans la classe 2</t>
  </si>
  <si>
    <t>Mur de tableau dans la classe 3</t>
  </si>
  <si>
    <t>Batiment d'enseignment général RDC Bloc 3</t>
  </si>
  <si>
    <t>Batiment d'enseignment scientifique et général RDC Bloc 4</t>
  </si>
  <si>
    <t xml:space="preserve">Batiment d'enseignment scientifique et général R+1 Bloc 1 </t>
  </si>
  <si>
    <t>Mur de tableau dans la classe 22</t>
  </si>
  <si>
    <t>Mur de tableau dans la classe 23</t>
  </si>
  <si>
    <t>Mur de tableau dans la classe 24</t>
  </si>
  <si>
    <t>Mur de tableau dans la classe 25</t>
  </si>
  <si>
    <t>Mur de tableau dans la classe 26</t>
  </si>
  <si>
    <t xml:space="preserve">Batiment d'enseignment général R+1 Bloc 3 </t>
  </si>
  <si>
    <t>Mur de tableau dans la classe 27</t>
  </si>
  <si>
    <t>Mur de tableau dans la classe 28</t>
  </si>
  <si>
    <t>Axe 2 / A-C</t>
  </si>
  <si>
    <t>Axe 3 / A-C</t>
  </si>
  <si>
    <t>Axe 4/ A-C</t>
  </si>
  <si>
    <t>Axe 5/ A-C</t>
  </si>
  <si>
    <t xml:space="preserve">Garde corps côte salle scientifique </t>
  </si>
  <si>
    <t xml:space="preserve">bibliothèque </t>
  </si>
  <si>
    <t>Vers escalier dépôt RDCH</t>
  </si>
  <si>
    <t xml:space="preserve"> RDCH BLOC 3</t>
  </si>
  <si>
    <t>PORTE</t>
  </si>
  <si>
    <t>1ER ETAGE BLOC 3</t>
  </si>
  <si>
    <t>DATE : 28-11-2021</t>
  </si>
  <si>
    <t>Multifonction</t>
  </si>
  <si>
    <t>Cage d'escalier</t>
  </si>
  <si>
    <t>Placard</t>
  </si>
  <si>
    <t>F1</t>
  </si>
  <si>
    <t>F3</t>
  </si>
  <si>
    <t>Acrotére</t>
  </si>
  <si>
    <t>à déduire porte</t>
  </si>
  <si>
    <t>Salle polyvalente</t>
  </si>
  <si>
    <t xml:space="preserve">Salle Multifonction </t>
  </si>
  <si>
    <t>entre buvette et réserve</t>
  </si>
  <si>
    <t>entre réserve et dépôt</t>
  </si>
  <si>
    <t>Gaine salle polyvalente</t>
  </si>
  <si>
    <t>F2</t>
  </si>
  <si>
    <t>Dépôt et réserve</t>
  </si>
  <si>
    <t>F4</t>
  </si>
  <si>
    <t>àdéduire porte</t>
  </si>
  <si>
    <t>à déduire fenetre</t>
  </si>
  <si>
    <t>Entre salle polyvalente et buvette</t>
  </si>
  <si>
    <t>Entre salle polyvalente et depot et réserve</t>
  </si>
  <si>
    <t>à déduire porte placarde</t>
  </si>
  <si>
    <t>à déduire porte placard</t>
  </si>
  <si>
    <t>Réserve</t>
  </si>
  <si>
    <t>Derrier de placards</t>
  </si>
  <si>
    <t>Murs separation de placards</t>
  </si>
  <si>
    <t>Plafond de placards</t>
  </si>
  <si>
    <t>TERRASSE</t>
  </si>
  <si>
    <t>Auvent avec retombé</t>
  </si>
  <si>
    <t xml:space="preserve">Niche compteur </t>
  </si>
  <si>
    <t>Etectricité</t>
  </si>
  <si>
    <t>Niche compteur d'éléctricité</t>
  </si>
  <si>
    <t>dallette</t>
  </si>
  <si>
    <t xml:space="preserve">Salle multifonction </t>
  </si>
  <si>
    <t>Entre classe 10 les classe</t>
  </si>
  <si>
    <t>dallage terrain volley ball</t>
  </si>
  <si>
    <t>Escalier vers salle d'etudes filles</t>
  </si>
  <si>
    <t>Face bloc 4</t>
  </si>
  <si>
    <t>LG</t>
  </si>
  <si>
    <t xml:space="preserve"> dertoir inernat garçon  rdch +1+2</t>
  </si>
  <si>
    <t>R19</t>
  </si>
  <si>
    <t>R20</t>
  </si>
  <si>
    <t>R21</t>
  </si>
  <si>
    <t>R22</t>
  </si>
  <si>
    <t>R23</t>
  </si>
  <si>
    <t>A2</t>
  </si>
  <si>
    <t>A3</t>
  </si>
  <si>
    <t>ESCALIER MARCHE D'ACCES DORTOIR FIILLE 3</t>
  </si>
  <si>
    <t>PALIER</t>
  </si>
  <si>
    <t>Entre passage et bloc 2</t>
  </si>
  <si>
    <t>Fçade arrière  sanitaire internat garçon</t>
  </si>
  <si>
    <t>fenêtre rdch</t>
  </si>
  <si>
    <t>fenêtre 1er etage et 2éme etage</t>
  </si>
  <si>
    <t>Voie pompier (PV d'attachement du 25/08/2021)</t>
  </si>
  <si>
    <t>Dallage administration</t>
  </si>
  <si>
    <t>Allées vers internat garçon</t>
  </si>
  <si>
    <t>Allées vers salle d'etude</t>
  </si>
  <si>
    <t>A1</t>
  </si>
  <si>
    <t>Allées vers coursive</t>
  </si>
  <si>
    <t xml:space="preserve">Sanitaire </t>
  </si>
  <si>
    <t>Bloc sanitaire</t>
  </si>
  <si>
    <t xml:space="preserve">Multifonction </t>
  </si>
  <si>
    <r>
      <t>M</t>
    </r>
    <r>
      <rPr>
        <b/>
        <vertAlign val="superscript"/>
        <sz val="14"/>
        <color theme="1"/>
        <rFont val="Times New Roman"/>
        <family val="1"/>
      </rPr>
      <t>3</t>
    </r>
  </si>
  <si>
    <t xml:space="preserve">Raccordement des boites de branchement des eaux usées en conduites PVC-U, série 1, Ø200mm y compris terrassements et lit de pose , conduite 
Le mètre linéaire : </t>
  </si>
  <si>
    <t>PROJET: *******************************************</t>
  </si>
  <si>
    <t>DECOMPTE PROVISOIRE N°*</t>
  </si>
  <si>
    <t>PROJET: **********************************************************</t>
  </si>
  <si>
    <t>ATTACHEMENT N°***************</t>
  </si>
  <si>
    <t xml:space="preserve"> LYCEE QUALIFIANT AAAAA</t>
  </si>
  <si>
    <t>Lycée Collégial BBBBB</t>
  </si>
  <si>
    <t xml:space="preserve">      </t>
  </si>
  <si>
    <t xml:space="preserve"> LYCEE QUALIFIANT       </t>
  </si>
  <si>
    <t xml:space="preserve">     </t>
  </si>
  <si>
    <t>Traitement des parties dégradées du mur de clôture (LQ      )
L'ensemble :</t>
  </si>
  <si>
    <t>Décapage et reprise de l'étanchéité (     )
L'ensemble:</t>
  </si>
  <si>
    <t>ATTACHEMENT N°***********</t>
  </si>
  <si>
    <t>PROJET: ****************************************</t>
  </si>
  <si>
    <t xml:space="preserve"> LYCEE COLLEGIAL          </t>
  </si>
  <si>
    <t>Surélévation du mur de clôture (LC          )
Le mètre linéaire :</t>
  </si>
  <si>
    <t>Traitement des parties dégradées du mur de clôture (LC          )
L'ensemble:</t>
  </si>
  <si>
    <t>Lycée Collégial    CCCCC</t>
  </si>
  <si>
    <t>a</t>
  </si>
  <si>
    <t>b</t>
  </si>
  <si>
    <t>c</t>
  </si>
  <si>
    <t>Lycée Collégial CCCCC</t>
  </si>
  <si>
    <t>ATTACHEMENT N°**************************</t>
  </si>
  <si>
    <t>PROJET: ***************************************************</t>
  </si>
  <si>
    <t xml:space="preserve">         </t>
  </si>
  <si>
    <t xml:space="preserve"> LYCEE AAAAA</t>
  </si>
  <si>
    <t xml:space="preserve">Lycée BBBBB </t>
  </si>
  <si>
    <t>Lycée CCCCC</t>
  </si>
  <si>
    <t>Récapitulation général relative au DP N°*</t>
  </si>
  <si>
    <t>PROJET: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</si>
</sst>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_€_-;\-* #,##0.00\ _€_-;_-* &quot;-&quot;??\ _€_-;_-@_-"/>
    <numFmt numFmtId="165" formatCode="_-* #,##0.00_-;\-* #,##0.00_-;_-* &quot;-&quot;??_-;_-@"/>
    <numFmt numFmtId="166" formatCode="_-* #,##0.00\ _€_-;\-* #,##0.00\ _€_-;_-* &quot;-&quot;??\ _€_-;_-@"/>
    <numFmt numFmtId="169" formatCode="_-* #,##0\ _F_-;\-* #,##0\ _F_-;_-* &quot;-&quot;??\ _F_-;_-@_-"/>
    <numFmt numFmtId="170" formatCode="_-* #,##0_-;\-* #,##0_-;_-* &quot;-&quot;??_-;_-@"/>
    <numFmt numFmtId="171" formatCode="#,##0.00_ ;\-#,##0.00\ "/>
    <numFmt numFmtId="174" formatCode="_-* #,##0.00\ _D_H_-;\-* #,##0.00\ _D_H_-;_-* &quot;-&quot;??\ _D_H_-;_-@_-"/>
  </numFmts>
  <fonts count="76">
    <font>
      <sz val="12"/>
      <color theme="1"/>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Times New Roman"/>
      <family val="1"/>
    </font>
    <font>
      <b/>
      <sz val="10"/>
      <color rgb="FFC55A11"/>
      <name val="Times New Roman"/>
      <family val="1"/>
    </font>
    <font>
      <sz val="12"/>
      <name val="Arial Narrow"/>
      <family val="2"/>
    </font>
    <font>
      <sz val="10"/>
      <color theme="1"/>
      <name val="Times New Roman"/>
      <family val="1"/>
    </font>
    <font>
      <b/>
      <sz val="12"/>
      <color rgb="FF660066"/>
      <name val="Times New Roman"/>
      <family val="1"/>
    </font>
    <font>
      <b/>
      <sz val="10"/>
      <color rgb="FF0000FF"/>
      <name val="Times New Roman"/>
      <family val="1"/>
    </font>
    <font>
      <sz val="10"/>
      <color rgb="FFFF0000"/>
      <name val="Times New Roman"/>
      <family val="1"/>
    </font>
    <font>
      <b/>
      <sz val="10"/>
      <color rgb="FFFF0000"/>
      <name val="Times New Roman"/>
      <family val="1"/>
    </font>
    <font>
      <sz val="10"/>
      <color rgb="FF3A3838"/>
      <name val="Times New Roman"/>
      <family val="1"/>
    </font>
    <font>
      <b/>
      <sz val="12"/>
      <color theme="1"/>
      <name val="Times New Roman"/>
      <family val="1"/>
    </font>
    <font>
      <sz val="12"/>
      <color theme="1"/>
      <name val="Times New Roman"/>
      <family val="1"/>
    </font>
    <font>
      <b/>
      <vertAlign val="superscript"/>
      <sz val="10"/>
      <color theme="1"/>
      <name val="Times New Roman"/>
      <family val="1"/>
    </font>
    <font>
      <b/>
      <sz val="10"/>
      <color theme="1"/>
      <name val="Times New Roman"/>
      <family val="1"/>
    </font>
    <font>
      <sz val="12"/>
      <color theme="1"/>
      <name val="Arial Narrow"/>
      <family val="2"/>
    </font>
    <font>
      <b/>
      <sz val="14"/>
      <color theme="1"/>
      <name val="Times New Roman"/>
      <family val="1"/>
    </font>
    <font>
      <sz val="14"/>
      <color theme="1"/>
      <name val="Arial Narrow"/>
      <family val="2"/>
    </font>
    <font>
      <b/>
      <sz val="12"/>
      <color theme="1"/>
      <name val="Times New Roman"/>
      <family val="1"/>
    </font>
    <font>
      <sz val="12"/>
      <color theme="1"/>
      <name val="Times New Roman"/>
      <family val="1"/>
    </font>
    <font>
      <b/>
      <sz val="13"/>
      <color theme="1"/>
      <name val="Times New Roman"/>
      <family val="1"/>
    </font>
    <font>
      <sz val="13"/>
      <color theme="1"/>
      <name val="Arial Narrow"/>
      <family val="2"/>
    </font>
    <font>
      <b/>
      <sz val="16"/>
      <color theme="1"/>
      <name val="Times New Roman"/>
      <family val="1"/>
    </font>
    <font>
      <sz val="8"/>
      <name val="Arial Narrow"/>
      <family val="2"/>
    </font>
    <font>
      <sz val="10"/>
      <name val="Arial"/>
      <family val="2"/>
    </font>
    <font>
      <b/>
      <sz val="10"/>
      <name val="Times New Roman"/>
      <family val="1"/>
    </font>
    <font>
      <b/>
      <sz val="12"/>
      <name val="Arial Narrow"/>
      <family val="2"/>
    </font>
    <font>
      <b/>
      <sz val="10"/>
      <color rgb="FF0000FF"/>
      <name val="Times New Roman"/>
      <family val="1"/>
    </font>
    <font>
      <b/>
      <sz val="10"/>
      <color rgb="FF3A3838"/>
      <name val="Times New Roman"/>
      <family val="1"/>
    </font>
    <font>
      <b/>
      <sz val="12"/>
      <color theme="1"/>
      <name val="Arial Narrow"/>
      <family val="2"/>
    </font>
    <font>
      <b/>
      <sz val="14"/>
      <color rgb="FFFF0000"/>
      <name val="Times New Roman"/>
      <family val="1"/>
    </font>
    <font>
      <b/>
      <sz val="16"/>
      <name val="Times New Roman"/>
      <family val="1"/>
    </font>
    <font>
      <b/>
      <vertAlign val="superscript"/>
      <sz val="12"/>
      <color theme="1"/>
      <name val="Times New Roman"/>
      <family val="1"/>
    </font>
    <font>
      <sz val="12"/>
      <color rgb="FFFF0000"/>
      <name val="Times New Roman"/>
      <family val="1"/>
    </font>
    <font>
      <sz val="12"/>
      <color theme="1"/>
      <name val="Arial Narrow"/>
      <family val="2"/>
    </font>
    <font>
      <sz val="11"/>
      <name val="Times New Roman"/>
      <family val="1"/>
    </font>
    <font>
      <b/>
      <sz val="12"/>
      <color rgb="FFC55A11"/>
      <name val="Times New Roman"/>
      <family val="1"/>
    </font>
    <font>
      <sz val="10"/>
      <name val="Arial Narrow"/>
      <family val="2"/>
    </font>
    <font>
      <b/>
      <sz val="10"/>
      <color theme="1"/>
      <name val="Arial Narrow"/>
      <family val="2"/>
    </font>
    <font>
      <sz val="10"/>
      <color theme="1"/>
      <name val="Arial Narrow"/>
      <family val="2"/>
    </font>
    <font>
      <b/>
      <sz val="10"/>
      <color rgb="FFFF0000"/>
      <name val="Arial Narrow"/>
      <family val="2"/>
    </font>
    <font>
      <sz val="12"/>
      <name val="Times New Roman"/>
      <family val="1"/>
    </font>
    <font>
      <b/>
      <sz val="18"/>
      <name val="Times New Roman"/>
      <family val="1"/>
    </font>
    <font>
      <b/>
      <sz val="14"/>
      <name val="Times New Roman"/>
      <family val="1"/>
    </font>
    <font>
      <b/>
      <sz val="12"/>
      <color rgb="FF0000FF"/>
      <name val="Times New Roman"/>
      <family val="1"/>
    </font>
    <font>
      <b/>
      <sz val="12"/>
      <name val="Times New Roman"/>
      <family val="1"/>
    </font>
    <font>
      <b/>
      <sz val="12"/>
      <color rgb="FFFF0000"/>
      <name val="Times New Roman"/>
      <family val="1"/>
    </font>
    <font>
      <sz val="12"/>
      <color rgb="FF3A3838"/>
      <name val="Times New Roman"/>
      <family val="1"/>
    </font>
    <font>
      <b/>
      <sz val="11"/>
      <name val="Times New Roman"/>
      <family val="1"/>
    </font>
    <font>
      <sz val="10"/>
      <name val="Geneva"/>
      <family val="2"/>
    </font>
    <font>
      <b/>
      <sz val="20"/>
      <name val="Times New Roman"/>
      <family val="1"/>
    </font>
    <font>
      <b/>
      <sz val="16"/>
      <color theme="1"/>
      <name val="Arial Narrow"/>
      <family val="2"/>
    </font>
    <font>
      <b/>
      <sz val="14"/>
      <color theme="1"/>
      <name val="Arial Narrow"/>
      <family val="2"/>
    </font>
    <font>
      <b/>
      <sz val="14"/>
      <color rgb="FF0000FF"/>
      <name val="Times New Roman"/>
      <family val="1"/>
    </font>
    <font>
      <sz val="11"/>
      <name val="Arial"/>
      <family val="2"/>
    </font>
    <font>
      <b/>
      <sz val="20"/>
      <color rgb="FFFF0000"/>
      <name val="Times New Roman"/>
      <family val="1"/>
    </font>
    <font>
      <b/>
      <sz val="13"/>
      <color rgb="FFFF0000"/>
      <name val="Times New Roman"/>
      <family val="1"/>
    </font>
    <font>
      <b/>
      <sz val="15"/>
      <color theme="1"/>
      <name val="Times New Roman"/>
      <family val="1"/>
    </font>
    <font>
      <sz val="14"/>
      <name val="Times New Roman"/>
      <family val="1"/>
    </font>
    <font>
      <sz val="8"/>
      <name val="Arial Narrow"/>
    </font>
    <font>
      <sz val="11"/>
      <name val="Palatino Linotype"/>
      <family val="1"/>
    </font>
    <font>
      <sz val="10"/>
      <name val="Palatino Linotype"/>
      <family val="1"/>
    </font>
    <font>
      <sz val="11"/>
      <color theme="1"/>
      <name val="Arial"/>
      <family val="2"/>
    </font>
    <font>
      <sz val="11"/>
      <color rgb="FFFF0000"/>
      <name val="Palatino Linotype"/>
      <family val="1"/>
    </font>
    <font>
      <sz val="14"/>
      <name val="Arial Narrow"/>
      <family val="2"/>
    </font>
    <font>
      <sz val="14"/>
      <color theme="1"/>
      <name val="Times New Roman"/>
      <family val="1"/>
    </font>
    <font>
      <b/>
      <vertAlign val="superscript"/>
      <sz val="14"/>
      <color theme="1"/>
      <name val="Times New Roman"/>
      <family val="1"/>
    </font>
    <font>
      <sz val="14"/>
      <color rgb="FFFF0000"/>
      <name val="Times New Roman"/>
      <family val="1"/>
    </font>
    <font>
      <sz val="14"/>
      <color rgb="FF3A3838"/>
      <name val="Times New Roman"/>
      <family val="1"/>
    </font>
    <font>
      <b/>
      <sz val="10"/>
      <color rgb="FF0070C0"/>
      <name val="Times New Roman"/>
      <family val="1"/>
    </font>
    <font>
      <b/>
      <sz val="20"/>
      <color theme="1"/>
      <name val="Times New Roman"/>
      <family val="1"/>
    </font>
    <font>
      <b/>
      <sz val="26"/>
      <color theme="1"/>
      <name val="Times New Roman"/>
      <family val="1"/>
    </font>
  </fonts>
  <fills count="67">
    <fill>
      <patternFill patternType="none"/>
    </fill>
    <fill>
      <patternFill patternType="gray125"/>
    </fill>
    <fill>
      <patternFill patternType="solid">
        <fgColor theme="0"/>
        <bgColor theme="0"/>
      </patternFill>
    </fill>
    <fill>
      <patternFill patternType="solid">
        <fgColor rgb="FFFBE4D5"/>
        <bgColor rgb="FFFBE4D5"/>
      </patternFill>
    </fill>
    <fill>
      <patternFill patternType="solid">
        <fgColor rgb="FFFEF2CB"/>
        <bgColor rgb="FFFEF2CB"/>
      </patternFill>
    </fill>
    <fill>
      <patternFill patternType="solid">
        <fgColor rgb="FFECECEC"/>
        <bgColor rgb="FFECECEC"/>
      </patternFill>
    </fill>
    <fill>
      <patternFill patternType="solid">
        <fgColor rgb="FFDEEAF6"/>
        <bgColor rgb="FFDEEAF6"/>
      </patternFill>
    </fill>
    <fill>
      <patternFill patternType="solid">
        <fgColor rgb="FFD9E2F3"/>
        <bgColor rgb="FFD9E2F3"/>
      </patternFill>
    </fill>
    <fill>
      <patternFill patternType="solid">
        <fgColor rgb="FFE2EFD9"/>
        <bgColor rgb="FFE2EFD9"/>
      </patternFill>
    </fill>
    <fill>
      <patternFill patternType="solid">
        <fgColor rgb="FFD8D8D8"/>
        <bgColor rgb="FFD8D8D8"/>
      </patternFill>
    </fill>
    <fill>
      <patternFill patternType="solid">
        <fgColor theme="0" tint="-4.9989318521683403E-2"/>
        <bgColor theme="0"/>
      </patternFill>
    </fill>
    <fill>
      <patternFill patternType="solid">
        <fgColor theme="0" tint="-0.14999847407452621"/>
        <bgColor theme="0"/>
      </patternFill>
    </fill>
    <fill>
      <patternFill patternType="solid">
        <fgColor theme="0" tint="-0.249977111117893"/>
        <bgColor theme="0"/>
      </patternFill>
    </fill>
    <fill>
      <patternFill patternType="solid">
        <fgColor rgb="FFFFFF00"/>
        <bgColor theme="0"/>
      </patternFill>
    </fill>
    <fill>
      <patternFill patternType="solid">
        <fgColor theme="0"/>
        <bgColor indexed="64"/>
      </patternFill>
    </fill>
    <fill>
      <patternFill patternType="solid">
        <fgColor rgb="FFFEF2CB"/>
        <bgColor rgb="FFECECEC"/>
      </patternFill>
    </fill>
    <fill>
      <patternFill patternType="solid">
        <fgColor rgb="FFFBE4D5"/>
        <bgColor rgb="FFECECEC"/>
      </patternFill>
    </fill>
    <fill>
      <patternFill patternType="solid">
        <fgColor rgb="FFFBE4D5"/>
        <bgColor rgb="FFFEF2CB"/>
      </patternFill>
    </fill>
    <fill>
      <patternFill patternType="solid">
        <fgColor rgb="FFD9E2F3"/>
        <bgColor rgb="FFECECEC"/>
      </patternFill>
    </fill>
    <fill>
      <patternFill patternType="solid">
        <fgColor rgb="FFD9E2F3"/>
        <bgColor rgb="FFFEF2CB"/>
      </patternFill>
    </fill>
    <fill>
      <patternFill patternType="solid">
        <fgColor rgb="FFD9E2F3"/>
        <bgColor rgb="FFDEEAF6"/>
      </patternFill>
    </fill>
    <fill>
      <patternFill patternType="solid">
        <fgColor rgb="FFFFFF00"/>
        <bgColor rgb="FFFBE4D5"/>
      </patternFill>
    </fill>
    <fill>
      <patternFill patternType="solid">
        <fgColor theme="9" tint="0.59999389629810485"/>
        <bgColor rgb="FFECECEC"/>
      </patternFill>
    </fill>
    <fill>
      <patternFill patternType="solid">
        <fgColor theme="9" tint="0.59999389629810485"/>
        <bgColor rgb="FFD9E2F3"/>
      </patternFill>
    </fill>
    <fill>
      <patternFill patternType="solid">
        <fgColor theme="9" tint="0.59999389629810485"/>
        <bgColor rgb="FFFEF2CB"/>
      </patternFill>
    </fill>
    <fill>
      <patternFill patternType="solid">
        <fgColor theme="9" tint="0.59999389629810485"/>
        <bgColor rgb="FFDEEAF6"/>
      </patternFill>
    </fill>
    <fill>
      <patternFill patternType="solid">
        <fgColor theme="9" tint="0.59999389629810485"/>
        <bgColor rgb="FFE2EFD9"/>
      </patternFill>
    </fill>
    <fill>
      <patternFill patternType="solid">
        <fgColor theme="9" tint="0.59999389629810485"/>
        <bgColor indexed="64"/>
      </patternFill>
    </fill>
    <fill>
      <patternFill patternType="solid">
        <fgColor rgb="FFFEF2CB"/>
        <bgColor rgb="FFE2EFD9"/>
      </patternFill>
    </fill>
    <fill>
      <patternFill patternType="solid">
        <fgColor rgb="FFFBE4D5"/>
        <bgColor rgb="FFE2EFD9"/>
      </patternFill>
    </fill>
    <fill>
      <patternFill patternType="solid">
        <fgColor rgb="FFD9E2F3"/>
        <bgColor rgb="FFE2EFD9"/>
      </patternFill>
    </fill>
    <fill>
      <patternFill patternType="solid">
        <fgColor rgb="FFD9E2F3"/>
        <bgColor rgb="FFD8D8D8"/>
      </patternFill>
    </fill>
    <fill>
      <patternFill patternType="solid">
        <fgColor rgb="FFFBE4D5"/>
        <bgColor rgb="FFD8D8D8"/>
      </patternFill>
    </fill>
    <fill>
      <patternFill patternType="solid">
        <fgColor theme="9" tint="0.79998168889431442"/>
        <bgColor indexed="64"/>
      </patternFill>
    </fill>
    <fill>
      <patternFill patternType="solid">
        <fgColor rgb="FFFFFF00"/>
        <bgColor indexed="64"/>
      </patternFill>
    </fill>
    <fill>
      <patternFill patternType="solid">
        <fgColor theme="0" tint="-0.34998626667073579"/>
        <bgColor theme="0"/>
      </patternFill>
    </fill>
    <fill>
      <patternFill patternType="solid">
        <fgColor theme="2" tint="-0.249977111117893"/>
        <bgColor theme="0"/>
      </patternFill>
    </fill>
    <fill>
      <patternFill patternType="solid">
        <fgColor theme="2" tint="-0.249977111117893"/>
        <bgColor indexed="64"/>
      </patternFill>
    </fill>
    <fill>
      <patternFill patternType="solid">
        <fgColor rgb="FF00B0F0"/>
        <bgColor theme="0"/>
      </patternFill>
    </fill>
    <fill>
      <patternFill patternType="solid">
        <fgColor indexed="9"/>
        <bgColor indexed="64"/>
      </patternFill>
    </fill>
    <fill>
      <patternFill patternType="solid">
        <fgColor theme="0" tint="-0.14999847407452621"/>
        <bgColor indexed="64"/>
      </patternFill>
    </fill>
    <fill>
      <patternFill patternType="solid">
        <fgColor theme="4" tint="0.59999389629810485"/>
        <bgColor rgb="FFFEF2CB"/>
      </patternFill>
    </fill>
    <fill>
      <patternFill patternType="solid">
        <fgColor theme="2" tint="-0.14999847407452621"/>
        <bgColor theme="0"/>
      </patternFill>
    </fill>
    <fill>
      <patternFill patternType="solid">
        <fgColor rgb="FFFFFF00"/>
        <bgColor rgb="FFFEF2CB"/>
      </patternFill>
    </fill>
    <fill>
      <patternFill patternType="solid">
        <fgColor rgb="FFE907D9"/>
        <bgColor theme="0"/>
      </patternFill>
    </fill>
    <fill>
      <patternFill patternType="solid">
        <fgColor rgb="FFE907D9"/>
        <bgColor rgb="FFFEF2CB"/>
      </patternFill>
    </fill>
    <fill>
      <patternFill patternType="solid">
        <fgColor rgb="FFE907D9"/>
        <bgColor rgb="FFFBE4D5"/>
      </patternFill>
    </fill>
    <fill>
      <patternFill patternType="solid">
        <fgColor rgb="FFE907D9"/>
        <bgColor rgb="FFECECEC"/>
      </patternFill>
    </fill>
    <fill>
      <patternFill patternType="solid">
        <fgColor rgb="FFE907D9"/>
        <bgColor rgb="FFDEEAF6"/>
      </patternFill>
    </fill>
    <fill>
      <patternFill patternType="solid">
        <fgColor rgb="FFE907D9"/>
        <bgColor indexed="64"/>
      </patternFill>
    </fill>
    <fill>
      <patternFill patternType="solid">
        <fgColor theme="0"/>
        <bgColor rgb="FFFEF2CB"/>
      </patternFill>
    </fill>
    <fill>
      <patternFill patternType="solid">
        <fgColor theme="0"/>
        <bgColor rgb="FFFBE4D5"/>
      </patternFill>
    </fill>
    <fill>
      <patternFill patternType="solid">
        <fgColor theme="0"/>
        <bgColor rgb="FFD9E2F3"/>
      </patternFill>
    </fill>
    <fill>
      <patternFill patternType="solid">
        <fgColor theme="0"/>
        <bgColor rgb="FFDEEAF6"/>
      </patternFill>
    </fill>
    <fill>
      <patternFill patternType="solid">
        <fgColor rgb="FF92D050"/>
        <bgColor theme="0"/>
      </patternFill>
    </fill>
    <fill>
      <patternFill patternType="solid">
        <fgColor rgb="FF92D050"/>
        <bgColor rgb="FFFEF2CB"/>
      </patternFill>
    </fill>
    <fill>
      <patternFill patternType="solid">
        <fgColor rgb="FF92D050"/>
        <bgColor rgb="FFFBE4D5"/>
      </patternFill>
    </fill>
    <fill>
      <patternFill patternType="solid">
        <fgColor rgb="FF92D050"/>
        <bgColor rgb="FFD9E2F3"/>
      </patternFill>
    </fill>
    <fill>
      <patternFill patternType="solid">
        <fgColor rgb="FF92D050"/>
        <bgColor rgb="FFDEEAF6"/>
      </patternFill>
    </fill>
    <fill>
      <patternFill patternType="solid">
        <fgColor rgb="FF92D050"/>
        <bgColor indexed="64"/>
      </patternFill>
    </fill>
    <fill>
      <patternFill patternType="solid">
        <fgColor rgb="FF92D050"/>
        <bgColor rgb="FFECECEC"/>
      </patternFill>
    </fill>
    <fill>
      <patternFill patternType="solid">
        <fgColor rgb="FFFF0000"/>
        <bgColor indexed="64"/>
      </patternFill>
    </fill>
    <fill>
      <patternFill patternType="solid">
        <fgColor rgb="FF00B050"/>
        <bgColor indexed="64"/>
      </patternFill>
    </fill>
    <fill>
      <patternFill patternType="solid">
        <fgColor rgb="FFFEF2CB"/>
        <bgColor rgb="FFFBE4D5"/>
      </patternFill>
    </fill>
    <fill>
      <patternFill patternType="solid">
        <fgColor rgb="FFD9E2F3"/>
        <bgColor rgb="FFFBE4D5"/>
      </patternFill>
    </fill>
    <fill>
      <patternFill patternType="solid">
        <fgColor rgb="FFFFFF00"/>
        <bgColor rgb="FFD9E2F3"/>
      </patternFill>
    </fill>
    <fill>
      <patternFill patternType="solid">
        <fgColor rgb="FFFFFF00"/>
        <bgColor rgb="FFDEEAF6"/>
      </patternFill>
    </fill>
  </fills>
  <borders count="143">
    <border>
      <left/>
      <right/>
      <top/>
      <bottom/>
      <diagonal/>
    </border>
    <border>
      <left style="double">
        <color rgb="FF000000"/>
      </left>
      <right style="double">
        <color rgb="FF000000"/>
      </right>
      <top style="double">
        <color rgb="FF000000"/>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top/>
      <bottom/>
      <diagonal/>
    </border>
    <border>
      <left style="double">
        <color rgb="FF000000"/>
      </left>
      <right style="double">
        <color rgb="FF000000"/>
      </right>
      <top/>
      <bottom/>
      <diagonal/>
    </border>
    <border>
      <left style="double">
        <color rgb="FF000000"/>
      </left>
      <right style="double">
        <color rgb="FF000000"/>
      </right>
      <top/>
      <bottom style="double">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double">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style="double">
        <color rgb="FF000000"/>
      </top>
      <bottom style="double">
        <color rgb="FF000000"/>
      </bottom>
      <diagonal/>
    </border>
    <border>
      <left style="double">
        <color rgb="FF000000"/>
      </left>
      <right/>
      <top style="double">
        <color rgb="FF000000"/>
      </top>
      <bottom style="thin">
        <color rgb="FF000000"/>
      </bottom>
      <diagonal/>
    </border>
    <border>
      <left/>
      <right style="double">
        <color rgb="FF000000"/>
      </right>
      <top style="double">
        <color rgb="FF000000"/>
      </top>
      <bottom style="double">
        <color rgb="FF000000"/>
      </bottom>
      <diagonal/>
    </border>
    <border>
      <left style="double">
        <color rgb="FF000000"/>
      </left>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top/>
      <bottom style="double">
        <color rgb="FF000000"/>
      </bottom>
      <diagonal/>
    </border>
    <border>
      <left style="double">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right style="thin">
        <color rgb="FF000000"/>
      </right>
      <top/>
      <bottom style="thin">
        <color rgb="FF000000"/>
      </bottom>
      <diagonal/>
    </border>
    <border>
      <left/>
      <right/>
      <top/>
      <bottom style="thin">
        <color rgb="FF000000"/>
      </bottom>
      <diagonal/>
    </border>
    <border>
      <left style="double">
        <color rgb="FF000000"/>
      </left>
      <right/>
      <top/>
      <bottom/>
      <diagonal/>
    </border>
    <border>
      <left/>
      <right style="double">
        <color rgb="FF000000"/>
      </right>
      <top/>
      <bottom/>
      <diagonal/>
    </border>
    <border>
      <left/>
      <right style="double">
        <color rgb="FF000000"/>
      </right>
      <top/>
      <bottom style="double">
        <color rgb="FF000000"/>
      </bottom>
      <diagonal/>
    </border>
    <border>
      <left style="thin">
        <color rgb="FF000000"/>
      </left>
      <right/>
      <top style="thin">
        <color rgb="FF000000"/>
      </top>
      <bottom style="double">
        <color rgb="FF000000"/>
      </bottom>
      <diagonal/>
    </border>
    <border>
      <left/>
      <right/>
      <top style="thin">
        <color rgb="FF000000"/>
      </top>
      <bottom/>
      <diagonal/>
    </border>
    <border>
      <left/>
      <right style="thin">
        <color rgb="FF000000"/>
      </right>
      <top style="thin">
        <color rgb="FF000000"/>
      </top>
      <bottom style="double">
        <color rgb="FF000000"/>
      </bottom>
      <diagonal/>
    </border>
    <border>
      <left style="thick">
        <color rgb="FF000000"/>
      </left>
      <right/>
      <top style="double">
        <color rgb="FF000000"/>
      </top>
      <bottom/>
      <diagonal/>
    </border>
    <border>
      <left style="thick">
        <color rgb="FF000000"/>
      </left>
      <right/>
      <top/>
      <bottom style="double">
        <color rgb="FF000000"/>
      </bottom>
      <diagonal/>
    </border>
    <border>
      <left style="thick">
        <color rgb="FF000000"/>
      </left>
      <right style="double">
        <color rgb="FF000000"/>
      </right>
      <top/>
      <bottom style="double">
        <color rgb="FF000000"/>
      </bottom>
      <diagonal/>
    </border>
    <border>
      <left style="thick">
        <color rgb="FF000000"/>
      </left>
      <right style="thin">
        <color rgb="FF000000"/>
      </right>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top/>
      <bottom style="thin">
        <color rgb="FF000000"/>
      </bottom>
      <diagonal/>
    </border>
    <border>
      <left style="thick">
        <color rgb="FF000000"/>
      </left>
      <right/>
      <top style="thin">
        <color rgb="FF000000"/>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style="thin">
        <color rgb="FF000000"/>
      </top>
      <bottom style="double">
        <color rgb="FF000000"/>
      </bottom>
      <diagonal/>
    </border>
    <border>
      <left style="thick">
        <color rgb="FF000000"/>
      </left>
      <right/>
      <top/>
      <bottom/>
      <diagonal/>
    </border>
    <border>
      <left style="double">
        <color rgb="FF000000"/>
      </left>
      <right style="thin">
        <color rgb="FF000000"/>
      </right>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style="thick">
        <color rgb="FF000000"/>
      </left>
      <right style="thin">
        <color rgb="FF000000"/>
      </right>
      <top style="thin">
        <color rgb="FF000000"/>
      </top>
      <bottom style="hair">
        <color rgb="FF000000"/>
      </bottom>
      <diagonal/>
    </border>
    <border>
      <left/>
      <right style="thin">
        <color rgb="FF000000"/>
      </right>
      <top style="thin">
        <color rgb="FF000000"/>
      </top>
      <bottom style="hair">
        <color rgb="FF000000"/>
      </bottom>
      <diagonal/>
    </border>
    <border>
      <left style="double">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style="thick">
        <color rgb="FF000000"/>
      </left>
      <right style="thin">
        <color rgb="FF000000"/>
      </right>
      <top style="hair">
        <color rgb="FF000000"/>
      </top>
      <bottom style="hair">
        <color rgb="FF000000"/>
      </bottom>
      <diagonal/>
    </border>
    <border>
      <left/>
      <right style="thin">
        <color rgb="FF000000"/>
      </right>
      <top style="hair">
        <color rgb="FF000000"/>
      </top>
      <bottom style="hair">
        <color rgb="FF000000"/>
      </bottom>
      <diagonal/>
    </border>
    <border>
      <left style="double">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rgb="FF000000"/>
      </left>
      <right/>
      <top style="hair">
        <color rgb="FF000000"/>
      </top>
      <bottom/>
      <diagonal/>
    </border>
    <border>
      <left style="thick">
        <color rgb="FF000000"/>
      </left>
      <right style="thin">
        <color rgb="FF000000"/>
      </right>
      <top style="hair">
        <color rgb="FF000000"/>
      </top>
      <bottom/>
      <diagonal/>
    </border>
    <border>
      <left/>
      <right style="thin">
        <color rgb="FF000000"/>
      </right>
      <top style="hair">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hair">
        <color rgb="FF000000"/>
      </bottom>
      <diagonal/>
    </border>
    <border>
      <left style="thin">
        <color rgb="FF000000"/>
      </left>
      <right/>
      <top/>
      <bottom style="hair">
        <color rgb="FF000000"/>
      </bottom>
      <diagonal/>
    </border>
    <border>
      <left style="thick">
        <color rgb="FF000000"/>
      </left>
      <right style="thin">
        <color rgb="FF000000"/>
      </right>
      <top/>
      <bottom style="hair">
        <color rgb="FF000000"/>
      </bottom>
      <diagonal/>
    </border>
    <border>
      <left/>
      <right style="thin">
        <color rgb="FF000000"/>
      </right>
      <top/>
      <bottom style="hair">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top style="thin">
        <color rgb="FF000000"/>
      </top>
      <bottom style="double">
        <color rgb="FF000000"/>
      </bottom>
      <diagonal/>
    </border>
    <border>
      <left/>
      <right/>
      <top style="thin">
        <color rgb="FF000000"/>
      </top>
      <bottom style="double">
        <color rgb="FF000000"/>
      </bottom>
      <diagonal/>
    </border>
    <border>
      <left/>
      <right style="double">
        <color rgb="FF000000"/>
      </right>
      <top style="thin">
        <color rgb="FF000000"/>
      </top>
      <bottom style="double">
        <color rgb="FF000000"/>
      </bottom>
      <diagonal/>
    </border>
    <border>
      <left style="thin">
        <color rgb="FF000000"/>
      </left>
      <right style="thin">
        <color rgb="FF000000"/>
      </right>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double">
        <color rgb="FF000000"/>
      </bottom>
      <diagonal/>
    </border>
    <border>
      <left style="double">
        <color rgb="FF000000"/>
      </left>
      <right style="double">
        <color rgb="FF000000"/>
      </right>
      <top style="double">
        <color rgb="FF000000"/>
      </top>
      <bottom style="thin">
        <color rgb="FF000000"/>
      </bottom>
      <diagonal/>
    </border>
    <border>
      <left style="double">
        <color rgb="FF000000"/>
      </left>
      <right style="double">
        <color rgb="FF000000"/>
      </right>
      <top style="thin">
        <color rgb="FF000000"/>
      </top>
      <bottom style="thin">
        <color rgb="FF000000"/>
      </bottom>
      <diagonal/>
    </border>
    <border>
      <left style="double">
        <color rgb="FF000000"/>
      </left>
      <right style="double">
        <color rgb="FF000000"/>
      </right>
      <top style="thin">
        <color rgb="FF000000"/>
      </top>
      <bottom style="double">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double">
        <color rgb="FF000000"/>
      </left>
      <right style="double">
        <color rgb="FF000000"/>
      </right>
      <top style="thin">
        <color rgb="FF000000"/>
      </top>
      <bottom/>
      <diagonal/>
    </border>
    <border>
      <left style="thin">
        <color rgb="FF000000"/>
      </left>
      <right/>
      <top/>
      <bottom/>
      <diagonal/>
    </border>
    <border>
      <left style="thick">
        <color rgb="FF000000"/>
      </left>
      <right style="thin">
        <color rgb="FF000000"/>
      </right>
      <top/>
      <bottom/>
      <diagonal/>
    </border>
    <border>
      <left/>
      <right style="thin">
        <color rgb="FF000000"/>
      </right>
      <top/>
      <bottom/>
      <diagonal/>
    </border>
    <border>
      <left style="double">
        <color rgb="FF000000"/>
      </left>
      <right style="thin">
        <color rgb="FF000000"/>
      </right>
      <top style="thin">
        <color rgb="FF000000"/>
      </top>
      <bottom/>
      <diagonal/>
    </border>
    <border>
      <left style="double">
        <color indexed="64"/>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diagonal/>
    </border>
    <border>
      <left/>
      <right/>
      <top style="double">
        <color indexed="64"/>
      </top>
      <bottom/>
      <diagonal/>
    </border>
    <border>
      <left style="thin">
        <color indexed="64"/>
      </left>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ck">
        <color rgb="FF000000"/>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hair">
        <color auto="1"/>
      </top>
      <bottom style="hair">
        <color auto="1"/>
      </bottom>
      <diagonal/>
    </border>
    <border>
      <left style="double">
        <color rgb="FF000000"/>
      </left>
      <right style="thin">
        <color rgb="FF000000"/>
      </right>
      <top style="thin">
        <color rgb="FF000000"/>
      </top>
      <bottom style="hair">
        <color rgb="FF000000"/>
      </bottom>
      <diagonal/>
    </border>
    <border>
      <left style="double">
        <color rgb="FF000000"/>
      </left>
      <right style="thin">
        <color rgb="FF000000"/>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thick">
        <color rgb="FF000000"/>
      </left>
      <right style="thin">
        <color rgb="FF000000"/>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ck">
        <color rgb="FF000000"/>
      </right>
      <top style="thin">
        <color rgb="FF000000"/>
      </top>
      <bottom style="hair">
        <color rgb="FF000000"/>
      </bottom>
      <diagonal/>
    </border>
    <border>
      <left style="thin">
        <color rgb="FF000000"/>
      </left>
      <right style="thick">
        <color rgb="FF000000"/>
      </right>
      <top style="hair">
        <color rgb="FF000000"/>
      </top>
      <bottom style="hair">
        <color rgb="FF000000"/>
      </bottom>
      <diagonal/>
    </border>
    <border>
      <left style="thin">
        <color rgb="FF000000"/>
      </left>
      <right style="thick">
        <color rgb="FF000000"/>
      </right>
      <top style="hair">
        <color rgb="FF000000"/>
      </top>
      <bottom/>
      <diagonal/>
    </border>
    <border>
      <left style="dashed">
        <color rgb="FF000000"/>
      </left>
      <right style="dashed">
        <color rgb="FF000000"/>
      </right>
      <top style="hair">
        <color rgb="FF000000"/>
      </top>
      <bottom style="dashed">
        <color rgb="FF000000"/>
      </bottom>
      <diagonal/>
    </border>
    <border>
      <left style="dashed">
        <color rgb="FF000000"/>
      </left>
      <right style="thin">
        <color rgb="FF000000"/>
      </right>
      <top style="hair">
        <color rgb="FF000000"/>
      </top>
      <bottom style="dashed">
        <color rgb="FF000000"/>
      </bottom>
      <diagonal/>
    </border>
    <border>
      <left style="dashed">
        <color rgb="FF000000"/>
      </left>
      <right style="dashed">
        <color rgb="FF000000"/>
      </right>
      <top style="dashed">
        <color rgb="FF000000"/>
      </top>
      <bottom style="dashed">
        <color rgb="FF000000"/>
      </bottom>
      <diagonal/>
    </border>
    <border>
      <left style="dashed">
        <color rgb="FF000000"/>
      </left>
      <right style="thin">
        <color rgb="FF000000"/>
      </right>
      <top style="dashed">
        <color rgb="FF000000"/>
      </top>
      <bottom style="dashed">
        <color rgb="FF000000"/>
      </bottom>
      <diagonal/>
    </border>
    <border>
      <left style="dashed">
        <color rgb="FF000000"/>
      </left>
      <right style="dashed">
        <color rgb="FF000000"/>
      </right>
      <top style="dashed">
        <color rgb="FF000000"/>
      </top>
      <bottom style="thin">
        <color rgb="FF000000"/>
      </bottom>
      <diagonal/>
    </border>
    <border>
      <left style="dashed">
        <color rgb="FF000000"/>
      </left>
      <right style="thin">
        <color rgb="FF000000"/>
      </right>
      <top style="dashed">
        <color rgb="FF000000"/>
      </top>
      <bottom style="thin">
        <color rgb="FF000000"/>
      </bottom>
      <diagonal/>
    </border>
    <border>
      <left/>
      <right style="dashed">
        <color rgb="FF000000"/>
      </right>
      <top style="hair">
        <color rgb="FF000000"/>
      </top>
      <bottom style="dashed">
        <color rgb="FF000000"/>
      </bottom>
      <diagonal/>
    </border>
    <border>
      <left/>
      <right style="dashed">
        <color rgb="FF000000"/>
      </right>
      <top style="dashed">
        <color rgb="FF000000"/>
      </top>
      <bottom style="dashed">
        <color rgb="FF000000"/>
      </bottom>
      <diagonal/>
    </border>
    <border>
      <left/>
      <right style="dashed">
        <color rgb="FF000000"/>
      </right>
      <top style="dashed">
        <color rgb="FF000000"/>
      </top>
      <bottom style="thin">
        <color rgb="FF000000"/>
      </bottom>
      <diagonal/>
    </border>
    <border>
      <left style="thin">
        <color rgb="FF000000"/>
      </left>
      <right style="thick">
        <color rgb="FF000000"/>
      </right>
      <top style="hair">
        <color rgb="FF000000"/>
      </top>
      <bottom style="dashed">
        <color rgb="FF000000"/>
      </bottom>
      <diagonal/>
    </border>
    <border>
      <left style="thin">
        <color rgb="FF000000"/>
      </left>
      <right style="thick">
        <color rgb="FF000000"/>
      </right>
      <top style="dashed">
        <color rgb="FF000000"/>
      </top>
      <bottom style="dashed">
        <color rgb="FF000000"/>
      </bottom>
      <diagonal/>
    </border>
    <border>
      <left style="thin">
        <color rgb="FF000000"/>
      </left>
      <right style="thick">
        <color rgb="FF000000"/>
      </right>
      <top style="dashed">
        <color rgb="FF000000"/>
      </top>
      <bottom style="thin">
        <color rgb="FF000000"/>
      </bottom>
      <diagonal/>
    </border>
    <border>
      <left style="thin">
        <color rgb="FF000000"/>
      </left>
      <right style="thin">
        <color rgb="FF000000"/>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ck">
        <color rgb="FF000000"/>
      </right>
      <top style="thin">
        <color indexed="64"/>
      </top>
      <bottom style="thin">
        <color rgb="FF000000"/>
      </bottom>
      <diagonal/>
    </border>
    <border>
      <left style="double">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rgb="FF000000"/>
      </left>
      <right style="thin">
        <color rgb="FF000000"/>
      </right>
      <top/>
      <bottom style="thin">
        <color indexed="64"/>
      </bottom>
      <diagonal/>
    </border>
  </borders>
  <cellStyleXfs count="26">
    <xf numFmtId="0" fontId="0" fillId="0" borderId="0"/>
    <xf numFmtId="0" fontId="28" fillId="0" borderId="5"/>
    <xf numFmtId="0" fontId="28" fillId="0" borderId="5"/>
    <xf numFmtId="0" fontId="28" fillId="0" borderId="5"/>
    <xf numFmtId="164" fontId="28" fillId="0" borderId="5" applyFont="0" applyFill="0" applyBorder="0" applyAlignment="0" applyProtection="0"/>
    <xf numFmtId="164" fontId="28" fillId="0" borderId="5" applyFont="0" applyFill="0" applyBorder="0" applyAlignment="0" applyProtection="0"/>
    <xf numFmtId="0" fontId="28" fillId="0" borderId="5"/>
    <xf numFmtId="169" fontId="28" fillId="0" borderId="5" applyFont="0" applyFill="0" applyBorder="0" applyAlignment="0" applyProtection="0"/>
    <xf numFmtId="0" fontId="28" fillId="0" borderId="5"/>
    <xf numFmtId="43" fontId="38" fillId="0" borderId="0" applyFont="0" applyFill="0" applyBorder="0" applyAlignment="0" applyProtection="0"/>
    <xf numFmtId="0" fontId="19" fillId="0" borderId="5"/>
    <xf numFmtId="0" fontId="5" fillId="0" borderId="5"/>
    <xf numFmtId="164" fontId="19" fillId="0" borderId="5" applyFont="0" applyFill="0" applyBorder="0" applyAlignment="0" applyProtection="0"/>
    <xf numFmtId="0" fontId="53" fillId="0" borderId="5"/>
    <xf numFmtId="0" fontId="4" fillId="0" borderId="5"/>
    <xf numFmtId="0" fontId="4" fillId="0" borderId="5"/>
    <xf numFmtId="0" fontId="3" fillId="0" borderId="5"/>
    <xf numFmtId="0" fontId="28" fillId="0" borderId="5"/>
    <xf numFmtId="0" fontId="58" fillId="0" borderId="5"/>
    <xf numFmtId="0" fontId="3" fillId="0" borderId="5"/>
    <xf numFmtId="174" fontId="3" fillId="0" borderId="5" applyFont="0" applyFill="0" applyBorder="0" applyAlignment="0" applyProtection="0"/>
    <xf numFmtId="9" fontId="19" fillId="0" borderId="5" applyFont="0" applyFill="0" applyBorder="0" applyAlignment="0" applyProtection="0"/>
    <xf numFmtId="43" fontId="19" fillId="0" borderId="5" applyFont="0" applyFill="0" applyBorder="0" applyAlignment="0" applyProtection="0"/>
    <xf numFmtId="0" fontId="2" fillId="0" borderId="5"/>
    <xf numFmtId="0" fontId="1" fillId="0" borderId="5"/>
    <xf numFmtId="43" fontId="1" fillId="0" borderId="5" applyFont="0" applyFill="0" applyBorder="0" applyAlignment="0" applyProtection="0"/>
  </cellStyleXfs>
  <cellXfs count="1148">
    <xf numFmtId="0" fontId="0" fillId="0" borderId="0" xfId="0" applyFont="1" applyAlignment="1"/>
    <xf numFmtId="165" fontId="6" fillId="4" borderId="10" xfId="0" applyNumberFormat="1" applyFont="1" applyFill="1" applyBorder="1" applyAlignment="1">
      <alignment horizontal="center" vertical="center"/>
    </xf>
    <xf numFmtId="165" fontId="6" fillId="6" borderId="10" xfId="0" applyNumberFormat="1" applyFont="1" applyFill="1" applyBorder="1" applyAlignment="1">
      <alignment horizontal="center" vertical="center"/>
    </xf>
    <xf numFmtId="165" fontId="6" fillId="3" borderId="10" xfId="0" applyNumberFormat="1" applyFont="1" applyFill="1" applyBorder="1" applyAlignment="1">
      <alignment horizontal="center" vertical="center"/>
    </xf>
    <xf numFmtId="0" fontId="11" fillId="0" borderId="13" xfId="0" applyFont="1" applyBorder="1" applyAlignment="1">
      <alignment vertical="center" wrapText="1"/>
    </xf>
    <xf numFmtId="0" fontId="6" fillId="2" borderId="10" xfId="0" applyFont="1" applyFill="1" applyBorder="1" applyAlignment="1">
      <alignment horizontal="center" vertical="center"/>
    </xf>
    <xf numFmtId="165" fontId="6" fillId="4" borderId="14" xfId="0" applyNumberFormat="1" applyFont="1" applyFill="1" applyBorder="1" applyAlignment="1">
      <alignment horizontal="center" vertical="center"/>
    </xf>
    <xf numFmtId="165" fontId="6" fillId="7" borderId="14" xfId="0" applyNumberFormat="1" applyFont="1" applyFill="1" applyBorder="1" applyAlignment="1">
      <alignment horizontal="center" vertical="center"/>
    </xf>
    <xf numFmtId="165" fontId="6" fillId="3" borderId="14" xfId="0" applyNumberFormat="1" applyFont="1" applyFill="1" applyBorder="1" applyAlignment="1">
      <alignment horizontal="center" vertical="center"/>
    </xf>
    <xf numFmtId="165" fontId="6" fillId="6" borderId="14" xfId="0" applyNumberFormat="1" applyFont="1" applyFill="1" applyBorder="1" applyAlignment="1">
      <alignment horizontal="center" vertical="center"/>
    </xf>
    <xf numFmtId="0" fontId="9" fillId="2" borderId="10" xfId="0" applyFont="1" applyFill="1" applyBorder="1" applyAlignment="1">
      <alignment vertical="center" wrapText="1"/>
    </xf>
    <xf numFmtId="0" fontId="6" fillId="2" borderId="14" xfId="0" applyFont="1" applyFill="1" applyBorder="1" applyAlignment="1">
      <alignment horizontal="center" vertical="center"/>
    </xf>
    <xf numFmtId="0" fontId="6" fillId="2" borderId="14"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14" xfId="0" applyFont="1" applyFill="1" applyBorder="1" applyAlignment="1">
      <alignment vertical="center" wrapText="1"/>
    </xf>
    <xf numFmtId="0" fontId="9" fillId="2" borderId="14" xfId="0" applyFont="1" applyFill="1" applyBorder="1" applyAlignment="1">
      <alignment horizontal="left" vertical="center" wrapText="1"/>
    </xf>
    <xf numFmtId="0" fontId="6" fillId="2" borderId="10" xfId="0" applyFont="1" applyFill="1" applyBorder="1" applyAlignment="1">
      <alignment vertical="center" wrapText="1"/>
    </xf>
    <xf numFmtId="0" fontId="6" fillId="2" borderId="15" xfId="0" applyFont="1" applyFill="1" applyBorder="1" applyAlignment="1">
      <alignment vertical="center" wrapText="1"/>
    </xf>
    <xf numFmtId="165" fontId="11" fillId="3" borderId="14" xfId="0" applyNumberFormat="1" applyFont="1" applyFill="1" applyBorder="1" applyAlignment="1">
      <alignment horizontal="center" vertical="center"/>
    </xf>
    <xf numFmtId="0" fontId="9" fillId="2" borderId="15" xfId="0" applyFont="1" applyFill="1" applyBorder="1" applyAlignment="1">
      <alignment vertical="center" wrapText="1"/>
    </xf>
    <xf numFmtId="0" fontId="9" fillId="2" borderId="17" xfId="0" applyFont="1" applyFill="1" applyBorder="1" applyAlignment="1">
      <alignment vertical="center" wrapText="1"/>
    </xf>
    <xf numFmtId="0" fontId="9" fillId="2" borderId="19" xfId="0" applyFont="1" applyFill="1" applyBorder="1" applyAlignment="1">
      <alignment vertical="center" wrapText="1"/>
    </xf>
    <xf numFmtId="165" fontId="6" fillId="3" borderId="19" xfId="0" applyNumberFormat="1" applyFont="1" applyFill="1" applyBorder="1" applyAlignment="1">
      <alignment horizontal="center" vertical="center"/>
    </xf>
    <xf numFmtId="0" fontId="6" fillId="2" borderId="20" xfId="0" applyFont="1" applyFill="1" applyBorder="1" applyAlignment="1">
      <alignment horizontal="center" vertical="center"/>
    </xf>
    <xf numFmtId="0" fontId="6" fillId="2" borderId="14"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6" fillId="2" borderId="22" xfId="0" applyFont="1" applyFill="1" applyBorder="1" applyAlignment="1">
      <alignment horizontal="center" vertical="center"/>
    </xf>
    <xf numFmtId="0" fontId="9" fillId="0" borderId="13" xfId="0" applyFont="1" applyBorder="1" applyAlignment="1">
      <alignment horizontal="center" vertical="center"/>
    </xf>
    <xf numFmtId="0" fontId="6" fillId="0" borderId="14" xfId="0" applyFont="1" applyBorder="1" applyAlignment="1">
      <alignment vertical="center" wrapText="1"/>
    </xf>
    <xf numFmtId="0" fontId="6" fillId="0" borderId="14" xfId="0" applyFont="1" applyBorder="1" applyAlignment="1">
      <alignment horizontal="center" vertical="center"/>
    </xf>
    <xf numFmtId="0" fontId="9" fillId="0" borderId="14" xfId="0" applyFont="1" applyBorder="1" applyAlignment="1">
      <alignment horizontal="center" vertical="center"/>
    </xf>
    <xf numFmtId="0" fontId="9" fillId="0" borderId="14" xfId="0" applyFont="1" applyBorder="1" applyAlignment="1">
      <alignment vertical="center" wrapText="1"/>
    </xf>
    <xf numFmtId="0" fontId="9" fillId="0" borderId="14" xfId="0" applyFont="1" applyBorder="1" applyAlignment="1">
      <alignment horizontal="left" vertical="center" wrapText="1"/>
    </xf>
    <xf numFmtId="0" fontId="12" fillId="0" borderId="14" xfId="0" applyFont="1" applyBorder="1" applyAlignment="1">
      <alignment horizontal="center" vertical="center"/>
    </xf>
    <xf numFmtId="0" fontId="6" fillId="0" borderId="14" xfId="0" applyFont="1" applyBorder="1" applyAlignment="1">
      <alignment horizontal="left" vertical="center" wrapText="1"/>
    </xf>
    <xf numFmtId="0" fontId="9" fillId="0" borderId="25" xfId="0" applyFont="1" applyBorder="1" applyAlignment="1">
      <alignment vertical="center" wrapText="1"/>
    </xf>
    <xf numFmtId="0" fontId="9" fillId="0" borderId="25"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wrapText="1"/>
    </xf>
    <xf numFmtId="0" fontId="6" fillId="9" borderId="14" xfId="0" applyFont="1" applyFill="1" applyBorder="1" applyAlignment="1">
      <alignment vertical="center" wrapText="1"/>
    </xf>
    <xf numFmtId="0" fontId="9" fillId="9" borderId="14" xfId="0" applyFont="1" applyFill="1" applyBorder="1" applyAlignment="1">
      <alignment horizontal="center" vertical="center"/>
    </xf>
    <xf numFmtId="165" fontId="6" fillId="9" borderId="14" xfId="0" applyNumberFormat="1" applyFont="1" applyFill="1" applyBorder="1" applyAlignment="1">
      <alignment horizontal="center" vertical="center"/>
    </xf>
    <xf numFmtId="0" fontId="11" fillId="0" borderId="14" xfId="0" applyFont="1" applyBorder="1" applyAlignment="1">
      <alignment vertical="center" wrapText="1"/>
    </xf>
    <xf numFmtId="0" fontId="6" fillId="0" borderId="14" xfId="0" applyFont="1" applyBorder="1" applyAlignment="1">
      <alignment vertical="center"/>
    </xf>
    <xf numFmtId="0" fontId="6" fillId="9" borderId="14" xfId="0" applyFont="1" applyFill="1" applyBorder="1" applyAlignment="1">
      <alignment vertical="center"/>
    </xf>
    <xf numFmtId="166" fontId="9" fillId="0" borderId="14" xfId="0" applyNumberFormat="1" applyFont="1" applyBorder="1" applyAlignment="1">
      <alignment horizontal="center" vertical="center"/>
    </xf>
    <xf numFmtId="0" fontId="14" fillId="0" borderId="14" xfId="0" applyFont="1" applyBorder="1" applyAlignment="1">
      <alignment vertical="center" wrapText="1"/>
    </xf>
    <xf numFmtId="166" fontId="6" fillId="0" borderId="14" xfId="0" applyNumberFormat="1" applyFont="1" applyBorder="1" applyAlignment="1">
      <alignment vertical="center"/>
    </xf>
    <xf numFmtId="164" fontId="6" fillId="4" borderId="14" xfId="0" applyNumberFormat="1" applyFont="1" applyFill="1" applyBorder="1" applyAlignment="1">
      <alignment horizontal="center" vertical="center"/>
    </xf>
    <xf numFmtId="0" fontId="0" fillId="0" borderId="5" xfId="0" applyFont="1" applyBorder="1" applyAlignment="1"/>
    <xf numFmtId="0" fontId="6" fillId="2" borderId="28" xfId="0" applyFont="1" applyFill="1" applyBorder="1" applyAlignment="1">
      <alignment horizontal="center" vertical="center"/>
    </xf>
    <xf numFmtId="0" fontId="9" fillId="2" borderId="14" xfId="0" applyFont="1" applyFill="1" applyBorder="1" applyAlignment="1">
      <alignment horizontal="center" vertical="center" wrapText="1"/>
    </xf>
    <xf numFmtId="0" fontId="21" fillId="0" borderId="0" xfId="0" applyFont="1" applyAlignment="1"/>
    <xf numFmtId="0" fontId="19" fillId="0" borderId="0" xfId="0" applyFont="1" applyAlignment="1"/>
    <xf numFmtId="0" fontId="23" fillId="2" borderId="65" xfId="0" applyFont="1" applyFill="1" applyBorder="1" applyAlignment="1">
      <alignment vertical="center" wrapText="1"/>
    </xf>
    <xf numFmtId="0" fontId="25" fillId="0" borderId="0" xfId="0" applyFont="1" applyAlignment="1"/>
    <xf numFmtId="0" fontId="24" fillId="10" borderId="65" xfId="0" applyFont="1" applyFill="1" applyBorder="1" applyAlignment="1">
      <alignment vertical="center" wrapText="1"/>
    </xf>
    <xf numFmtId="0" fontId="20" fillId="11" borderId="60" xfId="0" applyFont="1" applyFill="1" applyBorder="1" applyAlignment="1">
      <alignment vertical="center" wrapText="1"/>
    </xf>
    <xf numFmtId="0" fontId="26" fillId="12" borderId="60" xfId="0" applyFont="1" applyFill="1" applyBorder="1" applyAlignment="1">
      <alignment vertical="center" wrapText="1"/>
    </xf>
    <xf numFmtId="0" fontId="23" fillId="2" borderId="70" xfId="0" applyFont="1" applyFill="1" applyBorder="1" applyAlignment="1">
      <alignment vertical="center" wrapText="1"/>
    </xf>
    <xf numFmtId="0" fontId="20" fillId="2" borderId="61" xfId="0" applyFont="1" applyFill="1" applyBorder="1" applyAlignment="1">
      <alignment horizontal="left" vertical="center" wrapText="1" indent="1"/>
    </xf>
    <xf numFmtId="0" fontId="24" fillId="2" borderId="66" xfId="0" applyFont="1" applyFill="1" applyBorder="1" applyAlignment="1">
      <alignment horizontal="left" vertical="center" wrapText="1" indent="1"/>
    </xf>
    <xf numFmtId="165" fontId="6" fillId="2" borderId="11" xfId="0" applyNumberFormat="1" applyFont="1" applyFill="1" applyBorder="1" applyAlignment="1">
      <alignment horizontal="center" vertical="center"/>
    </xf>
    <xf numFmtId="165" fontId="6" fillId="4" borderId="11" xfId="0" applyNumberFormat="1" applyFont="1" applyFill="1" applyBorder="1" applyAlignment="1">
      <alignment horizontal="center" vertical="center"/>
    </xf>
    <xf numFmtId="165" fontId="6" fillId="7" borderId="10" xfId="0" applyNumberFormat="1" applyFont="1" applyFill="1" applyBorder="1" applyAlignment="1">
      <alignment horizontal="center" vertical="center"/>
    </xf>
    <xf numFmtId="165" fontId="6" fillId="3" borderId="11" xfId="0" applyNumberFormat="1" applyFont="1" applyFill="1" applyBorder="1" applyAlignment="1">
      <alignment horizontal="center" vertical="center"/>
    </xf>
    <xf numFmtId="0" fontId="6" fillId="3" borderId="10"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9" xfId="0" applyFont="1" applyFill="1" applyBorder="1" applyAlignment="1">
      <alignment horizontal="center" vertical="center"/>
    </xf>
    <xf numFmtId="165" fontId="11" fillId="3" borderId="11" xfId="0" applyNumberFormat="1" applyFont="1" applyFill="1" applyBorder="1" applyAlignment="1">
      <alignment horizontal="center" vertical="center"/>
    </xf>
    <xf numFmtId="4" fontId="9" fillId="0" borderId="14" xfId="0" applyNumberFormat="1" applyFont="1" applyBorder="1" applyAlignment="1">
      <alignment horizontal="center" vertical="center"/>
    </xf>
    <xf numFmtId="0" fontId="10" fillId="2" borderId="10" xfId="0" applyFont="1" applyFill="1" applyBorder="1" applyAlignment="1">
      <alignment horizontal="left" vertical="center" wrapText="1"/>
    </xf>
    <xf numFmtId="0" fontId="11" fillId="0" borderId="13" xfId="0" applyFont="1" applyBorder="1" applyAlignment="1">
      <alignment horizontal="left" vertical="center" wrapText="1"/>
    </xf>
    <xf numFmtId="0" fontId="9" fillId="2" borderId="10"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9" fillId="2" borderId="15"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0" borderId="25" xfId="0" applyFont="1" applyBorder="1" applyAlignment="1">
      <alignment horizontal="left" vertical="center" wrapText="1"/>
    </xf>
    <xf numFmtId="0" fontId="6" fillId="9" borderId="14" xfId="0" applyFont="1" applyFill="1" applyBorder="1" applyAlignment="1">
      <alignment horizontal="left" vertical="center" wrapText="1"/>
    </xf>
    <xf numFmtId="0" fontId="11" fillId="0" borderId="14" xfId="0" applyFont="1" applyBorder="1" applyAlignment="1">
      <alignment horizontal="left" vertical="center" wrapText="1"/>
    </xf>
    <xf numFmtId="0" fontId="14" fillId="0" borderId="14" xfId="0" applyFont="1" applyBorder="1" applyAlignment="1">
      <alignment horizontal="left" vertical="center" wrapText="1"/>
    </xf>
    <xf numFmtId="166" fontId="6" fillId="0" borderId="14" xfId="0" applyNumberFormat="1" applyFont="1" applyBorder="1" applyAlignment="1">
      <alignment horizontal="left" vertical="center" wrapText="1"/>
    </xf>
    <xf numFmtId="0" fontId="0" fillId="0" borderId="0" xfId="0" applyFont="1" applyAlignment="1">
      <alignment horizontal="left" wrapText="1"/>
    </xf>
    <xf numFmtId="0" fontId="16" fillId="2" borderId="70" xfId="0" applyFont="1" applyFill="1" applyBorder="1" applyAlignment="1">
      <alignment vertical="center" wrapText="1"/>
    </xf>
    <xf numFmtId="0" fontId="15" fillId="2" borderId="71" xfId="0" applyFont="1" applyFill="1" applyBorder="1" applyAlignment="1">
      <alignment horizontal="left" vertical="center" wrapText="1" indent="1"/>
    </xf>
    <xf numFmtId="0" fontId="15" fillId="2" borderId="66" xfId="0" applyFont="1" applyFill="1" applyBorder="1" applyAlignment="1">
      <alignment horizontal="left" vertical="center" wrapText="1" indent="1"/>
    </xf>
    <xf numFmtId="0" fontId="15" fillId="2" borderId="65" xfId="0" applyFont="1" applyFill="1" applyBorder="1" applyAlignment="1">
      <alignment vertical="center" wrapText="1"/>
    </xf>
    <xf numFmtId="0" fontId="16" fillId="2" borderId="65" xfId="0" applyFont="1" applyFill="1" applyBorder="1" applyAlignment="1">
      <alignment vertical="center" wrapText="1"/>
    </xf>
    <xf numFmtId="0" fontId="26" fillId="12" borderId="60" xfId="0" applyFont="1" applyFill="1" applyBorder="1" applyAlignment="1">
      <alignment vertical="center"/>
    </xf>
    <xf numFmtId="0" fontId="16" fillId="0" borderId="65" xfId="0" applyFont="1" applyFill="1" applyBorder="1" applyAlignment="1">
      <alignment vertical="center" wrapText="1"/>
    </xf>
    <xf numFmtId="0" fontId="24" fillId="0" borderId="66" xfId="0" applyFont="1" applyFill="1" applyBorder="1" applyAlignment="1">
      <alignment horizontal="left" vertical="center" wrapText="1" indent="1"/>
    </xf>
    <xf numFmtId="0" fontId="15" fillId="0" borderId="71" xfId="0" applyFont="1" applyFill="1" applyBorder="1" applyAlignment="1">
      <alignment horizontal="left" vertical="center" wrapText="1" indent="1"/>
    </xf>
    <xf numFmtId="0" fontId="22" fillId="0" borderId="71" xfId="0" applyFont="1" applyFill="1" applyBorder="1" applyAlignment="1">
      <alignment horizontal="left" vertical="center" wrapText="1" indent="1"/>
    </xf>
    <xf numFmtId="0" fontId="34" fillId="11" borderId="60" xfId="0" applyFont="1" applyFill="1" applyBorder="1" applyAlignment="1">
      <alignment vertical="center" wrapText="1"/>
    </xf>
    <xf numFmtId="4" fontId="15" fillId="2" borderId="68" xfId="0" applyNumberFormat="1" applyFont="1" applyFill="1" applyBorder="1" applyAlignment="1">
      <alignment horizontal="center" vertical="center" wrapText="1"/>
    </xf>
    <xf numFmtId="4" fontId="15" fillId="2" borderId="65" xfId="0" applyNumberFormat="1" applyFont="1" applyFill="1" applyBorder="1" applyAlignment="1">
      <alignment horizontal="center" vertical="center" wrapText="1"/>
    </xf>
    <xf numFmtId="165" fontId="15" fillId="4" borderId="65" xfId="0" applyNumberFormat="1" applyFont="1" applyFill="1" applyBorder="1" applyAlignment="1">
      <alignment horizontal="center" vertical="center"/>
    </xf>
    <xf numFmtId="165" fontId="15" fillId="3" borderId="65" xfId="0" applyNumberFormat="1" applyFont="1" applyFill="1" applyBorder="1" applyAlignment="1">
      <alignment horizontal="center" vertical="center" wrapText="1"/>
    </xf>
    <xf numFmtId="165" fontId="15" fillId="4" borderId="70" xfId="0" applyNumberFormat="1" applyFont="1" applyFill="1" applyBorder="1" applyAlignment="1">
      <alignment horizontal="center" vertical="center"/>
    </xf>
    <xf numFmtId="165" fontId="15" fillId="3" borderId="70" xfId="0" applyNumberFormat="1" applyFont="1" applyFill="1" applyBorder="1" applyAlignment="1">
      <alignment horizontal="center" vertical="center" wrapText="1"/>
    </xf>
    <xf numFmtId="4" fontId="15" fillId="2" borderId="73" xfId="0" applyNumberFormat="1" applyFont="1" applyFill="1" applyBorder="1" applyAlignment="1">
      <alignment horizontal="center" vertical="center" wrapText="1"/>
    </xf>
    <xf numFmtId="0" fontId="15" fillId="2" borderId="41"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8" xfId="0" applyFont="1" applyFill="1" applyBorder="1" applyAlignment="1">
      <alignment horizontal="center" vertical="center" wrapText="1"/>
    </xf>
    <xf numFmtId="0" fontId="15" fillId="2" borderId="63" xfId="0" applyFont="1" applyFill="1" applyBorder="1" applyAlignment="1">
      <alignment horizontal="center" vertical="center"/>
    </xf>
    <xf numFmtId="0" fontId="15" fillId="2" borderId="68" xfId="0" applyFont="1" applyFill="1" applyBorder="1" applyAlignment="1">
      <alignment horizontal="center" vertical="center"/>
    </xf>
    <xf numFmtId="0" fontId="15" fillId="2" borderId="73" xfId="0" applyFont="1" applyFill="1" applyBorder="1" applyAlignment="1">
      <alignment horizontal="center" vertical="center"/>
    </xf>
    <xf numFmtId="0" fontId="15" fillId="2" borderId="22"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15" fillId="2" borderId="22" xfId="0" applyFont="1" applyFill="1" applyBorder="1" applyAlignment="1">
      <alignment horizontal="center" vertical="center"/>
    </xf>
    <xf numFmtId="0" fontId="16" fillId="0" borderId="41" xfId="0" applyFont="1" applyBorder="1" applyAlignment="1">
      <alignment horizontal="center" vertical="center"/>
    </xf>
    <xf numFmtId="0" fontId="15" fillId="0" borderId="28" xfId="0" applyFont="1" applyBorder="1" applyAlignment="1">
      <alignment horizontal="center" vertical="center"/>
    </xf>
    <xf numFmtId="0" fontId="16" fillId="0" borderId="28" xfId="0" applyFont="1" applyBorder="1" applyAlignment="1">
      <alignment horizontal="center" vertical="center"/>
    </xf>
    <xf numFmtId="0" fontId="37" fillId="0" borderId="28" xfId="0" applyFont="1" applyBorder="1" applyAlignment="1">
      <alignment horizontal="center" vertical="center"/>
    </xf>
    <xf numFmtId="0" fontId="16" fillId="0" borderId="22" xfId="0" applyFont="1" applyBorder="1" applyAlignment="1">
      <alignment horizontal="center" vertical="center"/>
    </xf>
    <xf numFmtId="0" fontId="15" fillId="0" borderId="41" xfId="0" applyFont="1" applyBorder="1" applyAlignment="1">
      <alignment horizontal="center" vertical="center"/>
    </xf>
    <xf numFmtId="0" fontId="16" fillId="9" borderId="28" xfId="0" applyFont="1" applyFill="1" applyBorder="1" applyAlignment="1">
      <alignment horizontal="center" vertical="center"/>
    </xf>
    <xf numFmtId="0" fontId="16" fillId="0" borderId="28" xfId="0" applyFont="1" applyBorder="1" applyAlignment="1">
      <alignment horizontal="center" vertical="center" wrapText="1"/>
    </xf>
    <xf numFmtId="0" fontId="15" fillId="0" borderId="28" xfId="0" applyFont="1" applyBorder="1" applyAlignment="1">
      <alignment vertical="center" wrapText="1"/>
    </xf>
    <xf numFmtId="0" fontId="15" fillId="0" borderId="28" xfId="0" applyFont="1" applyBorder="1" applyAlignment="1">
      <alignment horizontal="center" vertical="center" wrapText="1"/>
    </xf>
    <xf numFmtId="4" fontId="16" fillId="0" borderId="28" xfId="0" applyNumberFormat="1" applyFont="1" applyBorder="1" applyAlignment="1">
      <alignment horizontal="center" vertical="center" wrapText="1"/>
    </xf>
    <xf numFmtId="166" fontId="16" fillId="0" borderId="28" xfId="0" applyNumberFormat="1" applyFont="1" applyBorder="1" applyAlignment="1">
      <alignment horizontal="center" vertical="center"/>
    </xf>
    <xf numFmtId="0" fontId="19" fillId="0" borderId="5" xfId="0" applyFont="1" applyBorder="1" applyAlignment="1"/>
    <xf numFmtId="0" fontId="15" fillId="2" borderId="78" xfId="0" applyFont="1" applyFill="1" applyBorder="1" applyAlignment="1">
      <alignment horizontal="center" vertical="center"/>
    </xf>
    <xf numFmtId="0" fontId="15" fillId="2" borderId="67" xfId="0" applyFont="1" applyFill="1" applyBorder="1" applyAlignment="1">
      <alignment horizontal="center" vertical="center" wrapText="1"/>
    </xf>
    <xf numFmtId="0" fontId="16" fillId="0" borderId="70" xfId="0" applyFont="1" applyFill="1" applyBorder="1" applyAlignment="1">
      <alignment vertical="center" wrapText="1"/>
    </xf>
    <xf numFmtId="0" fontId="39" fillId="0" borderId="0" xfId="0" applyFont="1"/>
    <xf numFmtId="0" fontId="39" fillId="0" borderId="0" xfId="0" applyFont="1" applyAlignment="1">
      <alignment wrapText="1"/>
    </xf>
    <xf numFmtId="165" fontId="6" fillId="4" borderId="13" xfId="10" applyNumberFormat="1" applyFont="1" applyFill="1" applyBorder="1" applyAlignment="1">
      <alignment horizontal="center" vertical="center"/>
    </xf>
    <xf numFmtId="165" fontId="6" fillId="3" borderId="13" xfId="10" applyNumberFormat="1" applyFont="1" applyFill="1" applyBorder="1" applyAlignment="1">
      <alignment horizontal="center" vertical="center"/>
    </xf>
    <xf numFmtId="165" fontId="6" fillId="4" borderId="14" xfId="10" applyNumberFormat="1" applyFont="1" applyFill="1" applyBorder="1" applyAlignment="1">
      <alignment horizontal="center" vertical="center"/>
    </xf>
    <xf numFmtId="165" fontId="6" fillId="7" borderId="14" xfId="10" applyNumberFormat="1" applyFont="1" applyFill="1" applyBorder="1" applyAlignment="1">
      <alignment horizontal="center" vertical="center"/>
    </xf>
    <xf numFmtId="165" fontId="6" fillId="4" borderId="25" xfId="10" applyNumberFormat="1" applyFont="1" applyFill="1" applyBorder="1" applyAlignment="1">
      <alignment horizontal="center" vertical="center"/>
    </xf>
    <xf numFmtId="165" fontId="6" fillId="7" borderId="25" xfId="10" applyNumberFormat="1" applyFont="1" applyFill="1" applyBorder="1" applyAlignment="1">
      <alignment horizontal="center" vertical="center"/>
    </xf>
    <xf numFmtId="165" fontId="6" fillId="4" borderId="19" xfId="10" applyNumberFormat="1" applyFont="1" applyFill="1" applyBorder="1" applyAlignment="1">
      <alignment horizontal="center" vertical="center"/>
    </xf>
    <xf numFmtId="165" fontId="6" fillId="7" borderId="19" xfId="10" applyNumberFormat="1" applyFont="1" applyFill="1" applyBorder="1" applyAlignment="1">
      <alignment horizontal="center" vertical="center"/>
    </xf>
    <xf numFmtId="165" fontId="6" fillId="9" borderId="14" xfId="10" applyNumberFormat="1" applyFont="1" applyFill="1" applyBorder="1" applyAlignment="1">
      <alignment horizontal="center" vertical="center"/>
    </xf>
    <xf numFmtId="0" fontId="8" fillId="0" borderId="51" xfId="0" applyFont="1" applyBorder="1" applyAlignment="1">
      <alignment horizontal="center" vertical="center"/>
    </xf>
    <xf numFmtId="0" fontId="8" fillId="0" borderId="7" xfId="0" applyFont="1" applyBorder="1" applyAlignment="1">
      <alignment horizontal="center" vertical="center"/>
    </xf>
    <xf numFmtId="0" fontId="11" fillId="0" borderId="12" xfId="0" applyFont="1" applyBorder="1" applyAlignment="1">
      <alignment horizontal="left" vertical="center" indent="1"/>
    </xf>
    <xf numFmtId="0" fontId="6" fillId="2" borderId="9" xfId="0" applyFont="1" applyFill="1" applyBorder="1" applyAlignment="1">
      <alignment horizontal="left" vertical="center" wrapText="1" indent="1"/>
    </xf>
    <xf numFmtId="0" fontId="20" fillId="2" borderId="59" xfId="0" applyFont="1" applyFill="1" applyBorder="1" applyAlignment="1">
      <alignment horizontal="left" vertical="center" wrapText="1" indent="1"/>
    </xf>
    <xf numFmtId="0" fontId="22" fillId="2" borderId="64" xfId="0" applyFont="1" applyFill="1" applyBorder="1" applyAlignment="1">
      <alignment horizontal="left" vertical="center" wrapText="1" indent="1"/>
    </xf>
    <xf numFmtId="0" fontId="22" fillId="2" borderId="69" xfId="0" applyFont="1" applyFill="1" applyBorder="1" applyAlignment="1">
      <alignment horizontal="left" vertical="center" wrapText="1" indent="1"/>
    </xf>
    <xf numFmtId="0" fontId="24" fillId="2" borderId="64" xfId="0" applyFont="1" applyFill="1" applyBorder="1" applyAlignment="1">
      <alignment horizontal="left" vertical="center" wrapText="1" indent="1"/>
    </xf>
    <xf numFmtId="0" fontId="6" fillId="0" borderId="9" xfId="0" applyFont="1" applyFill="1" applyBorder="1" applyAlignment="1">
      <alignment horizontal="left" vertical="center" wrapText="1" indent="1"/>
    </xf>
    <xf numFmtId="0" fontId="6" fillId="2" borderId="16" xfId="0" applyFont="1" applyFill="1" applyBorder="1" applyAlignment="1">
      <alignment horizontal="left" vertical="center" indent="1"/>
    </xf>
    <xf numFmtId="0" fontId="6" fillId="0" borderId="23" xfId="0" applyFont="1" applyBorder="1" applyAlignment="1">
      <alignment horizontal="left" vertical="center" indent="1"/>
    </xf>
    <xf numFmtId="0" fontId="9" fillId="0" borderId="23" xfId="0" applyFont="1" applyBorder="1" applyAlignment="1">
      <alignment horizontal="left" vertical="center" indent="1"/>
    </xf>
    <xf numFmtId="0" fontId="9" fillId="0" borderId="24" xfId="0" applyFont="1" applyBorder="1" applyAlignment="1">
      <alignment horizontal="left" vertical="center" indent="1"/>
    </xf>
    <xf numFmtId="0" fontId="6" fillId="0" borderId="14" xfId="0" applyFont="1" applyBorder="1" applyAlignment="1">
      <alignment horizontal="left" vertical="center" wrapText="1" indent="1"/>
    </xf>
    <xf numFmtId="0" fontId="6" fillId="9" borderId="14" xfId="0" applyFont="1" applyFill="1" applyBorder="1" applyAlignment="1">
      <alignment horizontal="left" vertical="center" wrapText="1" indent="1"/>
    </xf>
    <xf numFmtId="0" fontId="9" fillId="0" borderId="14" xfId="0" applyFont="1" applyBorder="1" applyAlignment="1">
      <alignment horizontal="left" vertical="center" wrapText="1" indent="1"/>
    </xf>
    <xf numFmtId="0" fontId="11" fillId="0" borderId="14" xfId="0" applyFont="1" applyBorder="1" applyAlignment="1">
      <alignment horizontal="left" vertical="center" indent="1"/>
    </xf>
    <xf numFmtId="0" fontId="6" fillId="0" borderId="14" xfId="0" applyFont="1" applyBorder="1" applyAlignment="1">
      <alignment horizontal="left" vertical="center" indent="1"/>
    </xf>
    <xf numFmtId="0" fontId="6" fillId="9" borderId="14" xfId="0" applyFont="1" applyFill="1" applyBorder="1" applyAlignment="1">
      <alignment horizontal="left" vertical="center" indent="1"/>
    </xf>
    <xf numFmtId="0" fontId="9" fillId="0" borderId="14" xfId="0" applyFont="1" applyBorder="1" applyAlignment="1">
      <alignment horizontal="left" vertical="center" indent="1"/>
    </xf>
    <xf numFmtId="166" fontId="6" fillId="0" borderId="14" xfId="0" applyNumberFormat="1" applyFont="1" applyBorder="1" applyAlignment="1">
      <alignment horizontal="left" vertical="center" indent="1"/>
    </xf>
    <xf numFmtId="0" fontId="0" fillId="0" borderId="0" xfId="0" applyFont="1" applyAlignment="1">
      <alignment horizontal="center"/>
    </xf>
    <xf numFmtId="165" fontId="6" fillId="17" borderId="13" xfId="10" applyNumberFormat="1" applyFont="1" applyFill="1" applyBorder="1" applyAlignment="1">
      <alignment horizontal="center" vertical="center"/>
    </xf>
    <xf numFmtId="165" fontId="6" fillId="16" borderId="14" xfId="10" applyNumberFormat="1" applyFont="1" applyFill="1" applyBorder="1" applyAlignment="1">
      <alignment horizontal="center" vertical="center"/>
    </xf>
    <xf numFmtId="165" fontId="6" fillId="16" borderId="25" xfId="10" applyNumberFormat="1" applyFont="1" applyFill="1" applyBorder="1" applyAlignment="1">
      <alignment horizontal="center" vertical="center"/>
    </xf>
    <xf numFmtId="165" fontId="6" fillId="19" borderId="13" xfId="10" applyNumberFormat="1" applyFont="1" applyFill="1" applyBorder="1" applyAlignment="1">
      <alignment horizontal="center" vertical="center"/>
    </xf>
    <xf numFmtId="0" fontId="11" fillId="8" borderId="2" xfId="10" applyFont="1" applyFill="1" applyBorder="1" applyAlignment="1">
      <alignment vertical="center"/>
    </xf>
    <xf numFmtId="0" fontId="11" fillId="8" borderId="33" xfId="10" applyFont="1" applyFill="1" applyBorder="1" applyAlignment="1">
      <alignment vertical="center"/>
    </xf>
    <xf numFmtId="165" fontId="6" fillId="19" borderId="14" xfId="10" applyNumberFormat="1" applyFont="1" applyFill="1" applyBorder="1" applyAlignment="1">
      <alignment horizontal="center" vertical="center"/>
    </xf>
    <xf numFmtId="165" fontId="6" fillId="17" borderId="14" xfId="10" applyNumberFormat="1" applyFont="1" applyFill="1" applyBorder="1" applyAlignment="1">
      <alignment horizontal="center" vertical="center"/>
    </xf>
    <xf numFmtId="165" fontId="6" fillId="4" borderId="8" xfId="0" applyNumberFormat="1" applyFont="1" applyFill="1" applyBorder="1" applyAlignment="1">
      <alignment horizontal="center" vertical="center"/>
    </xf>
    <xf numFmtId="165" fontId="6" fillId="3" borderId="8" xfId="0" applyNumberFormat="1" applyFont="1" applyFill="1" applyBorder="1" applyAlignment="1">
      <alignment horizontal="center" vertical="center"/>
    </xf>
    <xf numFmtId="165" fontId="6" fillId="17" borderId="8" xfId="0" applyNumberFormat="1" applyFont="1" applyFill="1" applyBorder="1" applyAlignment="1">
      <alignment horizontal="center" vertical="center"/>
    </xf>
    <xf numFmtId="165" fontId="6" fillId="7" borderId="8" xfId="0" applyNumberFormat="1" applyFont="1" applyFill="1" applyBorder="1" applyAlignment="1">
      <alignment horizontal="center" vertical="center"/>
    </xf>
    <xf numFmtId="165" fontId="6" fillId="19" borderId="8" xfId="0" applyNumberFormat="1" applyFont="1" applyFill="1" applyBorder="1" applyAlignment="1">
      <alignment horizontal="center" vertical="center"/>
    </xf>
    <xf numFmtId="165" fontId="6" fillId="23" borderId="8" xfId="0" applyNumberFormat="1" applyFont="1" applyFill="1" applyBorder="1" applyAlignment="1">
      <alignment horizontal="center" vertical="center"/>
    </xf>
    <xf numFmtId="165" fontId="6" fillId="24" borderId="8" xfId="0" applyNumberFormat="1" applyFont="1" applyFill="1" applyBorder="1" applyAlignment="1">
      <alignment horizontal="center" vertical="center"/>
    </xf>
    <xf numFmtId="165" fontId="6" fillId="25" borderId="14" xfId="10" applyNumberFormat="1" applyFont="1" applyFill="1" applyBorder="1" applyAlignment="1">
      <alignment horizontal="center" vertical="center"/>
    </xf>
    <xf numFmtId="165" fontId="6" fillId="24" borderId="14" xfId="10" applyNumberFormat="1" applyFont="1" applyFill="1" applyBorder="1" applyAlignment="1">
      <alignment horizontal="center" vertical="center"/>
    </xf>
    <xf numFmtId="164" fontId="6" fillId="4" borderId="14" xfId="10" applyNumberFormat="1" applyFont="1" applyFill="1" applyBorder="1" applyAlignment="1">
      <alignment horizontal="center" vertical="center"/>
    </xf>
    <xf numFmtId="164" fontId="6" fillId="4" borderId="13" xfId="10" applyNumberFormat="1" applyFont="1" applyFill="1" applyBorder="1" applyAlignment="1">
      <alignment horizontal="center" vertical="center"/>
    </xf>
    <xf numFmtId="164" fontId="6" fillId="3" borderId="13" xfId="10" applyNumberFormat="1" applyFont="1" applyFill="1" applyBorder="1" applyAlignment="1">
      <alignment horizontal="center" vertical="center" wrapText="1"/>
    </xf>
    <xf numFmtId="164" fontId="6" fillId="17" borderId="13" xfId="10" applyNumberFormat="1" applyFont="1" applyFill="1" applyBorder="1" applyAlignment="1">
      <alignment horizontal="center" vertical="center"/>
    </xf>
    <xf numFmtId="164" fontId="6" fillId="20" borderId="14" xfId="10" applyNumberFormat="1" applyFont="1" applyFill="1" applyBorder="1" applyAlignment="1">
      <alignment horizontal="center" vertical="center"/>
    </xf>
    <xf numFmtId="164" fontId="6" fillId="19" borderId="13" xfId="10" applyNumberFormat="1" applyFont="1" applyFill="1" applyBorder="1" applyAlignment="1">
      <alignment horizontal="center" vertical="center"/>
    </xf>
    <xf numFmtId="164" fontId="11" fillId="8" borderId="2" xfId="10" applyNumberFormat="1" applyFont="1" applyFill="1" applyBorder="1" applyAlignment="1">
      <alignment vertical="center"/>
    </xf>
    <xf numFmtId="164" fontId="11" fillId="8" borderId="33" xfId="10" applyNumberFormat="1" applyFont="1" applyFill="1" applyBorder="1" applyAlignment="1">
      <alignment vertical="center"/>
    </xf>
    <xf numFmtId="164" fontId="6" fillId="3" borderId="11" xfId="10" applyNumberFormat="1" applyFont="1" applyFill="1" applyBorder="1" applyAlignment="1">
      <alignment horizontal="center" vertical="center" wrapText="1"/>
    </xf>
    <xf numFmtId="164" fontId="6" fillId="16" borderId="13" xfId="10" applyNumberFormat="1" applyFont="1" applyFill="1" applyBorder="1" applyAlignment="1">
      <alignment horizontal="center" vertical="center"/>
    </xf>
    <xf numFmtId="164" fontId="6" fillId="3" borderId="14" xfId="10" applyNumberFormat="1" applyFont="1" applyFill="1" applyBorder="1" applyAlignment="1">
      <alignment horizontal="center" vertical="center" wrapText="1"/>
    </xf>
    <xf numFmtId="164" fontId="6" fillId="16" borderId="14" xfId="10" applyNumberFormat="1" applyFont="1" applyFill="1" applyBorder="1" applyAlignment="1">
      <alignment horizontal="center" vertical="center"/>
    </xf>
    <xf numFmtId="164" fontId="6" fillId="19" borderId="14" xfId="10" applyNumberFormat="1" applyFont="1" applyFill="1" applyBorder="1" applyAlignment="1">
      <alignment horizontal="center" vertical="center"/>
    </xf>
    <xf numFmtId="164" fontId="9" fillId="3" borderId="14" xfId="10" applyNumberFormat="1" applyFont="1" applyFill="1" applyBorder="1" applyAlignment="1">
      <alignment vertical="center" wrapText="1"/>
    </xf>
    <xf numFmtId="164" fontId="6" fillId="3" borderId="14" xfId="10" applyNumberFormat="1" applyFont="1" applyFill="1" applyBorder="1" applyAlignment="1">
      <alignment vertical="center" wrapText="1"/>
    </xf>
    <xf numFmtId="164" fontId="11" fillId="3" borderId="14" xfId="10" applyNumberFormat="1" applyFont="1" applyFill="1" applyBorder="1" applyAlignment="1">
      <alignment horizontal="center" vertical="center"/>
    </xf>
    <xf numFmtId="164" fontId="6" fillId="3" borderId="14" xfId="10" applyNumberFormat="1" applyFont="1" applyFill="1" applyBorder="1" applyAlignment="1">
      <alignment horizontal="center" vertical="center"/>
    </xf>
    <xf numFmtId="164" fontId="6" fillId="4" borderId="25" xfId="10" applyNumberFormat="1" applyFont="1" applyFill="1" applyBorder="1" applyAlignment="1">
      <alignment horizontal="center" vertical="center"/>
    </xf>
    <xf numFmtId="164" fontId="6" fillId="3" borderId="25" xfId="10" applyNumberFormat="1" applyFont="1" applyFill="1" applyBorder="1" applyAlignment="1">
      <alignment horizontal="center" vertical="center" wrapText="1"/>
    </xf>
    <xf numFmtId="164" fontId="6" fillId="16" borderId="25" xfId="10" applyNumberFormat="1" applyFont="1" applyFill="1" applyBorder="1" applyAlignment="1">
      <alignment horizontal="center" vertical="center"/>
    </xf>
    <xf numFmtId="164" fontId="6" fillId="20" borderId="25" xfId="10" applyNumberFormat="1" applyFont="1" applyFill="1" applyBorder="1" applyAlignment="1">
      <alignment horizontal="center" vertical="center"/>
    </xf>
    <xf numFmtId="164" fontId="6" fillId="19" borderId="25" xfId="10" applyNumberFormat="1" applyFont="1" applyFill="1" applyBorder="1" applyAlignment="1">
      <alignment horizontal="center" vertical="center"/>
    </xf>
    <xf numFmtId="164" fontId="6" fillId="4" borderId="19" xfId="10" applyNumberFormat="1" applyFont="1" applyFill="1" applyBorder="1" applyAlignment="1">
      <alignment horizontal="center" vertical="center"/>
    </xf>
    <xf numFmtId="164" fontId="6" fillId="20" borderId="19" xfId="10" applyNumberFormat="1" applyFont="1" applyFill="1" applyBorder="1" applyAlignment="1">
      <alignment horizontal="center" vertical="center"/>
    </xf>
    <xf numFmtId="164" fontId="11" fillId="3" borderId="11" xfId="10" applyNumberFormat="1" applyFont="1" applyFill="1" applyBorder="1" applyAlignment="1">
      <alignment horizontal="center" vertical="center" wrapText="1"/>
    </xf>
    <xf numFmtId="164" fontId="6" fillId="3" borderId="19" xfId="10" applyNumberFormat="1" applyFont="1" applyFill="1" applyBorder="1" applyAlignment="1">
      <alignment horizontal="center" vertical="center" wrapText="1"/>
    </xf>
    <xf numFmtId="164" fontId="6" fillId="9" borderId="14" xfId="10" applyNumberFormat="1" applyFont="1" applyFill="1" applyBorder="1" applyAlignment="1">
      <alignment horizontal="center" vertical="center"/>
    </xf>
    <xf numFmtId="164" fontId="6" fillId="3" borderId="25" xfId="10" applyNumberFormat="1" applyFont="1" applyFill="1" applyBorder="1" applyAlignment="1">
      <alignment horizontal="center" vertical="center"/>
    </xf>
    <xf numFmtId="164" fontId="39" fillId="27" borderId="86" xfId="9" applyNumberFormat="1" applyFont="1" applyFill="1" applyBorder="1" applyAlignment="1">
      <alignment vertical="center"/>
    </xf>
    <xf numFmtId="164" fontId="39" fillId="27" borderId="14" xfId="9" applyNumberFormat="1" applyFont="1" applyFill="1" applyBorder="1" applyAlignment="1">
      <alignment vertical="center"/>
    </xf>
    <xf numFmtId="0" fontId="11" fillId="26" borderId="28" xfId="10" applyFont="1" applyFill="1" applyBorder="1" applyAlignment="1">
      <alignment vertical="center"/>
    </xf>
    <xf numFmtId="0" fontId="11" fillId="26" borderId="14" xfId="10" applyFont="1" applyFill="1" applyBorder="1" applyAlignment="1">
      <alignment vertical="center"/>
    </xf>
    <xf numFmtId="164" fontId="39" fillId="27" borderId="87" xfId="9" applyNumberFormat="1" applyFont="1" applyFill="1" applyBorder="1" applyAlignment="1">
      <alignment vertical="center"/>
    </xf>
    <xf numFmtId="164" fontId="39" fillId="27" borderId="19" xfId="9" applyNumberFormat="1" applyFont="1" applyFill="1" applyBorder="1" applyAlignment="1">
      <alignment vertical="center"/>
    </xf>
    <xf numFmtId="165" fontId="6" fillId="7" borderId="13" xfId="10" applyNumberFormat="1" applyFont="1" applyFill="1" applyBorder="1" applyAlignment="1">
      <alignment horizontal="center" vertical="center"/>
    </xf>
    <xf numFmtId="165" fontId="6" fillId="16" borderId="11" xfId="10" applyNumberFormat="1" applyFont="1" applyFill="1" applyBorder="1" applyAlignment="1">
      <alignment horizontal="center" vertical="center"/>
    </xf>
    <xf numFmtId="0" fontId="9" fillId="16" borderId="14" xfId="10" applyFont="1" applyFill="1" applyBorder="1" applyAlignment="1">
      <alignment vertical="center"/>
    </xf>
    <xf numFmtId="165" fontId="6" fillId="16" borderId="14" xfId="10" applyNumberFormat="1" applyFont="1" applyFill="1" applyBorder="1" applyAlignment="1">
      <alignment vertical="center"/>
    </xf>
    <xf numFmtId="0" fontId="6" fillId="16" borderId="13" xfId="10" applyFont="1" applyFill="1" applyBorder="1" applyAlignment="1">
      <alignment horizontal="center" vertical="center"/>
    </xf>
    <xf numFmtId="165" fontId="11" fillId="16" borderId="11" xfId="10" applyNumberFormat="1" applyFont="1" applyFill="1" applyBorder="1" applyAlignment="1">
      <alignment horizontal="center" vertical="center"/>
    </xf>
    <xf numFmtId="165" fontId="6" fillId="16" borderId="19" xfId="10" applyNumberFormat="1" applyFont="1" applyFill="1" applyBorder="1" applyAlignment="1">
      <alignment horizontal="center" vertical="center"/>
    </xf>
    <xf numFmtId="165" fontId="6" fillId="6" borderId="21" xfId="0" applyNumberFormat="1" applyFont="1" applyFill="1" applyBorder="1" applyAlignment="1">
      <alignment horizontal="center" vertical="center"/>
    </xf>
    <xf numFmtId="165" fontId="6" fillId="6" borderId="26" xfId="0" applyNumberFormat="1" applyFont="1" applyFill="1" applyBorder="1" applyAlignment="1">
      <alignment horizontal="center" vertical="center"/>
    </xf>
    <xf numFmtId="165" fontId="6" fillId="9" borderId="26" xfId="0" applyNumberFormat="1" applyFont="1" applyFill="1" applyBorder="1" applyAlignment="1">
      <alignment horizontal="center" vertical="center"/>
    </xf>
    <xf numFmtId="165" fontId="6" fillId="4" borderId="28" xfId="0" applyNumberFormat="1" applyFont="1" applyFill="1" applyBorder="1" applyAlignment="1">
      <alignment horizontal="center" vertical="center"/>
    </xf>
    <xf numFmtId="4" fontId="6" fillId="2" borderId="88" xfId="0" applyNumberFormat="1" applyFont="1" applyFill="1" applyBorder="1" applyAlignment="1">
      <alignment horizontal="center" vertical="center"/>
    </xf>
    <xf numFmtId="4" fontId="6" fillId="2" borderId="89" xfId="0" applyNumberFormat="1" applyFont="1" applyFill="1" applyBorder="1" applyAlignment="1">
      <alignment horizontal="center" vertical="center"/>
    </xf>
    <xf numFmtId="4" fontId="11" fillId="2" borderId="89" xfId="0" applyNumberFormat="1" applyFont="1" applyFill="1" applyBorder="1" applyAlignment="1">
      <alignment horizontal="center" vertical="center"/>
    </xf>
    <xf numFmtId="4" fontId="42" fillId="0" borderId="89" xfId="0" applyNumberFormat="1" applyFont="1" applyBorder="1" applyAlignment="1">
      <alignment horizontal="center" vertical="center"/>
    </xf>
    <xf numFmtId="0" fontId="9" fillId="3" borderId="14" xfId="0" applyFont="1" applyFill="1" applyBorder="1" applyAlignment="1">
      <alignment horizontal="center" vertical="center"/>
    </xf>
    <xf numFmtId="0" fontId="43" fillId="0" borderId="0" xfId="0" applyFont="1" applyAlignment="1">
      <alignment horizontal="center" vertical="center"/>
    </xf>
    <xf numFmtId="165" fontId="6" fillId="4" borderId="85" xfId="10" applyNumberFormat="1" applyFont="1" applyFill="1" applyBorder="1" applyAlignment="1">
      <alignment horizontal="center" vertical="center"/>
    </xf>
    <xf numFmtId="165" fontId="6" fillId="31" borderId="14" xfId="10" applyNumberFormat="1" applyFont="1" applyFill="1" applyBorder="1" applyAlignment="1">
      <alignment horizontal="center" vertical="center"/>
    </xf>
    <xf numFmtId="165" fontId="6" fillId="32" borderId="14" xfId="10" applyNumberFormat="1" applyFont="1" applyFill="1" applyBorder="1" applyAlignment="1">
      <alignment horizontal="center" vertical="center"/>
    </xf>
    <xf numFmtId="165" fontId="6" fillId="17" borderId="85" xfId="10" applyNumberFormat="1" applyFont="1" applyFill="1" applyBorder="1" applyAlignment="1">
      <alignment horizontal="center" vertical="center"/>
    </xf>
    <xf numFmtId="165" fontId="6" fillId="19" borderId="85" xfId="10" applyNumberFormat="1" applyFont="1" applyFill="1" applyBorder="1" applyAlignment="1">
      <alignment horizontal="center" vertical="center"/>
    </xf>
    <xf numFmtId="164" fontId="39" fillId="27" borderId="91" xfId="9" applyNumberFormat="1" applyFont="1" applyFill="1" applyBorder="1" applyAlignment="1">
      <alignment vertical="center"/>
    </xf>
    <xf numFmtId="164" fontId="39" fillId="27" borderId="25" xfId="9" applyNumberFormat="1" applyFont="1" applyFill="1" applyBorder="1" applyAlignment="1">
      <alignment vertical="center"/>
    </xf>
    <xf numFmtId="165" fontId="11" fillId="16" borderId="13" xfId="10" applyNumberFormat="1" applyFont="1" applyFill="1" applyBorder="1" applyAlignment="1">
      <alignment horizontal="center" vertical="center"/>
    </xf>
    <xf numFmtId="164" fontId="39" fillId="27" borderId="92" xfId="9" applyNumberFormat="1" applyFont="1" applyFill="1" applyBorder="1" applyAlignment="1">
      <alignment vertical="center"/>
    </xf>
    <xf numFmtId="164" fontId="39" fillId="27" borderId="13" xfId="9" applyNumberFormat="1" applyFont="1" applyFill="1" applyBorder="1" applyAlignment="1">
      <alignment vertical="center"/>
    </xf>
    <xf numFmtId="4" fontId="42" fillId="0" borderId="93" xfId="0" applyNumberFormat="1" applyFont="1" applyBorder="1" applyAlignment="1">
      <alignment horizontal="center" vertical="center"/>
    </xf>
    <xf numFmtId="0" fontId="43" fillId="33" borderId="88" xfId="0" applyFont="1" applyFill="1" applyBorder="1" applyAlignment="1">
      <alignment horizontal="center" vertical="center"/>
    </xf>
    <xf numFmtId="0" fontId="43" fillId="33" borderId="90" xfId="0" applyFont="1" applyFill="1" applyBorder="1" applyAlignment="1">
      <alignment horizontal="center" vertical="center"/>
    </xf>
    <xf numFmtId="4" fontId="13" fillId="2" borderId="88" xfId="0" applyNumberFormat="1" applyFont="1" applyFill="1" applyBorder="1" applyAlignment="1">
      <alignment horizontal="center" vertical="center"/>
    </xf>
    <xf numFmtId="4" fontId="13" fillId="2" borderId="89" xfId="0" applyNumberFormat="1" applyFont="1" applyFill="1" applyBorder="1" applyAlignment="1">
      <alignment horizontal="center" vertical="center"/>
    </xf>
    <xf numFmtId="4" fontId="44" fillId="0" borderId="89" xfId="0" applyNumberFormat="1" applyFont="1" applyBorder="1" applyAlignment="1">
      <alignment horizontal="center" vertical="center"/>
    </xf>
    <xf numFmtId="4" fontId="44" fillId="0" borderId="93" xfId="0" applyNumberFormat="1" applyFont="1" applyBorder="1" applyAlignment="1">
      <alignment horizontal="center" vertical="center"/>
    </xf>
    <xf numFmtId="0" fontId="15" fillId="2" borderId="96" xfId="0" applyFont="1" applyFill="1" applyBorder="1" applyAlignment="1">
      <alignment horizontal="center" vertical="center"/>
    </xf>
    <xf numFmtId="0" fontId="6" fillId="2" borderId="16" xfId="0" applyFont="1" applyFill="1" applyBorder="1" applyAlignment="1">
      <alignment horizontal="left" vertical="center" wrapText="1" indent="1"/>
    </xf>
    <xf numFmtId="0" fontId="24" fillId="0" borderId="64" xfId="0" applyFont="1" applyFill="1" applyBorder="1" applyAlignment="1">
      <alignment horizontal="left" vertical="center" wrapText="1" indent="1"/>
    </xf>
    <xf numFmtId="0" fontId="15" fillId="0" borderId="72" xfId="0" applyFont="1" applyBorder="1" applyAlignment="1">
      <alignment horizontal="center" vertical="center" wrapText="1"/>
    </xf>
    <xf numFmtId="4" fontId="15" fillId="0" borderId="70" xfId="0" applyNumberFormat="1" applyFont="1" applyBorder="1" applyAlignment="1">
      <alignment horizontal="center" vertical="center" wrapText="1"/>
    </xf>
    <xf numFmtId="0" fontId="19" fillId="0" borderId="0" xfId="0" applyFont="1"/>
    <xf numFmtId="4" fontId="15" fillId="0" borderId="73" xfId="0" applyNumberFormat="1" applyFont="1" applyFill="1" applyBorder="1" applyAlignment="1">
      <alignment horizontal="center" vertical="center" wrapText="1"/>
    </xf>
    <xf numFmtId="4" fontId="15" fillId="0" borderId="70" xfId="0" applyNumberFormat="1" applyFont="1" applyFill="1" applyBorder="1" applyAlignment="1">
      <alignment horizontal="center" vertical="center" wrapText="1"/>
    </xf>
    <xf numFmtId="0" fontId="16" fillId="2" borderId="70" xfId="0" applyFont="1" applyFill="1" applyBorder="1" applyAlignment="1">
      <alignment horizontal="right" vertical="center" wrapText="1" indent="1"/>
    </xf>
    <xf numFmtId="4" fontId="19" fillId="0" borderId="0" xfId="0" applyNumberFormat="1" applyFont="1" applyAlignment="1"/>
    <xf numFmtId="0" fontId="15" fillId="2" borderId="62" xfId="0" applyFont="1" applyFill="1" applyBorder="1" applyAlignment="1">
      <alignment horizontal="center" vertical="center" wrapText="1"/>
    </xf>
    <xf numFmtId="0" fontId="15" fillId="2" borderId="63" xfId="0" applyFont="1" applyFill="1" applyBorder="1" applyAlignment="1">
      <alignment horizontal="center" vertical="center" wrapText="1"/>
    </xf>
    <xf numFmtId="0" fontId="15" fillId="2" borderId="60" xfId="0" applyFont="1" applyFill="1" applyBorder="1" applyAlignment="1">
      <alignment horizontal="center" vertical="center" wrapText="1"/>
    </xf>
    <xf numFmtId="165" fontId="15" fillId="4" borderId="60" xfId="0" applyNumberFormat="1" applyFont="1" applyFill="1" applyBorder="1" applyAlignment="1">
      <alignment horizontal="center" vertical="center"/>
    </xf>
    <xf numFmtId="165" fontId="15" fillId="3" borderId="60" xfId="0" applyNumberFormat="1" applyFont="1" applyFill="1" applyBorder="1" applyAlignment="1">
      <alignment horizontal="center" vertical="center" wrapText="1"/>
    </xf>
    <xf numFmtId="165" fontId="15" fillId="6" borderId="60" xfId="0" applyNumberFormat="1" applyFont="1" applyFill="1" applyBorder="1" applyAlignment="1">
      <alignment horizontal="center" vertical="center"/>
    </xf>
    <xf numFmtId="0" fontId="16" fillId="2" borderId="53"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14" xfId="0" applyFont="1" applyFill="1" applyBorder="1" applyAlignment="1">
      <alignment horizontal="center" vertical="center" wrapText="1"/>
    </xf>
    <xf numFmtId="165" fontId="15" fillId="4" borderId="14" xfId="0" applyNumberFormat="1" applyFont="1" applyFill="1" applyBorder="1" applyAlignment="1">
      <alignment horizontal="center" vertical="center"/>
    </xf>
    <xf numFmtId="165" fontId="15" fillId="3" borderId="14" xfId="0" applyNumberFormat="1" applyFont="1" applyFill="1" applyBorder="1" applyAlignment="1">
      <alignment horizontal="center" vertical="center" wrapText="1"/>
    </xf>
    <xf numFmtId="165" fontId="15" fillId="6" borderId="14" xfId="0" applyNumberFormat="1" applyFont="1" applyFill="1" applyBorder="1" applyAlignment="1">
      <alignment horizontal="center" vertical="center"/>
    </xf>
    <xf numFmtId="0" fontId="47" fillId="11" borderId="75" xfId="0" applyFont="1" applyFill="1" applyBorder="1" applyAlignment="1">
      <alignment vertical="center" wrapText="1"/>
    </xf>
    <xf numFmtId="165" fontId="15" fillId="3" borderId="10" xfId="0" applyNumberFormat="1" applyFont="1" applyFill="1" applyBorder="1" applyAlignment="1">
      <alignment horizontal="center" vertical="center" wrapText="1"/>
    </xf>
    <xf numFmtId="0" fontId="48" fillId="0" borderId="52" xfId="0" applyFont="1" applyBorder="1" applyAlignment="1">
      <alignment horizontal="center" vertical="center" wrapText="1"/>
    </xf>
    <xf numFmtId="0" fontId="48" fillId="0" borderId="41" xfId="0" applyFont="1" applyBorder="1" applyAlignment="1">
      <alignment horizontal="center" vertical="center" wrapText="1"/>
    </xf>
    <xf numFmtId="0" fontId="48" fillId="0" borderId="13" xfId="0" applyFont="1" applyBorder="1" applyAlignment="1">
      <alignment horizontal="center" vertical="center" wrapText="1"/>
    </xf>
    <xf numFmtId="0" fontId="16" fillId="2" borderId="52" xfId="0"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6" fillId="2" borderId="13" xfId="0" applyFont="1" applyFill="1" applyBorder="1" applyAlignment="1">
      <alignment horizontal="center" vertical="center" wrapText="1"/>
    </xf>
    <xf numFmtId="165" fontId="49" fillId="4" borderId="14" xfId="0" applyNumberFormat="1" applyFont="1" applyFill="1" applyBorder="1" applyAlignment="1">
      <alignment horizontal="center" vertical="center"/>
    </xf>
    <xf numFmtId="165" fontId="49" fillId="3" borderId="10" xfId="0" applyNumberFormat="1" applyFont="1" applyFill="1" applyBorder="1" applyAlignment="1">
      <alignment horizontal="center" vertical="center" wrapText="1"/>
    </xf>
    <xf numFmtId="165" fontId="49" fillId="7" borderId="14" xfId="0" applyNumberFormat="1" applyFont="1" applyFill="1" applyBorder="1" applyAlignment="1">
      <alignment horizontal="center" vertical="center"/>
    </xf>
    <xf numFmtId="165" fontId="15" fillId="3" borderId="11" xfId="0" applyNumberFormat="1" applyFont="1" applyFill="1" applyBorder="1" applyAlignment="1">
      <alignment horizontal="center" vertical="center" wrapText="1"/>
    </xf>
    <xf numFmtId="0" fontId="15" fillId="2" borderId="52"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5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68" xfId="0" applyFont="1" applyFill="1" applyBorder="1" applyAlignment="1">
      <alignment horizontal="center" vertical="center" wrapText="1"/>
    </xf>
    <xf numFmtId="0" fontId="15" fillId="2" borderId="65" xfId="0" applyFont="1" applyFill="1" applyBorder="1" applyAlignment="1">
      <alignment horizontal="center" vertical="center" wrapText="1"/>
    </xf>
    <xf numFmtId="4" fontId="15" fillId="13" borderId="65" xfId="0" applyNumberFormat="1" applyFont="1" applyFill="1" applyBorder="1" applyAlignment="1">
      <alignment horizontal="center" vertical="center" wrapText="1"/>
    </xf>
    <xf numFmtId="0" fontId="15" fillId="2" borderId="72" xfId="0" applyFont="1" applyFill="1" applyBorder="1" applyAlignment="1">
      <alignment horizontal="center" vertical="center" wrapText="1"/>
    </xf>
    <xf numFmtId="4" fontId="15" fillId="2" borderId="70" xfId="0" applyNumberFormat="1" applyFont="1" applyFill="1" applyBorder="1" applyAlignment="1">
      <alignment horizontal="center" vertical="center" wrapText="1"/>
    </xf>
    <xf numFmtId="4" fontId="15" fillId="13" borderId="70" xfId="0" applyNumberFormat="1" applyFont="1" applyFill="1" applyBorder="1" applyAlignment="1">
      <alignment horizontal="center" vertical="center" wrapText="1"/>
    </xf>
    <xf numFmtId="165" fontId="49" fillId="3" borderId="14" xfId="0" applyNumberFormat="1" applyFont="1" applyFill="1" applyBorder="1" applyAlignment="1">
      <alignment horizontal="center" vertical="center" wrapText="1"/>
    </xf>
    <xf numFmtId="165" fontId="15" fillId="3" borderId="14" xfId="0" applyNumberFormat="1" applyFont="1" applyFill="1" applyBorder="1" applyAlignment="1">
      <alignment vertical="center" wrapText="1"/>
    </xf>
    <xf numFmtId="0" fontId="15" fillId="2" borderId="54"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6" fillId="2" borderId="55"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2" borderId="26" xfId="0" applyFont="1" applyFill="1" applyBorder="1" applyAlignment="1">
      <alignment horizontal="center" vertical="center" wrapText="1"/>
    </xf>
    <xf numFmtId="165" fontId="15" fillId="3" borderId="14" xfId="0" applyNumberFormat="1" applyFont="1" applyFill="1" applyBorder="1" applyAlignment="1">
      <alignment horizontal="center" vertical="center"/>
    </xf>
    <xf numFmtId="0" fontId="16" fillId="2" borderId="56"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5" xfId="0" applyFont="1" applyFill="1" applyBorder="1" applyAlignment="1">
      <alignment horizontal="center" vertical="center" wrapText="1"/>
    </xf>
    <xf numFmtId="165" fontId="15" fillId="4" borderId="17" xfId="0" applyNumberFormat="1" applyFont="1" applyFill="1" applyBorder="1" applyAlignment="1">
      <alignment horizontal="center" vertical="center"/>
    </xf>
    <xf numFmtId="165" fontId="15" fillId="3" borderId="17" xfId="0" applyNumberFormat="1" applyFont="1" applyFill="1" applyBorder="1" applyAlignment="1">
      <alignment horizontal="center" vertical="center" wrapText="1"/>
    </xf>
    <xf numFmtId="0" fontId="16" fillId="2" borderId="57" xfId="0" applyFont="1" applyFill="1" applyBorder="1" applyAlignment="1">
      <alignment horizontal="center" vertical="center" wrapText="1"/>
    </xf>
    <xf numFmtId="0" fontId="16" fillId="2" borderId="48" xfId="0" applyFont="1" applyFill="1" applyBorder="1" applyAlignment="1">
      <alignment horizontal="center" vertical="center" wrapText="1"/>
    </xf>
    <xf numFmtId="0" fontId="16" fillId="2" borderId="19" xfId="0" applyFont="1" applyFill="1" applyBorder="1" applyAlignment="1">
      <alignment horizontal="center" vertical="center" wrapText="1"/>
    </xf>
    <xf numFmtId="165" fontId="15" fillId="4" borderId="19" xfId="0" applyNumberFormat="1" applyFont="1" applyFill="1" applyBorder="1" applyAlignment="1">
      <alignment horizontal="center" vertical="center"/>
    </xf>
    <xf numFmtId="165" fontId="48" fillId="3" borderId="11" xfId="0" applyNumberFormat="1" applyFont="1" applyFill="1" applyBorder="1" applyAlignment="1">
      <alignment horizontal="center" vertical="center" wrapText="1"/>
    </xf>
    <xf numFmtId="0" fontId="15" fillId="2" borderId="55"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6" fillId="2" borderId="54" xfId="0" applyFont="1" applyFill="1" applyBorder="1" applyAlignment="1">
      <alignment horizontal="center" vertical="center" wrapText="1"/>
    </xf>
    <xf numFmtId="0" fontId="16" fillId="2" borderId="42" xfId="0" applyFont="1" applyFill="1" applyBorder="1" applyAlignment="1">
      <alignment horizontal="center" vertical="center" wrapText="1"/>
    </xf>
    <xf numFmtId="165" fontId="15" fillId="3" borderId="19" xfId="0" applyNumberFormat="1" applyFont="1" applyFill="1" applyBorder="1" applyAlignment="1">
      <alignment horizontal="center" vertical="center" wrapText="1"/>
    </xf>
    <xf numFmtId="0" fontId="15" fillId="0" borderId="53" xfId="0" applyFont="1" applyBorder="1" applyAlignment="1">
      <alignment horizontal="center" vertical="center" wrapText="1"/>
    </xf>
    <xf numFmtId="0" fontId="15" fillId="0" borderId="1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5" xfId="0" applyFont="1" applyBorder="1" applyAlignment="1">
      <alignment horizontal="center" vertical="center" wrapText="1"/>
    </xf>
    <xf numFmtId="0" fontId="15" fillId="9" borderId="53"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5" fillId="9" borderId="14" xfId="0" applyFont="1" applyFill="1" applyBorder="1" applyAlignment="1">
      <alignment horizontal="center" vertical="center" wrapText="1"/>
    </xf>
    <xf numFmtId="165" fontId="15" fillId="9" borderId="14" xfId="0" applyNumberFormat="1" applyFont="1" applyFill="1" applyBorder="1" applyAlignment="1">
      <alignment horizontal="center" vertical="center"/>
    </xf>
    <xf numFmtId="0" fontId="48" fillId="0" borderId="53"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14" xfId="0" applyFont="1" applyBorder="1" applyAlignment="1">
      <alignment horizontal="center" vertical="center" wrapText="1"/>
    </xf>
    <xf numFmtId="0" fontId="15" fillId="0" borderId="53" xfId="0" applyFont="1" applyBorder="1" applyAlignment="1">
      <alignment horizontal="center" vertical="center"/>
    </xf>
    <xf numFmtId="0" fontId="15" fillId="0" borderId="14" xfId="0" applyFont="1" applyBorder="1" applyAlignment="1">
      <alignment horizontal="center" vertical="center"/>
    </xf>
    <xf numFmtId="0" fontId="15" fillId="9" borderId="53" xfId="0" applyFont="1" applyFill="1" applyBorder="1" applyAlignment="1">
      <alignment horizontal="center" vertical="center"/>
    </xf>
    <xf numFmtId="0" fontId="15" fillId="9" borderId="28" xfId="0" applyFont="1" applyFill="1" applyBorder="1" applyAlignment="1">
      <alignment horizontal="center" vertical="center"/>
    </xf>
    <xf numFmtId="0" fontId="15" fillId="9" borderId="14" xfId="0" applyFont="1" applyFill="1" applyBorder="1" applyAlignment="1">
      <alignment horizontal="center" vertical="center"/>
    </xf>
    <xf numFmtId="0" fontId="51" fillId="0" borderId="53"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14" xfId="0" applyFont="1" applyBorder="1" applyAlignment="1">
      <alignment horizontal="center" vertical="center" wrapText="1"/>
    </xf>
    <xf numFmtId="166" fontId="15" fillId="0" borderId="53" xfId="0" applyNumberFormat="1" applyFont="1" applyBorder="1" applyAlignment="1">
      <alignment horizontal="center" vertical="center"/>
    </xf>
    <xf numFmtId="166" fontId="15" fillId="0" borderId="28" xfId="0" applyNumberFormat="1" applyFont="1" applyBorder="1" applyAlignment="1">
      <alignment horizontal="center" vertical="center"/>
    </xf>
    <xf numFmtId="166" fontId="15" fillId="0" borderId="14" xfId="0" applyNumberFormat="1" applyFont="1" applyBorder="1" applyAlignment="1">
      <alignment horizontal="center" vertical="center"/>
    </xf>
    <xf numFmtId="0" fontId="19" fillId="0" borderId="5" xfId="0" applyFont="1" applyBorder="1" applyAlignment="1">
      <alignment horizontal="center"/>
    </xf>
    <xf numFmtId="165" fontId="15" fillId="6" borderId="65" xfId="0" applyNumberFormat="1" applyFont="1" applyFill="1" applyBorder="1" applyAlignment="1">
      <alignment horizontal="center" vertical="center"/>
    </xf>
    <xf numFmtId="165" fontId="15" fillId="6" borderId="70" xfId="0" applyNumberFormat="1" applyFont="1" applyFill="1" applyBorder="1" applyAlignment="1">
      <alignment horizontal="center" vertical="center"/>
    </xf>
    <xf numFmtId="4" fontId="15" fillId="0" borderId="65" xfId="0" applyNumberFormat="1" applyFont="1" applyFill="1" applyBorder="1" applyAlignment="1">
      <alignment horizontal="center" vertical="center" wrapText="1"/>
    </xf>
    <xf numFmtId="0" fontId="15" fillId="0" borderId="72"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65" xfId="0" applyFont="1" applyFill="1" applyBorder="1" applyAlignment="1">
      <alignment horizontal="center" vertical="center" wrapText="1"/>
    </xf>
    <xf numFmtId="0" fontId="16" fillId="3" borderId="14" xfId="0" applyFont="1" applyFill="1" applyBorder="1" applyAlignment="1">
      <alignment vertical="center" wrapText="1"/>
    </xf>
    <xf numFmtId="165" fontId="15" fillId="6" borderId="17" xfId="0" applyNumberFormat="1" applyFont="1" applyFill="1" applyBorder="1" applyAlignment="1">
      <alignment horizontal="center" vertical="center"/>
    </xf>
    <xf numFmtId="165" fontId="15" fillId="3" borderId="60" xfId="0" applyNumberFormat="1" applyFont="1" applyFill="1" applyBorder="1" applyAlignment="1">
      <alignment horizontal="center" vertical="center"/>
    </xf>
    <xf numFmtId="0" fontId="15" fillId="2" borderId="95" xfId="0" applyFont="1" applyFill="1" applyBorder="1" applyAlignment="1">
      <alignment horizontal="center" vertical="center" wrapText="1"/>
    </xf>
    <xf numFmtId="4" fontId="15" fillId="2" borderId="96" xfId="0" applyNumberFormat="1" applyFont="1" applyFill="1" applyBorder="1" applyAlignment="1">
      <alignment horizontal="center" vertical="center" wrapText="1"/>
    </xf>
    <xf numFmtId="4" fontId="15" fillId="2" borderId="85" xfId="0" applyNumberFormat="1" applyFont="1" applyFill="1" applyBorder="1" applyAlignment="1">
      <alignment horizontal="center" vertical="center" wrapText="1"/>
    </xf>
    <xf numFmtId="165" fontId="15" fillId="4" borderId="85" xfId="0" applyNumberFormat="1" applyFont="1" applyFill="1" applyBorder="1" applyAlignment="1">
      <alignment horizontal="center" vertical="center"/>
    </xf>
    <xf numFmtId="165" fontId="15" fillId="6" borderId="85" xfId="0" applyNumberFormat="1" applyFont="1" applyFill="1" applyBorder="1" applyAlignment="1">
      <alignment horizontal="center" vertical="center"/>
    </xf>
    <xf numFmtId="165" fontId="15" fillId="3" borderId="65" xfId="0" applyNumberFormat="1" applyFont="1" applyFill="1" applyBorder="1" applyAlignment="1">
      <alignment horizontal="center" vertical="center"/>
    </xf>
    <xf numFmtId="0" fontId="15" fillId="2" borderId="77" xfId="0" applyFont="1" applyFill="1" applyBorder="1" applyAlignment="1">
      <alignment horizontal="center" vertical="center" wrapText="1"/>
    </xf>
    <xf numFmtId="0" fontId="15" fillId="2" borderId="78" xfId="0" applyFont="1" applyFill="1" applyBorder="1" applyAlignment="1">
      <alignment horizontal="center" vertical="center" wrapText="1"/>
    </xf>
    <xf numFmtId="0" fontId="15" fillId="2" borderId="75" xfId="0" applyFont="1" applyFill="1" applyBorder="1" applyAlignment="1">
      <alignment horizontal="center" vertical="center" wrapText="1"/>
    </xf>
    <xf numFmtId="165" fontId="15" fillId="4" borderId="75" xfId="0" applyNumberFormat="1" applyFont="1" applyFill="1" applyBorder="1" applyAlignment="1">
      <alignment horizontal="center" vertical="center"/>
    </xf>
    <xf numFmtId="165" fontId="15" fillId="3" borderId="75" xfId="0" applyNumberFormat="1" applyFont="1" applyFill="1" applyBorder="1" applyAlignment="1">
      <alignment horizontal="center" vertical="center"/>
    </xf>
    <xf numFmtId="165" fontId="15" fillId="6" borderId="75" xfId="0" applyNumberFormat="1" applyFont="1" applyFill="1" applyBorder="1" applyAlignment="1">
      <alignment horizontal="center" vertical="center"/>
    </xf>
    <xf numFmtId="165" fontId="15" fillId="3" borderId="17" xfId="0" applyNumberFormat="1" applyFont="1" applyFill="1" applyBorder="1" applyAlignment="1">
      <alignment horizontal="center" vertical="center"/>
    </xf>
    <xf numFmtId="165" fontId="15" fillId="3" borderId="19" xfId="0" applyNumberFormat="1" applyFont="1" applyFill="1" applyBorder="1" applyAlignment="1">
      <alignment horizontal="center" vertical="center"/>
    </xf>
    <xf numFmtId="165" fontId="15" fillId="6" borderId="19" xfId="0" applyNumberFormat="1" applyFont="1" applyFill="1" applyBorder="1" applyAlignment="1">
      <alignment horizontal="center" vertical="center"/>
    </xf>
    <xf numFmtId="9" fontId="15" fillId="2" borderId="70" xfId="0" applyNumberFormat="1" applyFont="1" applyFill="1" applyBorder="1" applyAlignment="1">
      <alignment horizontal="center" vertical="center" wrapText="1"/>
    </xf>
    <xf numFmtId="165" fontId="15" fillId="3" borderId="70" xfId="0" applyNumberFormat="1" applyFont="1" applyFill="1" applyBorder="1" applyAlignment="1">
      <alignment horizontal="center" vertical="center"/>
    </xf>
    <xf numFmtId="164" fontId="11" fillId="28" borderId="8" xfId="0" applyNumberFormat="1" applyFont="1" applyFill="1" applyBorder="1" applyAlignment="1">
      <alignment vertical="center"/>
    </xf>
    <xf numFmtId="164" fontId="11" fillId="29" borderId="8" xfId="0" applyNumberFormat="1" applyFont="1" applyFill="1" applyBorder="1" applyAlignment="1">
      <alignment vertical="center"/>
    </xf>
    <xf numFmtId="164" fontId="11" fillId="30" borderId="8" xfId="0" applyNumberFormat="1" applyFont="1" applyFill="1" applyBorder="1" applyAlignment="1">
      <alignment vertical="center"/>
    </xf>
    <xf numFmtId="164" fontId="11" fillId="30" borderId="2" xfId="0" applyNumberFormat="1" applyFont="1" applyFill="1" applyBorder="1" applyAlignment="1">
      <alignment vertical="center"/>
    </xf>
    <xf numFmtId="165" fontId="6" fillId="4" borderId="16" xfId="0" applyNumberFormat="1" applyFont="1" applyFill="1" applyBorder="1" applyAlignment="1">
      <alignment horizontal="center" vertical="center"/>
    </xf>
    <xf numFmtId="165" fontId="6" fillId="6" borderId="37" xfId="0" applyNumberFormat="1" applyFont="1" applyFill="1" applyBorder="1" applyAlignment="1">
      <alignment horizontal="center" vertical="center"/>
    </xf>
    <xf numFmtId="165" fontId="6" fillId="9" borderId="16" xfId="0" applyNumberFormat="1" applyFont="1" applyFill="1" applyBorder="1" applyAlignment="1">
      <alignment horizontal="center" vertical="center"/>
    </xf>
    <xf numFmtId="165" fontId="6" fillId="9" borderId="37" xfId="0" applyNumberFormat="1" applyFont="1" applyFill="1" applyBorder="1" applyAlignment="1">
      <alignment horizontal="center" vertical="center"/>
    </xf>
    <xf numFmtId="165" fontId="6" fillId="4" borderId="39" xfId="0" applyNumberFormat="1" applyFont="1" applyFill="1" applyBorder="1" applyAlignment="1">
      <alignment horizontal="center" vertical="center"/>
    </xf>
    <xf numFmtId="165" fontId="6" fillId="6" borderId="40" xfId="0" applyNumberFormat="1" applyFont="1" applyFill="1" applyBorder="1" applyAlignment="1">
      <alignment horizontal="center" vertical="center"/>
    </xf>
    <xf numFmtId="164" fontId="11" fillId="8" borderId="2" xfId="0" applyNumberFormat="1" applyFont="1" applyFill="1" applyBorder="1" applyAlignment="1">
      <alignment vertical="center"/>
    </xf>
    <xf numFmtId="0" fontId="0" fillId="0" borderId="5" xfId="0" applyFont="1" applyBorder="1" applyAlignment="1">
      <alignment horizontal="left" indent="1"/>
    </xf>
    <xf numFmtId="0" fontId="20" fillId="0" borderId="59" xfId="0" applyFont="1" applyFill="1" applyBorder="1" applyAlignment="1">
      <alignment horizontal="left" vertical="center" wrapText="1" indent="1"/>
    </xf>
    <xf numFmtId="164" fontId="39" fillId="0" borderId="5" xfId="0" applyNumberFormat="1" applyFont="1" applyBorder="1" applyAlignment="1">
      <alignment horizontal="center"/>
    </xf>
    <xf numFmtId="0" fontId="0" fillId="0" borderId="0" xfId="0"/>
    <xf numFmtId="164" fontId="39" fillId="0" borderId="5" xfId="0" applyNumberFormat="1" applyFont="1" applyBorder="1"/>
    <xf numFmtId="164" fontId="0" fillId="0" borderId="0" xfId="0" applyNumberFormat="1" applyFont="1" applyAlignment="1"/>
    <xf numFmtId="165" fontId="15" fillId="4" borderId="25" xfId="0" applyNumberFormat="1" applyFont="1" applyFill="1" applyBorder="1" applyAlignment="1">
      <alignment horizontal="center" vertical="center"/>
    </xf>
    <xf numFmtId="165" fontId="15" fillId="6" borderId="25" xfId="0" applyNumberFormat="1" applyFont="1" applyFill="1" applyBorder="1" applyAlignment="1">
      <alignment horizontal="center" vertical="center"/>
    </xf>
    <xf numFmtId="4" fontId="52" fillId="0" borderId="5" xfId="0" applyNumberFormat="1" applyFont="1" applyBorder="1" applyAlignment="1">
      <alignment horizontal="center"/>
    </xf>
    <xf numFmtId="0" fontId="11" fillId="2" borderId="33" xfId="0" applyFont="1" applyFill="1" applyBorder="1" applyAlignment="1">
      <alignment vertical="center"/>
    </xf>
    <xf numFmtId="0" fontId="11" fillId="8" borderId="2" xfId="0" applyFont="1" applyFill="1" applyBorder="1" applyAlignment="1">
      <alignment vertical="center"/>
    </xf>
    <xf numFmtId="0" fontId="11" fillId="8" borderId="33" xfId="0" applyFont="1" applyFill="1" applyBorder="1" applyAlignment="1">
      <alignment vertical="center"/>
    </xf>
    <xf numFmtId="0" fontId="11" fillId="8" borderId="35" xfId="0" applyFont="1" applyFill="1" applyBorder="1" applyAlignment="1">
      <alignment vertical="center"/>
    </xf>
    <xf numFmtId="164" fontId="39" fillId="0" borderId="5" xfId="10" applyNumberFormat="1" applyFont="1"/>
    <xf numFmtId="43" fontId="39" fillId="0" borderId="5" xfId="9" applyFont="1" applyFill="1" applyBorder="1" applyAlignment="1">
      <alignment horizontal="center"/>
    </xf>
    <xf numFmtId="43" fontId="39" fillId="0" borderId="5" xfId="9" applyFont="1" applyFill="1" applyBorder="1"/>
    <xf numFmtId="0" fontId="6" fillId="2" borderId="13" xfId="0" applyFont="1" applyFill="1" applyBorder="1" applyAlignment="1">
      <alignment vertical="center" wrapText="1"/>
    </xf>
    <xf numFmtId="165" fontId="15" fillId="4" borderId="13" xfId="0" applyNumberFormat="1" applyFont="1" applyFill="1" applyBorder="1" applyAlignment="1">
      <alignment horizontal="center" vertical="center"/>
    </xf>
    <xf numFmtId="165" fontId="15" fillId="3" borderId="13" xfId="0" applyNumberFormat="1" applyFont="1" applyFill="1" applyBorder="1" applyAlignment="1">
      <alignment horizontal="center" vertical="center" wrapText="1"/>
    </xf>
    <xf numFmtId="165" fontId="15" fillId="6" borderId="13" xfId="0" applyNumberFormat="1" applyFont="1" applyFill="1" applyBorder="1" applyAlignment="1">
      <alignment horizontal="center" vertical="center"/>
    </xf>
    <xf numFmtId="0" fontId="9" fillId="2" borderId="108" xfId="0" applyFont="1" applyFill="1" applyBorder="1" applyAlignment="1">
      <alignment vertical="center" wrapText="1"/>
    </xf>
    <xf numFmtId="0" fontId="16" fillId="2" borderId="110" xfId="0" applyFont="1" applyFill="1" applyBorder="1" applyAlignment="1">
      <alignment horizontal="center" vertical="center" wrapText="1"/>
    </xf>
    <xf numFmtId="0" fontId="16" fillId="2" borderId="111" xfId="0" applyFont="1" applyFill="1" applyBorder="1" applyAlignment="1">
      <alignment horizontal="center" vertical="center" wrapText="1"/>
    </xf>
    <xf numFmtId="0" fontId="16" fillId="2" borderId="108" xfId="0" applyFont="1" applyFill="1" applyBorder="1" applyAlignment="1">
      <alignment horizontal="center" vertical="center" wrapText="1"/>
    </xf>
    <xf numFmtId="0" fontId="15" fillId="2" borderId="111" xfId="0" applyFont="1" applyFill="1" applyBorder="1" applyAlignment="1">
      <alignment horizontal="center" vertical="center" wrapText="1"/>
    </xf>
    <xf numFmtId="165" fontId="15" fillId="4" borderId="108" xfId="0" applyNumberFormat="1" applyFont="1" applyFill="1" applyBorder="1" applyAlignment="1">
      <alignment horizontal="center" vertical="center"/>
    </xf>
    <xf numFmtId="165" fontId="15" fillId="3" borderId="108" xfId="0" applyNumberFormat="1" applyFont="1" applyFill="1" applyBorder="1" applyAlignment="1">
      <alignment horizontal="center" vertical="center" wrapText="1"/>
    </xf>
    <xf numFmtId="165" fontId="15" fillId="6" borderId="112" xfId="0" applyNumberFormat="1" applyFont="1" applyFill="1" applyBorder="1" applyAlignment="1">
      <alignment horizontal="center" vertical="center"/>
    </xf>
    <xf numFmtId="0" fontId="26" fillId="12" borderId="75" xfId="0" applyFont="1" applyFill="1" applyBorder="1" applyAlignment="1">
      <alignment vertical="center" wrapText="1"/>
    </xf>
    <xf numFmtId="0" fontId="6" fillId="2" borderId="107" xfId="0" applyFont="1" applyFill="1" applyBorder="1" applyAlignment="1">
      <alignment horizontal="left" vertical="center" wrapText="1" indent="1"/>
    </xf>
    <xf numFmtId="165" fontId="15" fillId="3" borderId="108" xfId="0" applyNumberFormat="1" applyFont="1" applyFill="1" applyBorder="1" applyAlignment="1">
      <alignment horizontal="center" vertical="center"/>
    </xf>
    <xf numFmtId="0" fontId="6" fillId="2" borderId="13" xfId="0" applyFont="1" applyFill="1" applyBorder="1" applyAlignment="1">
      <alignment horizontal="center" vertical="center"/>
    </xf>
    <xf numFmtId="0" fontId="9" fillId="2" borderId="13"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9" fillId="2" borderId="26"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6" fillId="2" borderId="25" xfId="0" applyFont="1" applyFill="1" applyBorder="1" applyAlignment="1">
      <alignment horizontal="center" vertical="center"/>
    </xf>
    <xf numFmtId="165" fontId="49" fillId="3" borderId="11" xfId="0" applyNumberFormat="1" applyFont="1" applyFill="1" applyBorder="1" applyAlignment="1">
      <alignment horizontal="center" vertical="center" wrapText="1"/>
    </xf>
    <xf numFmtId="165" fontId="49" fillId="4" borderId="60" xfId="0" applyNumberFormat="1" applyFont="1" applyFill="1" applyBorder="1" applyAlignment="1">
      <alignment horizontal="center" vertical="center"/>
    </xf>
    <xf numFmtId="165" fontId="49" fillId="3" borderId="60" xfId="0" applyNumberFormat="1" applyFont="1" applyFill="1" applyBorder="1" applyAlignment="1">
      <alignment horizontal="center" vertical="center" wrapText="1"/>
    </xf>
    <xf numFmtId="165" fontId="49" fillId="7" borderId="60" xfId="0" applyNumberFormat="1" applyFont="1" applyFill="1" applyBorder="1" applyAlignment="1">
      <alignment horizontal="center" vertical="center"/>
    </xf>
    <xf numFmtId="165" fontId="49" fillId="4" borderId="65" xfId="0" applyNumberFormat="1" applyFont="1" applyFill="1" applyBorder="1" applyAlignment="1">
      <alignment horizontal="center" vertical="center"/>
    </xf>
    <xf numFmtId="165" fontId="49" fillId="3" borderId="65" xfId="0" applyNumberFormat="1" applyFont="1" applyFill="1" applyBorder="1" applyAlignment="1">
      <alignment horizontal="center" vertical="center" wrapText="1"/>
    </xf>
    <xf numFmtId="165" fontId="49" fillId="7" borderId="65" xfId="0" applyNumberFormat="1" applyFont="1" applyFill="1" applyBorder="1" applyAlignment="1">
      <alignment horizontal="center" vertical="center"/>
    </xf>
    <xf numFmtId="165" fontId="49" fillId="4" borderId="70" xfId="0" applyNumberFormat="1" applyFont="1" applyFill="1" applyBorder="1" applyAlignment="1">
      <alignment horizontal="center" vertical="center"/>
    </xf>
    <xf numFmtId="165" fontId="49" fillId="7" borderId="70" xfId="0" applyNumberFormat="1" applyFont="1" applyFill="1" applyBorder="1" applyAlignment="1">
      <alignment horizontal="center" vertical="center"/>
    </xf>
    <xf numFmtId="165" fontId="49" fillId="3" borderId="70" xfId="0" applyNumberFormat="1" applyFont="1" applyFill="1" applyBorder="1" applyAlignment="1">
      <alignment horizontal="center" vertical="center" wrapText="1"/>
    </xf>
    <xf numFmtId="0" fontId="49" fillId="3" borderId="14" xfId="0" applyFont="1" applyFill="1" applyBorder="1" applyAlignment="1">
      <alignment vertical="center" wrapText="1"/>
    </xf>
    <xf numFmtId="165" fontId="49" fillId="3" borderId="14" xfId="0" applyNumberFormat="1" applyFont="1" applyFill="1" applyBorder="1" applyAlignment="1">
      <alignment vertical="center" wrapText="1"/>
    </xf>
    <xf numFmtId="0" fontId="49" fillId="3" borderId="10" xfId="0" applyFont="1" applyFill="1" applyBorder="1" applyAlignment="1">
      <alignment horizontal="center" vertical="center" wrapText="1"/>
    </xf>
    <xf numFmtId="165" fontId="49" fillId="3" borderId="14" xfId="0" applyNumberFormat="1" applyFont="1" applyFill="1" applyBorder="1" applyAlignment="1">
      <alignment horizontal="center" vertical="center"/>
    </xf>
    <xf numFmtId="165" fontId="49" fillId="4" borderId="17" xfId="0" applyNumberFormat="1" applyFont="1" applyFill="1" applyBorder="1" applyAlignment="1">
      <alignment horizontal="center" vertical="center"/>
    </xf>
    <xf numFmtId="165" fontId="49" fillId="3" borderId="17" xfId="0" applyNumberFormat="1" applyFont="1" applyFill="1" applyBorder="1" applyAlignment="1">
      <alignment horizontal="center" vertical="center" wrapText="1"/>
    </xf>
    <xf numFmtId="165" fontId="49" fillId="7" borderId="17" xfId="0" applyNumberFormat="1" applyFont="1" applyFill="1" applyBorder="1" applyAlignment="1">
      <alignment horizontal="center" vertical="center"/>
    </xf>
    <xf numFmtId="165" fontId="49" fillId="3" borderId="19" xfId="0" applyNumberFormat="1" applyFont="1" applyFill="1" applyBorder="1" applyAlignment="1">
      <alignment horizontal="center" vertical="center" wrapText="1"/>
    </xf>
    <xf numFmtId="165" fontId="49" fillId="9" borderId="14" xfId="0" applyNumberFormat="1" applyFont="1" applyFill="1" applyBorder="1" applyAlignment="1">
      <alignment horizontal="center" vertical="center"/>
    </xf>
    <xf numFmtId="0" fontId="30" fillId="0" borderId="5" xfId="0" applyFont="1" applyBorder="1" applyAlignment="1"/>
    <xf numFmtId="164" fontId="39" fillId="0" borderId="5" xfId="0" applyNumberFormat="1" applyFont="1" applyBorder="1" applyAlignment="1">
      <alignment horizontal="left" vertical="center" indent="1"/>
    </xf>
    <xf numFmtId="0" fontId="10" fillId="2" borderId="9" xfId="0" applyFont="1" applyFill="1" applyBorder="1" applyAlignment="1">
      <alignment horizontal="left" vertical="center" indent="1"/>
    </xf>
    <xf numFmtId="0" fontId="6" fillId="2" borderId="9" xfId="0" applyFont="1" applyFill="1" applyBorder="1" applyAlignment="1">
      <alignment horizontal="left" vertical="center" indent="1"/>
    </xf>
    <xf numFmtId="0" fontId="0" fillId="0" borderId="0" xfId="0" applyFont="1" applyAlignment="1">
      <alignment horizontal="left" vertical="center" indent="1"/>
    </xf>
    <xf numFmtId="164" fontId="39" fillId="0" borderId="5" xfId="0" applyNumberFormat="1" applyFont="1" applyBorder="1" applyAlignment="1">
      <alignment horizontal="left" indent="1"/>
    </xf>
    <xf numFmtId="0" fontId="11" fillId="2" borderId="2" xfId="0" applyFont="1" applyFill="1" applyBorder="1" applyAlignment="1">
      <alignment horizontal="left" vertical="center" indent="1"/>
    </xf>
    <xf numFmtId="0" fontId="0" fillId="0" borderId="0" xfId="0" applyFont="1" applyAlignment="1">
      <alignment horizontal="left" indent="1"/>
    </xf>
    <xf numFmtId="164" fontId="39" fillId="0" borderId="5" xfId="10" applyNumberFormat="1" applyFont="1" applyAlignment="1">
      <alignment horizontal="left" indent="1"/>
    </xf>
    <xf numFmtId="0" fontId="11" fillId="0" borderId="9" xfId="0" applyFont="1" applyBorder="1" applyAlignment="1">
      <alignment horizontal="left" vertical="center" indent="1"/>
    </xf>
    <xf numFmtId="0" fontId="6" fillId="0" borderId="16" xfId="0" applyFont="1" applyBorder="1" applyAlignment="1">
      <alignment horizontal="left" vertical="center" indent="1"/>
    </xf>
    <xf numFmtId="0" fontId="9" fillId="0" borderId="16" xfId="0" applyFont="1" applyBorder="1" applyAlignment="1">
      <alignment horizontal="left" vertical="center" indent="1"/>
    </xf>
    <xf numFmtId="0" fontId="9" fillId="0" borderId="97" xfId="0" applyFont="1" applyBorder="1" applyAlignment="1">
      <alignment horizontal="left" vertical="center" indent="1"/>
    </xf>
    <xf numFmtId="0" fontId="6" fillId="9" borderId="16" xfId="0" applyFont="1" applyFill="1" applyBorder="1" applyAlignment="1">
      <alignment horizontal="left" vertical="center" indent="1"/>
    </xf>
    <xf numFmtId="0" fontId="11" fillId="0" borderId="16" xfId="0" applyFont="1" applyBorder="1" applyAlignment="1">
      <alignment horizontal="left" vertical="center" indent="1"/>
    </xf>
    <xf numFmtId="166" fontId="6" fillId="0" borderId="16" xfId="0" applyNumberFormat="1" applyFont="1" applyBorder="1" applyAlignment="1">
      <alignment horizontal="left" vertical="center" indent="1"/>
    </xf>
    <xf numFmtId="0" fontId="20" fillId="13" borderId="59" xfId="0" applyFont="1" applyFill="1" applyBorder="1" applyAlignment="1">
      <alignment horizontal="left" vertical="center" wrapText="1" indent="1"/>
    </xf>
    <xf numFmtId="0" fontId="15" fillId="2" borderId="69" xfId="0" applyFont="1" applyFill="1" applyBorder="1" applyAlignment="1">
      <alignment horizontal="left" vertical="center" wrapText="1" indent="1"/>
    </xf>
    <xf numFmtId="0" fontId="11" fillId="0" borderId="41" xfId="0" applyFont="1" applyBorder="1" applyAlignment="1">
      <alignment horizontal="left" vertical="center" indent="1"/>
    </xf>
    <xf numFmtId="0" fontId="6" fillId="2" borderId="41" xfId="0" applyFont="1" applyFill="1" applyBorder="1" applyAlignment="1">
      <alignment horizontal="left" vertical="center" wrapText="1" indent="1"/>
    </xf>
    <xf numFmtId="0" fontId="20" fillId="2" borderId="78" xfId="0" applyFont="1" applyFill="1" applyBorder="1" applyAlignment="1">
      <alignment horizontal="left" vertical="center" wrapText="1" indent="1"/>
    </xf>
    <xf numFmtId="0" fontId="22" fillId="2" borderId="68" xfId="0" applyFont="1" applyFill="1" applyBorder="1" applyAlignment="1">
      <alignment horizontal="left" vertical="center" wrapText="1" indent="1"/>
    </xf>
    <xf numFmtId="0" fontId="24" fillId="0" borderId="68" xfId="0" applyFont="1" applyFill="1" applyBorder="1" applyAlignment="1">
      <alignment horizontal="left" vertical="center" wrapText="1" indent="1"/>
    </xf>
    <xf numFmtId="0" fontId="22" fillId="2" borderId="73" xfId="0" applyFont="1" applyFill="1" applyBorder="1" applyAlignment="1">
      <alignment horizontal="left" vertical="center" wrapText="1" indent="1"/>
    </xf>
    <xf numFmtId="0" fontId="24" fillId="2" borderId="68" xfId="0" applyFont="1" applyFill="1" applyBorder="1" applyAlignment="1">
      <alignment horizontal="left" vertical="center" wrapText="1" indent="1"/>
    </xf>
    <xf numFmtId="0" fontId="22" fillId="0" borderId="68" xfId="0" applyFont="1" applyFill="1" applyBorder="1" applyAlignment="1">
      <alignment horizontal="left" vertical="center" wrapText="1" indent="1"/>
    </xf>
    <xf numFmtId="0" fontId="22" fillId="0" borderId="73" xfId="0" applyFont="1" applyFill="1" applyBorder="1" applyAlignment="1">
      <alignment horizontal="left" vertical="center" wrapText="1" indent="1"/>
    </xf>
    <xf numFmtId="0" fontId="6" fillId="0" borderId="41" xfId="0" applyFont="1" applyFill="1" applyBorder="1" applyAlignment="1">
      <alignment horizontal="left" vertical="center" wrapText="1" indent="1"/>
    </xf>
    <xf numFmtId="0" fontId="6" fillId="2" borderId="28" xfId="0" applyFont="1" applyFill="1" applyBorder="1" applyAlignment="1">
      <alignment horizontal="left" vertical="center" wrapText="1" indent="1"/>
    </xf>
    <xf numFmtId="0" fontId="6" fillId="2" borderId="28" xfId="0" applyFont="1" applyFill="1" applyBorder="1" applyAlignment="1">
      <alignment horizontal="left" vertical="center" indent="1"/>
    </xf>
    <xf numFmtId="0" fontId="6" fillId="0" borderId="28" xfId="0" applyFont="1" applyBorder="1" applyAlignment="1">
      <alignment horizontal="left" vertical="center" indent="1"/>
    </xf>
    <xf numFmtId="0" fontId="9" fillId="0" borderId="28" xfId="0" applyFont="1" applyBorder="1" applyAlignment="1">
      <alignment horizontal="left" vertical="center" indent="1"/>
    </xf>
    <xf numFmtId="0" fontId="9" fillId="0" borderId="22" xfId="0" applyFont="1" applyBorder="1" applyAlignment="1">
      <alignment horizontal="left" vertical="center" indent="1"/>
    </xf>
    <xf numFmtId="0" fontId="6" fillId="0" borderId="28" xfId="0" applyFont="1" applyBorder="1" applyAlignment="1">
      <alignment horizontal="left" vertical="center" wrapText="1" indent="1"/>
    </xf>
    <xf numFmtId="0" fontId="9" fillId="0" borderId="28" xfId="0" applyFont="1" applyBorder="1" applyAlignment="1">
      <alignment horizontal="left" vertical="center" wrapText="1" indent="1"/>
    </xf>
    <xf numFmtId="0" fontId="11" fillId="0" borderId="28" xfId="0" applyFont="1" applyBorder="1" applyAlignment="1">
      <alignment horizontal="left" vertical="center" indent="1"/>
    </xf>
    <xf numFmtId="0" fontId="6" fillId="9" borderId="28" xfId="0" applyFont="1" applyFill="1" applyBorder="1" applyAlignment="1">
      <alignment horizontal="left" vertical="center" indent="1"/>
    </xf>
    <xf numFmtId="166" fontId="6" fillId="0" borderId="28" xfId="0" applyNumberFormat="1" applyFont="1" applyBorder="1" applyAlignment="1">
      <alignment horizontal="left" vertical="center" indent="1"/>
    </xf>
    <xf numFmtId="0" fontId="11" fillId="0" borderId="12" xfId="0" applyFont="1" applyFill="1" applyBorder="1" applyAlignment="1">
      <alignment horizontal="left" vertical="center" indent="1"/>
    </xf>
    <xf numFmtId="0" fontId="20" fillId="0" borderId="59" xfId="0" applyFont="1" applyFill="1" applyBorder="1" applyAlignment="1">
      <alignment horizontal="left" vertical="center" wrapText="1" indent="2"/>
    </xf>
    <xf numFmtId="0" fontId="22" fillId="0" borderId="64" xfId="0" applyFont="1" applyFill="1" applyBorder="1" applyAlignment="1">
      <alignment horizontal="left" vertical="center" wrapText="1" indent="2"/>
    </xf>
    <xf numFmtId="0" fontId="22" fillId="0" borderId="69" xfId="0" applyFont="1" applyFill="1" applyBorder="1" applyAlignment="1">
      <alignment horizontal="left" vertical="center" wrapText="1" indent="1"/>
    </xf>
    <xf numFmtId="0" fontId="22" fillId="0" borderId="64" xfId="0" applyFont="1" applyFill="1" applyBorder="1" applyAlignment="1">
      <alignment horizontal="left" vertical="center" wrapText="1" indent="1"/>
    </xf>
    <xf numFmtId="0" fontId="6" fillId="0" borderId="16" xfId="0" applyFont="1" applyFill="1" applyBorder="1" applyAlignment="1">
      <alignment horizontal="left" vertical="center" wrapText="1" indent="1"/>
    </xf>
    <xf numFmtId="0" fontId="6" fillId="0" borderId="16" xfId="0" applyFont="1" applyFill="1" applyBorder="1" applyAlignment="1">
      <alignment horizontal="left" vertical="center" indent="1"/>
    </xf>
    <xf numFmtId="0" fontId="6" fillId="0" borderId="23" xfId="0" applyFont="1" applyFill="1" applyBorder="1" applyAlignment="1">
      <alignment horizontal="left" vertical="center" indent="1"/>
    </xf>
    <xf numFmtId="0" fontId="9" fillId="0" borderId="23" xfId="0" applyFont="1" applyFill="1" applyBorder="1" applyAlignment="1">
      <alignment horizontal="left" vertical="center" indent="1"/>
    </xf>
    <xf numFmtId="0" fontId="9" fillId="0" borderId="24" xfId="0" applyFont="1" applyFill="1" applyBorder="1" applyAlignment="1">
      <alignment horizontal="left" vertical="center" indent="1"/>
    </xf>
    <xf numFmtId="0" fontId="6" fillId="0" borderId="14" xfId="0" applyFont="1" applyFill="1" applyBorder="1" applyAlignment="1">
      <alignment horizontal="left" vertical="center" wrapText="1" indent="1"/>
    </xf>
    <xf numFmtId="0" fontId="9" fillId="0" borderId="14" xfId="0" applyFont="1" applyFill="1" applyBorder="1" applyAlignment="1">
      <alignment horizontal="left" vertical="center" wrapText="1" indent="1"/>
    </xf>
    <xf numFmtId="0" fontId="11" fillId="0" borderId="14" xfId="0" applyFont="1" applyFill="1" applyBorder="1" applyAlignment="1">
      <alignment horizontal="left" vertical="center" indent="1"/>
    </xf>
    <xf numFmtId="0" fontId="6" fillId="0" borderId="14" xfId="0" applyFont="1" applyFill="1" applyBorder="1" applyAlignment="1">
      <alignment horizontal="left" vertical="center" indent="1"/>
    </xf>
    <xf numFmtId="0" fontId="9" fillId="0" borderId="14" xfId="0" applyFont="1" applyFill="1" applyBorder="1" applyAlignment="1">
      <alignment horizontal="left" vertical="center" indent="1"/>
    </xf>
    <xf numFmtId="166" fontId="6" fillId="0" borderId="14" xfId="0" applyNumberFormat="1" applyFont="1" applyFill="1" applyBorder="1" applyAlignment="1">
      <alignment horizontal="left" vertical="center" indent="1"/>
    </xf>
    <xf numFmtId="0" fontId="0" fillId="0" borderId="5" xfId="0" applyFont="1" applyFill="1" applyBorder="1" applyAlignment="1">
      <alignment horizontal="left" indent="1"/>
    </xf>
    <xf numFmtId="0" fontId="9" fillId="2" borderId="13" xfId="0" applyFont="1" applyFill="1" applyBorder="1" applyAlignment="1">
      <alignment vertical="center" wrapText="1"/>
    </xf>
    <xf numFmtId="0" fontId="20" fillId="2" borderId="59" xfId="0" applyFont="1" applyFill="1" applyBorder="1" applyAlignment="1">
      <alignment horizontal="center" vertical="center" wrapText="1"/>
    </xf>
    <xf numFmtId="0" fontId="20" fillId="2" borderId="62" xfId="0" applyFont="1" applyFill="1" applyBorder="1" applyAlignment="1">
      <alignment horizontal="center" vertical="center" wrapText="1"/>
    </xf>
    <xf numFmtId="0" fontId="20" fillId="2" borderId="63" xfId="0" applyFont="1" applyFill="1" applyBorder="1" applyAlignment="1">
      <alignment horizontal="center" vertical="center" wrapText="1"/>
    </xf>
    <xf numFmtId="0" fontId="20" fillId="2" borderId="60" xfId="0" applyFont="1" applyFill="1" applyBorder="1" applyAlignment="1">
      <alignment horizontal="center" vertical="center" wrapText="1"/>
    </xf>
    <xf numFmtId="0" fontId="20" fillId="2" borderId="63" xfId="0" applyFont="1" applyFill="1" applyBorder="1" applyAlignment="1">
      <alignment horizontal="center" vertical="center"/>
    </xf>
    <xf numFmtId="165" fontId="20" fillId="4" borderId="60" xfId="0" applyNumberFormat="1" applyFont="1" applyFill="1" applyBorder="1" applyAlignment="1">
      <alignment horizontal="center" vertical="center"/>
    </xf>
    <xf numFmtId="165" fontId="20" fillId="3" borderId="60" xfId="0" applyNumberFormat="1" applyFont="1" applyFill="1" applyBorder="1" applyAlignment="1">
      <alignment horizontal="center" vertical="center" wrapText="1"/>
    </xf>
    <xf numFmtId="165" fontId="20" fillId="7" borderId="60" xfId="0" applyNumberFormat="1" applyFont="1" applyFill="1" applyBorder="1" applyAlignment="1">
      <alignment horizontal="center" vertical="center"/>
    </xf>
    <xf numFmtId="0" fontId="21" fillId="0" borderId="0" xfId="0" applyFont="1"/>
    <xf numFmtId="0" fontId="15" fillId="2" borderId="73" xfId="0" applyFont="1" applyFill="1" applyBorder="1" applyAlignment="1">
      <alignment horizontal="left" vertical="center" wrapText="1" indent="1"/>
    </xf>
    <xf numFmtId="0" fontId="15" fillId="2" borderId="70" xfId="0" applyFont="1" applyFill="1" applyBorder="1" applyAlignment="1">
      <alignment vertical="center" wrapText="1"/>
    </xf>
    <xf numFmtId="165" fontId="49" fillId="4" borderId="13" xfId="0" applyNumberFormat="1" applyFont="1" applyFill="1" applyBorder="1" applyAlignment="1">
      <alignment horizontal="center" vertical="center"/>
    </xf>
    <xf numFmtId="165" fontId="49" fillId="3" borderId="13" xfId="0" applyNumberFormat="1" applyFont="1" applyFill="1" applyBorder="1" applyAlignment="1">
      <alignment horizontal="center" vertical="center" wrapText="1"/>
    </xf>
    <xf numFmtId="165" fontId="49" fillId="7" borderId="13" xfId="0" applyNumberFormat="1" applyFont="1" applyFill="1" applyBorder="1" applyAlignment="1">
      <alignment horizontal="center" vertical="center"/>
    </xf>
    <xf numFmtId="165" fontId="49" fillId="4" borderId="108" xfId="0" applyNumberFormat="1" applyFont="1" applyFill="1" applyBorder="1" applyAlignment="1">
      <alignment horizontal="center" vertical="center"/>
    </xf>
    <xf numFmtId="165" fontId="49" fillId="3" borderId="108" xfId="0" applyNumberFormat="1" applyFont="1" applyFill="1" applyBorder="1" applyAlignment="1">
      <alignment horizontal="center" vertical="center" wrapText="1"/>
    </xf>
    <xf numFmtId="165" fontId="49" fillId="7" borderId="112" xfId="0" applyNumberFormat="1" applyFont="1" applyFill="1" applyBorder="1" applyAlignment="1">
      <alignment horizontal="center" vertical="center"/>
    </xf>
    <xf numFmtId="0" fontId="6" fillId="0" borderId="107" xfId="0" applyFont="1" applyFill="1" applyBorder="1" applyAlignment="1">
      <alignment horizontal="left" vertical="center" wrapText="1" indent="1"/>
    </xf>
    <xf numFmtId="165" fontId="49" fillId="4" borderId="75" xfId="0" applyNumberFormat="1" applyFont="1" applyFill="1" applyBorder="1" applyAlignment="1">
      <alignment horizontal="center" vertical="center"/>
    </xf>
    <xf numFmtId="165" fontId="49" fillId="3" borderId="75" xfId="0" applyNumberFormat="1" applyFont="1" applyFill="1" applyBorder="1" applyAlignment="1">
      <alignment horizontal="center" vertical="center" wrapText="1"/>
    </xf>
    <xf numFmtId="165" fontId="49" fillId="7" borderId="75" xfId="0" applyNumberFormat="1" applyFont="1" applyFill="1" applyBorder="1" applyAlignment="1">
      <alignment horizontal="center" vertical="center"/>
    </xf>
    <xf numFmtId="0" fontId="24" fillId="2" borderId="64" xfId="0" applyFont="1" applyFill="1" applyBorder="1" applyAlignment="1">
      <alignment horizontal="center" vertical="center" wrapText="1"/>
    </xf>
    <xf numFmtId="0" fontId="24" fillId="2" borderId="67" xfId="0" applyFont="1" applyFill="1" applyBorder="1" applyAlignment="1">
      <alignment horizontal="center" vertical="center" wrapText="1"/>
    </xf>
    <xf numFmtId="0" fontId="24" fillId="2" borderId="68" xfId="0" applyFont="1" applyFill="1" applyBorder="1" applyAlignment="1">
      <alignment horizontal="center" vertical="center" wrapText="1"/>
    </xf>
    <xf numFmtId="0" fontId="24" fillId="2" borderId="65" xfId="0" applyFont="1" applyFill="1" applyBorder="1" applyAlignment="1">
      <alignment horizontal="center" vertical="center" wrapText="1"/>
    </xf>
    <xf numFmtId="0" fontId="24" fillId="2" borderId="68" xfId="0" applyFont="1" applyFill="1" applyBorder="1" applyAlignment="1">
      <alignment horizontal="center" vertical="center"/>
    </xf>
    <xf numFmtId="165" fontId="24" fillId="4" borderId="65" xfId="0" applyNumberFormat="1" applyFont="1" applyFill="1" applyBorder="1" applyAlignment="1">
      <alignment horizontal="center" vertical="center"/>
    </xf>
    <xf numFmtId="165" fontId="24" fillId="3" borderId="65" xfId="0" applyNumberFormat="1" applyFont="1" applyFill="1" applyBorder="1" applyAlignment="1">
      <alignment horizontal="center" vertical="center" wrapText="1"/>
    </xf>
    <xf numFmtId="165" fontId="24" fillId="7" borderId="65" xfId="0" applyNumberFormat="1" applyFont="1" applyFill="1" applyBorder="1" applyAlignment="1">
      <alignment horizontal="center" vertical="center"/>
    </xf>
    <xf numFmtId="0" fontId="25" fillId="0" borderId="0" xfId="0" applyFont="1"/>
    <xf numFmtId="0" fontId="6" fillId="2" borderId="108" xfId="0" applyFont="1" applyFill="1" applyBorder="1" applyAlignment="1">
      <alignment vertical="center" wrapText="1"/>
    </xf>
    <xf numFmtId="0" fontId="15" fillId="2" borderId="110" xfId="0" applyFont="1" applyFill="1" applyBorder="1" applyAlignment="1">
      <alignment horizontal="center" vertical="center" wrapText="1"/>
    </xf>
    <xf numFmtId="0" fontId="15" fillId="2" borderId="108" xfId="0" applyFont="1" applyFill="1" applyBorder="1" applyAlignment="1">
      <alignment horizontal="center" vertical="center" wrapText="1"/>
    </xf>
    <xf numFmtId="0" fontId="15" fillId="2" borderId="111" xfId="0" applyFont="1" applyFill="1" applyBorder="1" applyAlignment="1">
      <alignment horizontal="center" vertical="center"/>
    </xf>
    <xf numFmtId="0" fontId="22" fillId="2" borderId="59" xfId="0" applyFont="1" applyFill="1" applyBorder="1" applyAlignment="1">
      <alignment horizontal="left" vertical="center" wrapText="1" indent="1"/>
    </xf>
    <xf numFmtId="0" fontId="23" fillId="2" borderId="75" xfId="0" applyFont="1" applyFill="1" applyBorder="1" applyAlignment="1">
      <alignment vertical="center" wrapText="1"/>
    </xf>
    <xf numFmtId="4" fontId="15" fillId="2" borderId="78" xfId="0" applyNumberFormat="1" applyFont="1" applyFill="1" applyBorder="1" applyAlignment="1">
      <alignment horizontal="center" vertical="center" wrapText="1"/>
    </xf>
    <xf numFmtId="4" fontId="15" fillId="2" borderId="75" xfId="0" applyNumberFormat="1" applyFont="1" applyFill="1" applyBorder="1" applyAlignment="1">
      <alignment horizontal="center" vertical="center" wrapText="1"/>
    </xf>
    <xf numFmtId="165" fontId="15" fillId="3" borderId="75" xfId="0" applyNumberFormat="1" applyFont="1" applyFill="1" applyBorder="1" applyAlignment="1">
      <alignment horizontal="center" vertical="center" wrapText="1"/>
    </xf>
    <xf numFmtId="0" fontId="31" fillId="0" borderId="21" xfId="0" applyFont="1" applyFill="1" applyBorder="1" applyAlignment="1">
      <alignment horizontal="left" vertical="center" wrapText="1" indent="1"/>
    </xf>
    <xf numFmtId="0" fontId="18" fillId="0" borderId="21" xfId="0" applyFont="1" applyFill="1" applyBorder="1" applyAlignment="1">
      <alignment horizontal="left" vertical="center" wrapText="1" indent="1"/>
    </xf>
    <xf numFmtId="0" fontId="18" fillId="0" borderId="26" xfId="0" applyFont="1" applyFill="1" applyBorder="1" applyAlignment="1">
      <alignment horizontal="left" vertical="center" wrapText="1" indent="1"/>
    </xf>
    <xf numFmtId="0" fontId="26" fillId="0" borderId="61" xfId="0" applyFont="1" applyFill="1" applyBorder="1" applyAlignment="1">
      <alignment horizontal="left" vertical="center" wrapText="1" indent="1"/>
    </xf>
    <xf numFmtId="0" fontId="20" fillId="0" borderId="61" xfId="0" applyFont="1" applyFill="1" applyBorder="1" applyAlignment="1">
      <alignment horizontal="left" vertical="center" wrapText="1" indent="1"/>
    </xf>
    <xf numFmtId="0" fontId="15" fillId="0" borderId="66" xfId="0" applyFont="1" applyFill="1" applyBorder="1" applyAlignment="1">
      <alignment horizontal="left" vertical="center" wrapText="1" indent="1"/>
    </xf>
    <xf numFmtId="0" fontId="15" fillId="0" borderId="66" xfId="0" applyFont="1" applyFill="1" applyBorder="1" applyAlignment="1">
      <alignment horizontal="center" vertical="center" wrapText="1"/>
    </xf>
    <xf numFmtId="0" fontId="15" fillId="0" borderId="71" xfId="0" applyFont="1" applyFill="1" applyBorder="1" applyAlignment="1">
      <alignment horizontal="center" vertical="center" wrapText="1"/>
    </xf>
    <xf numFmtId="0" fontId="18" fillId="0" borderId="109" xfId="0" applyFont="1" applyFill="1" applyBorder="1" applyAlignment="1">
      <alignment horizontal="left" vertical="center" wrapText="1" indent="1"/>
    </xf>
    <xf numFmtId="0" fontId="22" fillId="0" borderId="66" xfId="0" applyFont="1" applyFill="1" applyBorder="1" applyAlignment="1">
      <alignment horizontal="left" vertical="center" wrapText="1" indent="1"/>
    </xf>
    <xf numFmtId="0" fontId="18" fillId="0" borderId="18" xfId="0" applyFont="1" applyFill="1" applyBorder="1" applyAlignment="1">
      <alignment horizontal="left" vertical="center" wrapText="1" indent="1"/>
    </xf>
    <xf numFmtId="0" fontId="31" fillId="0" borderId="42" xfId="0" applyFont="1" applyFill="1" applyBorder="1" applyAlignment="1">
      <alignment horizontal="left" vertical="center" wrapText="1" indent="1"/>
    </xf>
    <xf numFmtId="0" fontId="18" fillId="0" borderId="27" xfId="0" applyFont="1" applyFill="1" applyBorder="1" applyAlignment="1">
      <alignment horizontal="left" vertical="center" wrapText="1" indent="1"/>
    </xf>
    <xf numFmtId="0" fontId="18" fillId="0" borderId="42" xfId="0" applyFont="1" applyFill="1" applyBorder="1" applyAlignment="1">
      <alignment horizontal="left" vertical="center" wrapText="1" indent="1"/>
    </xf>
    <xf numFmtId="0" fontId="18" fillId="0" borderId="47" xfId="0" applyFont="1" applyFill="1" applyBorder="1" applyAlignment="1">
      <alignment horizontal="left" vertical="center" wrapText="1" indent="1"/>
    </xf>
    <xf numFmtId="0" fontId="31" fillId="0" borderId="26" xfId="0" applyFont="1" applyFill="1" applyBorder="1" applyAlignment="1">
      <alignment horizontal="left" vertical="center" wrapText="1" indent="1"/>
    </xf>
    <xf numFmtId="0" fontId="18" fillId="0" borderId="26" xfId="0" applyFont="1" applyFill="1" applyBorder="1" applyAlignment="1">
      <alignment horizontal="left" vertical="center" indent="1"/>
    </xf>
    <xf numFmtId="0" fontId="32" fillId="0" borderId="26" xfId="0" applyFont="1" applyFill="1" applyBorder="1" applyAlignment="1">
      <alignment horizontal="left" vertical="center" wrapText="1" indent="1"/>
    </xf>
    <xf numFmtId="166" fontId="18" fillId="0" borderId="26" xfId="0" applyNumberFormat="1" applyFont="1" applyFill="1" applyBorder="1" applyAlignment="1">
      <alignment horizontal="left" vertical="center" indent="1"/>
    </xf>
    <xf numFmtId="0" fontId="33" fillId="0" borderId="5" xfId="0" applyFont="1" applyFill="1" applyBorder="1" applyAlignment="1">
      <alignment horizontal="left" indent="1"/>
    </xf>
    <xf numFmtId="0" fontId="15" fillId="0" borderId="76" xfId="0" applyFont="1" applyFill="1" applyBorder="1" applyAlignment="1">
      <alignment horizontal="center" vertical="center" wrapText="1"/>
    </xf>
    <xf numFmtId="0" fontId="16" fillId="2" borderId="75" xfId="0" applyFont="1" applyFill="1" applyBorder="1" applyAlignment="1">
      <alignment horizontal="right" vertical="center" wrapText="1"/>
    </xf>
    <xf numFmtId="0" fontId="15" fillId="2" borderId="75" xfId="0" applyFont="1" applyFill="1" applyBorder="1" applyAlignment="1">
      <alignment horizontal="left" vertical="center" wrapText="1"/>
    </xf>
    <xf numFmtId="0" fontId="22" fillId="2" borderId="65" xfId="0" applyFont="1" applyFill="1" applyBorder="1" applyAlignment="1">
      <alignment horizontal="center" vertical="center" wrapText="1"/>
    </xf>
    <xf numFmtId="0" fontId="16" fillId="2" borderId="70" xfId="0" applyFont="1" applyFill="1" applyBorder="1" applyAlignment="1">
      <alignment horizontal="right" vertical="center" wrapText="1"/>
    </xf>
    <xf numFmtId="0" fontId="15" fillId="2" borderId="70" xfId="0" applyFont="1" applyFill="1" applyBorder="1" applyAlignment="1">
      <alignment horizontal="right" vertical="center" wrapText="1"/>
    </xf>
    <xf numFmtId="0" fontId="15" fillId="2" borderId="70" xfId="0" applyFont="1" applyFill="1" applyBorder="1" applyAlignment="1">
      <alignment horizontal="center" vertical="center" wrapText="1"/>
    </xf>
    <xf numFmtId="0" fontId="26" fillId="0" borderId="76" xfId="0" applyFont="1" applyFill="1" applyBorder="1" applyAlignment="1">
      <alignment horizontal="left" vertical="center" wrapText="1" indent="1"/>
    </xf>
    <xf numFmtId="0" fontId="26" fillId="12" borderId="75" xfId="0" applyFont="1" applyFill="1" applyBorder="1" applyAlignment="1">
      <alignment vertical="center"/>
    </xf>
    <xf numFmtId="0" fontId="34" fillId="11" borderId="65" xfId="0" applyFont="1" applyFill="1" applyBorder="1" applyAlignment="1">
      <alignment vertical="center" wrapText="1"/>
    </xf>
    <xf numFmtId="3" fontId="15" fillId="2" borderId="65" xfId="0" applyNumberFormat="1" applyFont="1" applyFill="1" applyBorder="1" applyAlignment="1">
      <alignment horizontal="center" vertical="center" wrapText="1"/>
    </xf>
    <xf numFmtId="4" fontId="15" fillId="13" borderId="68" xfId="0" applyNumberFormat="1" applyFont="1" applyFill="1" applyBorder="1" applyAlignment="1">
      <alignment horizontal="center" vertical="center" wrapText="1"/>
    </xf>
    <xf numFmtId="0" fontId="22" fillId="2" borderId="96" xfId="0" applyFont="1" applyFill="1" applyBorder="1" applyAlignment="1">
      <alignment horizontal="left" vertical="center" wrapText="1" indent="1"/>
    </xf>
    <xf numFmtId="0" fontId="23" fillId="2" borderId="85" xfId="0" applyFont="1" applyFill="1" applyBorder="1" applyAlignment="1">
      <alignment vertical="center" wrapText="1"/>
    </xf>
    <xf numFmtId="165" fontId="15" fillId="3" borderId="85" xfId="0" applyNumberFormat="1" applyFont="1" applyFill="1" applyBorder="1" applyAlignment="1">
      <alignment horizontal="center" vertical="center" wrapText="1"/>
    </xf>
    <xf numFmtId="165" fontId="15" fillId="6" borderId="94" xfId="0" applyNumberFormat="1" applyFont="1" applyFill="1" applyBorder="1" applyAlignment="1">
      <alignment horizontal="center" vertical="center"/>
    </xf>
    <xf numFmtId="0" fontId="15" fillId="0" borderId="94" xfId="0" applyFont="1" applyFill="1" applyBorder="1" applyAlignment="1">
      <alignment horizontal="left" vertical="center" wrapText="1" indent="1"/>
    </xf>
    <xf numFmtId="0" fontId="23" fillId="0" borderId="65" xfId="0" applyFont="1" applyFill="1" applyBorder="1" applyAlignment="1">
      <alignment vertical="center" wrapText="1"/>
    </xf>
    <xf numFmtId="4" fontId="15" fillId="0" borderId="68" xfId="0" applyNumberFormat="1" applyFont="1" applyFill="1" applyBorder="1" applyAlignment="1">
      <alignment horizontal="center" vertical="center" wrapText="1"/>
    </xf>
    <xf numFmtId="0" fontId="23" fillId="2" borderId="70" xfId="0" applyFont="1" applyFill="1" applyBorder="1" applyAlignment="1">
      <alignment horizontal="right" vertical="center" wrapText="1"/>
    </xf>
    <xf numFmtId="0" fontId="6" fillId="2" borderId="115" xfId="0" applyFont="1" applyFill="1" applyBorder="1" applyAlignment="1">
      <alignment horizontal="left" vertical="center" wrapText="1" indent="1"/>
    </xf>
    <xf numFmtId="0" fontId="9" fillId="2" borderId="60" xfId="0" applyFont="1" applyFill="1" applyBorder="1" applyAlignment="1">
      <alignment vertical="center" wrapText="1"/>
    </xf>
    <xf numFmtId="0" fontId="18" fillId="0" borderId="61" xfId="0" applyFont="1" applyFill="1" applyBorder="1" applyAlignment="1">
      <alignment horizontal="left" vertical="center" wrapText="1" indent="1"/>
    </xf>
    <xf numFmtId="165" fontId="15" fillId="3" borderId="60" xfId="0" applyNumberFormat="1" applyFont="1" applyFill="1" applyBorder="1" applyAlignment="1">
      <alignment vertical="center" wrapText="1"/>
    </xf>
    <xf numFmtId="0" fontId="6" fillId="2" borderId="116" xfId="0" applyFont="1" applyFill="1" applyBorder="1" applyAlignment="1">
      <alignment horizontal="left" vertical="center" wrapText="1" indent="1"/>
    </xf>
    <xf numFmtId="0" fontId="9" fillId="2" borderId="117" xfId="0" applyFont="1" applyFill="1" applyBorder="1" applyAlignment="1">
      <alignment vertical="center" wrapText="1"/>
    </xf>
    <xf numFmtId="0" fontId="18" fillId="0" borderId="118" xfId="0" applyFont="1" applyFill="1" applyBorder="1" applyAlignment="1">
      <alignment horizontal="left" vertical="center" wrapText="1" indent="1"/>
    </xf>
    <xf numFmtId="0" fontId="15" fillId="2" borderId="120" xfId="0" applyFont="1" applyFill="1" applyBorder="1" applyAlignment="1">
      <alignment horizontal="center" vertical="center"/>
    </xf>
    <xf numFmtId="165" fontId="15" fillId="4" borderId="117" xfId="0" applyNumberFormat="1" applyFont="1" applyFill="1" applyBorder="1" applyAlignment="1">
      <alignment horizontal="center" vertical="center"/>
    </xf>
    <xf numFmtId="165" fontId="15" fillId="3" borderId="117" xfId="0" applyNumberFormat="1" applyFont="1" applyFill="1" applyBorder="1" applyAlignment="1">
      <alignment vertical="center" wrapText="1"/>
    </xf>
    <xf numFmtId="165" fontId="15" fillId="6" borderId="117" xfId="0" applyNumberFormat="1" applyFont="1" applyFill="1" applyBorder="1" applyAlignment="1">
      <alignment horizontal="center" vertical="center"/>
    </xf>
    <xf numFmtId="0" fontId="15" fillId="2" borderId="119" xfId="0" applyFont="1" applyFill="1" applyBorder="1" applyAlignment="1">
      <alignment horizontal="center" vertical="center" wrapText="1"/>
    </xf>
    <xf numFmtId="0" fontId="15" fillId="2" borderId="120" xfId="0" applyFont="1" applyFill="1" applyBorder="1" applyAlignment="1">
      <alignment horizontal="center" vertical="center" wrapText="1"/>
    </xf>
    <xf numFmtId="0" fontId="15" fillId="2" borderId="117" xfId="0" applyFont="1" applyFill="1" applyBorder="1" applyAlignment="1">
      <alignment horizontal="center" vertical="center" wrapText="1"/>
    </xf>
    <xf numFmtId="0" fontId="24" fillId="0" borderId="64" xfId="0" applyFont="1" applyBorder="1" applyAlignment="1">
      <alignment horizontal="center" vertical="center" wrapText="1"/>
    </xf>
    <xf numFmtId="0" fontId="15" fillId="0" borderId="64" xfId="0" applyFont="1" applyBorder="1" applyAlignment="1">
      <alignment horizontal="center" vertical="center" wrapText="1"/>
    </xf>
    <xf numFmtId="0" fontId="15" fillId="0" borderId="69" xfId="0" applyFont="1" applyBorder="1" applyAlignment="1">
      <alignment horizontal="center" vertical="center" wrapText="1"/>
    </xf>
    <xf numFmtId="0" fontId="24" fillId="0" borderId="66" xfId="0" applyFont="1" applyBorder="1" applyAlignment="1">
      <alignment horizontal="left" vertical="center" wrapText="1" indent="1"/>
    </xf>
    <xf numFmtId="0" fontId="24" fillId="0" borderId="67" xfId="0" applyFont="1" applyBorder="1" applyAlignment="1">
      <alignment horizontal="center" vertical="center" wrapText="1"/>
    </xf>
    <xf numFmtId="0" fontId="24" fillId="0" borderId="68" xfId="0" applyFont="1" applyBorder="1" applyAlignment="1">
      <alignment horizontal="center" vertical="center" wrapText="1"/>
    </xf>
    <xf numFmtId="0" fontId="24" fillId="0" borderId="65" xfId="0" applyFont="1" applyBorder="1" applyAlignment="1">
      <alignment horizontal="center" vertical="center" wrapText="1"/>
    </xf>
    <xf numFmtId="0" fontId="16" fillId="0" borderId="65" xfId="0" applyFont="1" applyBorder="1" applyAlignment="1">
      <alignment vertical="center" wrapText="1"/>
    </xf>
    <xf numFmtId="165" fontId="49" fillId="6" borderId="14" xfId="0" applyNumberFormat="1" applyFont="1" applyFill="1" applyBorder="1" applyAlignment="1">
      <alignment horizontal="center" vertical="center"/>
    </xf>
    <xf numFmtId="0" fontId="26" fillId="12" borderId="25" xfId="0" applyFont="1" applyFill="1" applyBorder="1" applyAlignment="1">
      <alignment vertical="center"/>
    </xf>
    <xf numFmtId="0" fontId="26" fillId="0" borderId="18" xfId="0" applyFont="1" applyFill="1" applyBorder="1" applyAlignment="1">
      <alignment horizontal="left" vertical="center" wrapText="1" indent="1"/>
    </xf>
    <xf numFmtId="0" fontId="15" fillId="2" borderId="56" xfId="0" applyFont="1" applyFill="1" applyBorder="1" applyAlignment="1">
      <alignment horizontal="center" vertical="center" wrapText="1"/>
    </xf>
    <xf numFmtId="0" fontId="15" fillId="2" borderId="25" xfId="0" applyFont="1" applyFill="1" applyBorder="1" applyAlignment="1">
      <alignment horizontal="center" vertical="center" wrapText="1"/>
    </xf>
    <xf numFmtId="165" fontId="15" fillId="3" borderId="25" xfId="0" applyNumberFormat="1" applyFont="1" applyFill="1" applyBorder="1" applyAlignment="1">
      <alignment horizontal="center" vertical="center" wrapText="1"/>
    </xf>
    <xf numFmtId="0" fontId="60" fillId="11" borderId="65" xfId="0" applyFont="1" applyFill="1" applyBorder="1" applyAlignment="1">
      <alignment vertical="center" wrapText="1"/>
    </xf>
    <xf numFmtId="0" fontId="15" fillId="2" borderId="69" xfId="0" applyFont="1" applyFill="1" applyBorder="1" applyAlignment="1">
      <alignment horizontal="center" vertical="center" wrapText="1"/>
    </xf>
    <xf numFmtId="0" fontId="15" fillId="0" borderId="71" xfId="0" applyFont="1" applyBorder="1" applyAlignment="1">
      <alignment horizontal="left" vertical="center" wrapText="1" indent="1"/>
    </xf>
    <xf numFmtId="4" fontId="15" fillId="0" borderId="73" xfId="0" applyNumberFormat="1" applyFont="1" applyBorder="1" applyAlignment="1">
      <alignment horizontal="center" vertical="center" wrapText="1"/>
    </xf>
    <xf numFmtId="0" fontId="16" fillId="2" borderId="65" xfId="0" applyFont="1" applyFill="1" applyBorder="1" applyAlignment="1">
      <alignment horizontal="right" vertical="center" wrapText="1"/>
    </xf>
    <xf numFmtId="0" fontId="16" fillId="2" borderId="65" xfId="0" applyFont="1" applyFill="1" applyBorder="1" applyAlignment="1">
      <alignment horizontal="left" vertical="center" wrapText="1"/>
    </xf>
    <xf numFmtId="0" fontId="16" fillId="2" borderId="70" xfId="0" applyFont="1" applyFill="1" applyBorder="1" applyAlignment="1">
      <alignment horizontal="left" vertical="center" wrapText="1"/>
    </xf>
    <xf numFmtId="0" fontId="16" fillId="0" borderId="71" xfId="0" applyFont="1" applyFill="1" applyBorder="1" applyAlignment="1">
      <alignment horizontal="left" vertical="center" wrapText="1" indent="1"/>
    </xf>
    <xf numFmtId="0" fontId="15" fillId="2" borderId="64" xfId="0" applyFont="1" applyFill="1" applyBorder="1" applyAlignment="1">
      <alignment horizontal="left" vertical="center" wrapText="1" indent="1"/>
    </xf>
    <xf numFmtId="0" fontId="22" fillId="0" borderId="69" xfId="0" applyFont="1" applyFill="1" applyBorder="1" applyAlignment="1">
      <alignment horizontal="left" vertical="center" wrapText="1" indent="2"/>
    </xf>
    <xf numFmtId="165" fontId="15" fillId="3" borderId="13" xfId="0" applyNumberFormat="1" applyFont="1" applyFill="1" applyBorder="1" applyAlignment="1">
      <alignment horizontal="center" vertical="center"/>
    </xf>
    <xf numFmtId="0" fontId="20" fillId="0" borderId="76" xfId="0" applyFont="1" applyFill="1" applyBorder="1" applyAlignment="1">
      <alignment horizontal="left" vertical="center" wrapText="1" indent="1"/>
    </xf>
    <xf numFmtId="165" fontId="61" fillId="6" borderId="60" xfId="0" applyNumberFormat="1" applyFont="1" applyFill="1" applyBorder="1" applyAlignment="1">
      <alignment horizontal="center" vertical="center"/>
    </xf>
    <xf numFmtId="165" fontId="61" fillId="6" borderId="65" xfId="0" applyNumberFormat="1" applyFont="1" applyFill="1" applyBorder="1" applyAlignment="1">
      <alignment horizontal="center" vertical="center"/>
    </xf>
    <xf numFmtId="0" fontId="15" fillId="2" borderId="64" xfId="0" applyFont="1" applyFill="1" applyBorder="1" applyAlignment="1">
      <alignment horizontal="center" vertical="center" wrapText="1"/>
    </xf>
    <xf numFmtId="165" fontId="61" fillId="6" borderId="70" xfId="0" applyNumberFormat="1" applyFont="1" applyFill="1" applyBorder="1" applyAlignment="1">
      <alignment horizontal="center" vertical="center"/>
    </xf>
    <xf numFmtId="4" fontId="15" fillId="34" borderId="70" xfId="0" applyNumberFormat="1" applyFont="1" applyFill="1" applyBorder="1" applyAlignment="1">
      <alignment horizontal="center" vertical="center" wrapText="1"/>
    </xf>
    <xf numFmtId="165" fontId="49" fillId="6" borderId="112" xfId="0" applyNumberFormat="1" applyFont="1" applyFill="1" applyBorder="1" applyAlignment="1">
      <alignment horizontal="center" vertical="center"/>
    </xf>
    <xf numFmtId="0" fontId="18" fillId="0" borderId="46" xfId="0" applyFont="1" applyFill="1" applyBorder="1" applyAlignment="1">
      <alignment horizontal="left" vertical="center" wrapText="1" indent="1"/>
    </xf>
    <xf numFmtId="165" fontId="24" fillId="3" borderId="65" xfId="0" applyNumberFormat="1" applyFont="1" applyFill="1" applyBorder="1" applyAlignment="1">
      <alignment horizontal="center" vertical="center"/>
    </xf>
    <xf numFmtId="165" fontId="24" fillId="6" borderId="65" xfId="0" applyNumberFormat="1" applyFont="1" applyFill="1" applyBorder="1" applyAlignment="1">
      <alignment horizontal="center" vertical="center"/>
    </xf>
    <xf numFmtId="0" fontId="20" fillId="0" borderId="59" xfId="0" applyFont="1" applyBorder="1" applyAlignment="1">
      <alignment horizontal="left" vertical="center" wrapText="1" indent="1"/>
    </xf>
    <xf numFmtId="0" fontId="24" fillId="0" borderId="65" xfId="0" applyFont="1" applyFill="1" applyBorder="1" applyAlignment="1">
      <alignment vertical="center" wrapText="1"/>
    </xf>
    <xf numFmtId="0" fontId="9" fillId="35" borderId="14" xfId="0" applyFont="1" applyFill="1" applyBorder="1" applyAlignment="1">
      <alignment vertical="center" wrapText="1"/>
    </xf>
    <xf numFmtId="4" fontId="15" fillId="36" borderId="65" xfId="0" applyNumberFormat="1" applyFont="1" applyFill="1" applyBorder="1" applyAlignment="1">
      <alignment horizontal="center" vertical="center" wrapText="1"/>
    </xf>
    <xf numFmtId="4" fontId="15" fillId="37" borderId="73" xfId="0" applyNumberFormat="1" applyFont="1" applyFill="1" applyBorder="1" applyAlignment="1">
      <alignment horizontal="center" vertical="center" wrapText="1"/>
    </xf>
    <xf numFmtId="4" fontId="15" fillId="37" borderId="70" xfId="0" applyNumberFormat="1" applyFont="1" applyFill="1" applyBorder="1" applyAlignment="1">
      <alignment horizontal="center" vertical="center" wrapText="1"/>
    </xf>
    <xf numFmtId="165" fontId="61" fillId="6" borderId="85" xfId="0" applyNumberFormat="1" applyFont="1" applyFill="1" applyBorder="1" applyAlignment="1">
      <alignment horizontal="center" vertical="center"/>
    </xf>
    <xf numFmtId="0" fontId="15" fillId="37" borderId="72" xfId="0" applyFont="1" applyFill="1" applyBorder="1" applyAlignment="1">
      <alignment horizontal="center" vertical="center" wrapText="1"/>
    </xf>
    <xf numFmtId="0" fontId="16" fillId="36" borderId="70" xfId="0" applyFont="1" applyFill="1" applyBorder="1" applyAlignment="1">
      <alignment vertical="center" wrapText="1"/>
    </xf>
    <xf numFmtId="4" fontId="15" fillId="36" borderId="73" xfId="0" applyNumberFormat="1" applyFont="1" applyFill="1" applyBorder="1" applyAlignment="1">
      <alignment horizontal="center" vertical="center" wrapText="1"/>
    </xf>
    <xf numFmtId="0" fontId="15" fillId="37" borderId="95" xfId="0" applyFont="1" applyFill="1" applyBorder="1" applyAlignment="1">
      <alignment horizontal="center" vertical="center" wrapText="1"/>
    </xf>
    <xf numFmtId="4" fontId="15" fillId="37" borderId="96" xfId="0" applyNumberFormat="1" applyFont="1" applyFill="1" applyBorder="1" applyAlignment="1">
      <alignment horizontal="center" vertical="center" wrapText="1"/>
    </xf>
    <xf numFmtId="4" fontId="15" fillId="37" borderId="85" xfId="0" applyNumberFormat="1" applyFont="1" applyFill="1" applyBorder="1" applyAlignment="1">
      <alignment horizontal="center" vertical="center" wrapText="1"/>
    </xf>
    <xf numFmtId="2" fontId="16" fillId="2" borderId="28" xfId="0" applyNumberFormat="1" applyFont="1" applyFill="1" applyBorder="1" applyAlignment="1">
      <alignment horizontal="center" vertical="center" wrapText="1"/>
    </xf>
    <xf numFmtId="2" fontId="16" fillId="2" borderId="14" xfId="0" applyNumberFormat="1" applyFont="1" applyFill="1" applyBorder="1" applyAlignment="1">
      <alignment horizontal="center" vertical="center" wrapText="1"/>
    </xf>
    <xf numFmtId="0" fontId="16" fillId="10" borderId="53" xfId="0" applyFont="1" applyFill="1" applyBorder="1" applyAlignment="1">
      <alignment horizontal="center" vertical="center" wrapText="1"/>
    </xf>
    <xf numFmtId="0" fontId="24" fillId="10" borderId="85" xfId="0" applyFont="1" applyFill="1" applyBorder="1" applyAlignment="1">
      <alignment vertical="center" wrapText="1"/>
    </xf>
    <xf numFmtId="0" fontId="15" fillId="0" borderId="94" xfId="0" applyFont="1" applyBorder="1" applyAlignment="1">
      <alignment horizontal="left" vertical="center" wrapText="1" indent="1"/>
    </xf>
    <xf numFmtId="0" fontId="16" fillId="10" borderId="56" xfId="0" applyFont="1" applyFill="1" applyBorder="1" applyAlignment="1">
      <alignment horizontal="center" vertical="center" wrapText="1"/>
    </xf>
    <xf numFmtId="2" fontId="16" fillId="2" borderId="22" xfId="0" applyNumberFormat="1" applyFont="1" applyFill="1" applyBorder="1" applyAlignment="1">
      <alignment horizontal="center" vertical="center" wrapText="1"/>
    </xf>
    <xf numFmtId="2" fontId="16" fillId="2" borderId="25" xfId="0" applyNumberFormat="1" applyFont="1" applyFill="1" applyBorder="1" applyAlignment="1">
      <alignment horizontal="center" vertical="center" wrapText="1"/>
    </xf>
    <xf numFmtId="0" fontId="6" fillId="0" borderId="26" xfId="0" applyFont="1" applyFill="1" applyBorder="1" applyAlignment="1">
      <alignment horizontal="left" vertical="center" wrapText="1" indent="1"/>
    </xf>
    <xf numFmtId="0" fontId="6" fillId="13" borderId="14" xfId="0" applyFont="1" applyFill="1" applyBorder="1" applyAlignment="1">
      <alignment vertical="center" wrapText="1"/>
    </xf>
    <xf numFmtId="0" fontId="6" fillId="2" borderId="96" xfId="0" applyFont="1" applyFill="1" applyBorder="1" applyAlignment="1">
      <alignment horizontal="left" vertical="center" wrapText="1" indent="1"/>
    </xf>
    <xf numFmtId="0" fontId="50" fillId="2" borderId="85" xfId="0" applyFont="1" applyFill="1" applyBorder="1" applyAlignment="1">
      <alignment vertical="center" wrapText="1"/>
    </xf>
    <xf numFmtId="0" fontId="13" fillId="2" borderId="14" xfId="0" applyFont="1" applyFill="1" applyBorder="1" applyAlignment="1">
      <alignment vertical="center" wrapText="1"/>
    </xf>
    <xf numFmtId="0" fontId="15" fillId="2" borderId="73" xfId="0" applyFont="1" applyFill="1" applyBorder="1" applyAlignment="1">
      <alignment horizontal="center" vertical="center" wrapText="1"/>
    </xf>
    <xf numFmtId="0" fontId="18" fillId="0" borderId="121" xfId="0" applyFont="1" applyFill="1" applyBorder="1" applyAlignment="1">
      <alignment horizontal="left" vertical="center" wrapText="1" indent="1"/>
    </xf>
    <xf numFmtId="0" fontId="15" fillId="0" borderId="124" xfId="0" applyFont="1" applyFill="1" applyBorder="1" applyAlignment="1">
      <alignment horizontal="left" vertical="center" wrapText="1" indent="1"/>
    </xf>
    <xf numFmtId="0" fontId="15" fillId="2" borderId="14" xfId="0" applyFont="1" applyFill="1" applyBorder="1" applyAlignment="1">
      <alignment horizontal="center" vertical="center"/>
    </xf>
    <xf numFmtId="4" fontId="15" fillId="2" borderId="14" xfId="0" applyNumberFormat="1" applyFont="1" applyFill="1" applyBorder="1" applyAlignment="1">
      <alignment horizontal="center" vertical="center" wrapText="1"/>
    </xf>
    <xf numFmtId="2" fontId="64" fillId="39" borderId="114" xfId="0" applyNumberFormat="1" applyFont="1" applyFill="1" applyBorder="1" applyAlignment="1">
      <alignment horizontal="left" vertical="center"/>
    </xf>
    <xf numFmtId="0" fontId="15" fillId="38" borderId="72" xfId="0" applyFont="1" applyFill="1" applyBorder="1" applyAlignment="1">
      <alignment horizontal="center" vertical="center" wrapText="1"/>
    </xf>
    <xf numFmtId="4" fontId="15" fillId="0" borderId="125" xfId="0" applyNumberFormat="1" applyFont="1" applyBorder="1" applyAlignment="1">
      <alignment horizontal="center" vertical="center" wrapText="1"/>
    </xf>
    <xf numFmtId="0" fontId="15" fillId="2" borderId="126" xfId="0" applyFont="1" applyFill="1" applyBorder="1" applyAlignment="1">
      <alignment horizontal="center" vertical="center"/>
    </xf>
    <xf numFmtId="4" fontId="15" fillId="0" borderId="127" xfId="0" applyNumberFormat="1" applyFont="1" applyBorder="1" applyAlignment="1">
      <alignment horizontal="center" vertical="center" wrapText="1"/>
    </xf>
    <xf numFmtId="0" fontId="15" fillId="2" borderId="128" xfId="0" applyFont="1" applyFill="1" applyBorder="1" applyAlignment="1">
      <alignment horizontal="center" vertical="center"/>
    </xf>
    <xf numFmtId="4" fontId="15" fillId="37" borderId="127" xfId="0" applyNumberFormat="1" applyFont="1" applyFill="1" applyBorder="1" applyAlignment="1">
      <alignment horizontal="center" vertical="center" wrapText="1"/>
    </xf>
    <xf numFmtId="4" fontId="15" fillId="14" borderId="127" xfId="0" applyNumberFormat="1" applyFont="1" applyFill="1" applyBorder="1" applyAlignment="1">
      <alignment horizontal="center" vertical="center" wrapText="1"/>
    </xf>
    <xf numFmtId="4" fontId="15" fillId="14" borderId="129" xfId="0" applyNumberFormat="1" applyFont="1" applyFill="1" applyBorder="1" applyAlignment="1">
      <alignment horizontal="center" vertical="center" wrapText="1"/>
    </xf>
    <xf numFmtId="0" fontId="15" fillId="2" borderId="130" xfId="0" applyFont="1" applyFill="1" applyBorder="1" applyAlignment="1">
      <alignment horizontal="center" vertical="center"/>
    </xf>
    <xf numFmtId="0" fontId="15" fillId="0" borderId="73" xfId="0" applyFont="1" applyBorder="1" applyAlignment="1">
      <alignment horizontal="center" vertical="center" wrapText="1"/>
    </xf>
    <xf numFmtId="0" fontId="15" fillId="0" borderId="131" xfId="0" applyFont="1" applyBorder="1" applyAlignment="1">
      <alignment horizontal="center" vertical="center" wrapText="1"/>
    </xf>
    <xf numFmtId="0" fontId="15" fillId="0" borderId="132" xfId="0" applyFont="1" applyBorder="1" applyAlignment="1">
      <alignment horizontal="center" vertical="center" wrapText="1"/>
    </xf>
    <xf numFmtId="0" fontId="15" fillId="37" borderId="132" xfId="0" applyFont="1" applyFill="1" applyBorder="1" applyAlignment="1">
      <alignment horizontal="center" vertical="center" wrapText="1"/>
    </xf>
    <xf numFmtId="0" fontId="15" fillId="14" borderId="132" xfId="0" applyFont="1" applyFill="1" applyBorder="1" applyAlignment="1">
      <alignment horizontal="center" vertical="center" wrapText="1"/>
    </xf>
    <xf numFmtId="0" fontId="15" fillId="14" borderId="133" xfId="0" applyFont="1" applyFill="1" applyBorder="1" applyAlignment="1">
      <alignment horizontal="center" vertical="center" wrapText="1"/>
    </xf>
    <xf numFmtId="0" fontId="15" fillId="0" borderId="73" xfId="0" applyFont="1" applyFill="1" applyBorder="1" applyAlignment="1">
      <alignment horizontal="center" vertical="center" wrapText="1"/>
    </xf>
    <xf numFmtId="0" fontId="16" fillId="10" borderId="28" xfId="0" applyFont="1" applyFill="1" applyBorder="1" applyAlignment="1">
      <alignment horizontal="center" vertical="center" wrapText="1"/>
    </xf>
    <xf numFmtId="0" fontId="15" fillId="2" borderId="124" xfId="0" applyFont="1" applyFill="1" applyBorder="1" applyAlignment="1">
      <alignment horizontal="left" vertical="center" wrapText="1" indent="1"/>
    </xf>
    <xf numFmtId="0" fontId="24" fillId="2" borderId="123" xfId="0" applyFont="1" applyFill="1" applyBorder="1" applyAlignment="1">
      <alignment horizontal="left" vertical="center" wrapText="1" indent="1"/>
    </xf>
    <xf numFmtId="0" fontId="15" fillId="0" borderId="124" xfId="0" applyFont="1" applyBorder="1" applyAlignment="1">
      <alignment horizontal="left" vertical="center" wrapText="1" indent="1"/>
    </xf>
    <xf numFmtId="0" fontId="15" fillId="0" borderId="134" xfId="0" applyFont="1" applyBorder="1" applyAlignment="1">
      <alignment horizontal="left" vertical="center" wrapText="1" indent="1"/>
    </xf>
    <xf numFmtId="0" fontId="15" fillId="0" borderId="135" xfId="0" applyFont="1" applyBorder="1" applyAlignment="1">
      <alignment horizontal="left" vertical="center" wrapText="1" indent="1"/>
    </xf>
    <xf numFmtId="0" fontId="15" fillId="0" borderId="136" xfId="0" applyFont="1" applyBorder="1" applyAlignment="1">
      <alignment horizontal="left" vertical="center" wrapText="1" indent="1"/>
    </xf>
    <xf numFmtId="0" fontId="20" fillId="0" borderId="122" xfId="0" applyFont="1" applyFill="1" applyBorder="1" applyAlignment="1">
      <alignment horizontal="left" vertical="center" wrapText="1" indent="1"/>
    </xf>
    <xf numFmtId="0" fontId="13" fillId="2" borderId="5" xfId="0" applyFont="1" applyFill="1" applyBorder="1" applyAlignment="1">
      <alignment vertical="center" wrapText="1"/>
    </xf>
    <xf numFmtId="0" fontId="50" fillId="2" borderId="14" xfId="0" applyFont="1" applyFill="1" applyBorder="1" applyAlignment="1">
      <alignment vertical="center" wrapText="1"/>
    </xf>
    <xf numFmtId="2" fontId="65" fillId="40" borderId="14" xfId="0" applyNumberFormat="1" applyFont="1" applyFill="1" applyBorder="1" applyAlignment="1">
      <alignment horizontal="center" vertical="center"/>
    </xf>
    <xf numFmtId="2" fontId="65" fillId="39" borderId="14" xfId="0" applyNumberFormat="1" applyFont="1" applyFill="1" applyBorder="1" applyAlignment="1">
      <alignment horizontal="center" vertical="center"/>
    </xf>
    <xf numFmtId="0" fontId="65" fillId="40" borderId="53" xfId="0" applyFont="1" applyFill="1" applyBorder="1" applyAlignment="1">
      <alignment horizontal="center" vertical="center"/>
    </xf>
    <xf numFmtId="2" fontId="64" fillId="39" borderId="14" xfId="0" applyNumberFormat="1" applyFont="1" applyFill="1" applyBorder="1" applyAlignment="1">
      <alignment horizontal="left" vertical="center"/>
    </xf>
    <xf numFmtId="0" fontId="19" fillId="0" borderId="14" xfId="0" applyFont="1" applyBorder="1" applyAlignment="1">
      <alignment horizontal="center"/>
    </xf>
    <xf numFmtId="0" fontId="34" fillId="11" borderId="137" xfId="0" applyFont="1" applyFill="1" applyBorder="1" applyAlignment="1">
      <alignment vertical="center" wrapText="1"/>
    </xf>
    <xf numFmtId="0" fontId="16" fillId="2" borderId="137" xfId="0" applyFont="1" applyFill="1" applyBorder="1" applyAlignment="1">
      <alignment horizontal="center" vertical="center" wrapText="1"/>
    </xf>
    <xf numFmtId="0" fontId="19" fillId="0" borderId="137" xfId="0" applyFont="1" applyBorder="1" applyAlignment="1">
      <alignment horizontal="center"/>
    </xf>
    <xf numFmtId="0" fontId="15" fillId="2" borderId="137" xfId="0" applyFont="1" applyFill="1" applyBorder="1" applyAlignment="1">
      <alignment horizontal="center" vertical="center"/>
    </xf>
    <xf numFmtId="165" fontId="15" fillId="3" borderId="137" xfId="0" applyNumberFormat="1" applyFont="1" applyFill="1" applyBorder="1" applyAlignment="1">
      <alignment horizontal="center" vertical="center" wrapText="1"/>
    </xf>
    <xf numFmtId="165" fontId="15" fillId="6" borderId="137" xfId="0" applyNumberFormat="1" applyFont="1" applyFill="1" applyBorder="1" applyAlignment="1">
      <alignment horizontal="center" vertical="center"/>
    </xf>
    <xf numFmtId="0" fontId="16" fillId="2" borderId="138" xfId="0" applyFont="1" applyFill="1" applyBorder="1" applyAlignment="1">
      <alignment horizontal="center" vertical="center" wrapText="1"/>
    </xf>
    <xf numFmtId="0" fontId="18" fillId="0" borderId="139" xfId="0" applyFont="1" applyFill="1" applyBorder="1" applyAlignment="1">
      <alignment horizontal="left" vertical="center" wrapText="1" indent="1"/>
    </xf>
    <xf numFmtId="0" fontId="22" fillId="2" borderId="14" xfId="0" applyFont="1" applyFill="1" applyBorder="1" applyAlignment="1">
      <alignment horizontal="left" vertical="center" wrapText="1" indent="1"/>
    </xf>
    <xf numFmtId="0" fontId="6" fillId="0" borderId="74" xfId="0" applyFont="1" applyFill="1" applyBorder="1" applyAlignment="1">
      <alignment horizontal="left" vertical="center" wrapText="1" indent="1"/>
    </xf>
    <xf numFmtId="0" fontId="9" fillId="2" borderId="74" xfId="0" applyFont="1" applyFill="1" applyBorder="1" applyAlignment="1">
      <alignment vertical="center" wrapText="1"/>
    </xf>
    <xf numFmtId="0" fontId="16" fillId="2" borderId="74" xfId="0" applyFont="1" applyFill="1" applyBorder="1" applyAlignment="1">
      <alignment horizontal="center" vertical="center" wrapText="1"/>
    </xf>
    <xf numFmtId="0" fontId="15" fillId="2" borderId="74" xfId="0" applyFont="1" applyFill="1" applyBorder="1" applyAlignment="1">
      <alignment horizontal="center" vertical="center" wrapText="1"/>
    </xf>
    <xf numFmtId="165" fontId="15" fillId="3" borderId="74" xfId="0" applyNumberFormat="1" applyFont="1" applyFill="1" applyBorder="1" applyAlignment="1">
      <alignment horizontal="center" vertical="center"/>
    </xf>
    <xf numFmtId="165" fontId="15" fillId="6" borderId="74" xfId="0" applyNumberFormat="1" applyFont="1" applyFill="1" applyBorder="1" applyAlignment="1">
      <alignment horizontal="center" vertical="center"/>
    </xf>
    <xf numFmtId="0" fontId="18" fillId="0" borderId="113" xfId="0" applyFont="1" applyFill="1" applyBorder="1" applyAlignment="1">
      <alignment horizontal="left" vertical="center" wrapText="1" indent="1"/>
    </xf>
    <xf numFmtId="0" fontId="16" fillId="2" borderId="140" xfId="0" applyFont="1" applyFill="1" applyBorder="1" applyAlignment="1">
      <alignment horizontal="center" vertical="center" wrapText="1"/>
    </xf>
    <xf numFmtId="165" fontId="15" fillId="41" borderId="74" xfId="0" applyNumberFormat="1" applyFont="1" applyFill="1" applyBorder="1" applyAlignment="1">
      <alignment horizontal="center" vertical="center"/>
    </xf>
    <xf numFmtId="0" fontId="6" fillId="14" borderId="9" xfId="0" applyFont="1" applyFill="1" applyBorder="1" applyAlignment="1">
      <alignment horizontal="left" vertical="center" wrapText="1" indent="1"/>
    </xf>
    <xf numFmtId="0" fontId="18" fillId="14" borderId="26" xfId="0" applyFont="1" applyFill="1" applyBorder="1" applyAlignment="1">
      <alignment horizontal="left" vertical="center" wrapText="1" indent="1"/>
    </xf>
    <xf numFmtId="0" fontId="6" fillId="14" borderId="26" xfId="0" applyFont="1" applyFill="1" applyBorder="1" applyAlignment="1">
      <alignment horizontal="left" vertical="center" wrapText="1" indent="1"/>
    </xf>
    <xf numFmtId="0" fontId="18" fillId="14" borderId="14" xfId="0" applyFont="1" applyFill="1" applyBorder="1" applyAlignment="1">
      <alignment horizontal="left" vertical="center" wrapText="1" indent="1"/>
    </xf>
    <xf numFmtId="0" fontId="34" fillId="0" borderId="14" xfId="0" applyFont="1" applyFill="1" applyBorder="1" applyAlignment="1">
      <alignment vertical="center" wrapText="1"/>
    </xf>
    <xf numFmtId="0" fontId="16" fillId="0" borderId="53" xfId="0" applyFont="1" applyFill="1" applyBorder="1" applyAlignment="1">
      <alignment horizontal="center" vertical="center" wrapText="1"/>
    </xf>
    <xf numFmtId="0" fontId="16" fillId="0" borderId="28"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5" fillId="0" borderId="28" xfId="0" applyFont="1" applyFill="1" applyBorder="1" applyAlignment="1">
      <alignment horizontal="center" vertical="center" wrapText="1"/>
    </xf>
    <xf numFmtId="0" fontId="15" fillId="0" borderId="14" xfId="0" applyFont="1" applyFill="1" applyBorder="1" applyAlignment="1">
      <alignment vertical="center" wrapText="1"/>
    </xf>
    <xf numFmtId="0" fontId="16" fillId="0" borderId="13" xfId="0" applyFont="1" applyFill="1" applyBorder="1" applyAlignment="1">
      <alignment vertical="center" wrapText="1"/>
    </xf>
    <xf numFmtId="0" fontId="34" fillId="0" borderId="121" xfId="0" applyFont="1" applyFill="1" applyBorder="1" applyAlignment="1">
      <alignment vertical="center" wrapText="1"/>
    </xf>
    <xf numFmtId="0" fontId="16" fillId="0" borderId="41" xfId="0" applyFont="1" applyFill="1" applyBorder="1" applyAlignment="1">
      <alignment horizontal="center" vertical="center" wrapText="1"/>
    </xf>
    <xf numFmtId="2" fontId="16" fillId="0" borderId="13" xfId="0" applyNumberFormat="1" applyFont="1" applyFill="1" applyBorder="1" applyAlignment="1">
      <alignment horizontal="center" vertical="center" wrapText="1"/>
    </xf>
    <xf numFmtId="0" fontId="15" fillId="0" borderId="14" xfId="0" applyFont="1" applyFill="1" applyBorder="1" applyAlignment="1">
      <alignment horizontal="center" vertical="center" wrapText="1"/>
    </xf>
    <xf numFmtId="0" fontId="24" fillId="0" borderId="14" xfId="0" applyFont="1" applyFill="1" applyBorder="1" applyAlignment="1">
      <alignment vertical="center" wrapText="1"/>
    </xf>
    <xf numFmtId="0" fontId="33" fillId="0" borderId="121" xfId="0" applyFont="1" applyFill="1" applyBorder="1" applyAlignment="1">
      <alignment horizontal="left" indent="1"/>
    </xf>
    <xf numFmtId="0" fontId="19" fillId="0" borderId="28" xfId="0" applyFont="1" applyFill="1" applyBorder="1" applyAlignment="1">
      <alignment horizontal="center"/>
    </xf>
    <xf numFmtId="0" fontId="19" fillId="0" borderId="14" xfId="0" applyFont="1" applyFill="1" applyBorder="1" applyAlignment="1">
      <alignment horizontal="center"/>
    </xf>
    <xf numFmtId="0" fontId="16" fillId="0" borderId="14" xfId="0" applyFont="1" applyFill="1" applyBorder="1" applyAlignment="1">
      <alignment vertical="center" wrapText="1"/>
    </xf>
    <xf numFmtId="2" fontId="16" fillId="0" borderId="14" xfId="0" applyNumberFormat="1"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0" fillId="34" borderId="0" xfId="0" applyFont="1" applyFill="1" applyAlignment="1"/>
    <xf numFmtId="0" fontId="0" fillId="49" borderId="0" xfId="0" applyFont="1" applyFill="1" applyAlignment="1"/>
    <xf numFmtId="164" fontId="6" fillId="50" borderId="14" xfId="0" applyNumberFormat="1" applyFont="1" applyFill="1" applyBorder="1" applyAlignment="1">
      <alignment horizontal="center" vertical="center"/>
    </xf>
    <xf numFmtId="165" fontId="6" fillId="51" borderId="10" xfId="0" applyNumberFormat="1" applyFont="1" applyFill="1" applyBorder="1" applyAlignment="1">
      <alignment horizontal="center" vertical="center"/>
    </xf>
    <xf numFmtId="165" fontId="6" fillId="52" borderId="14" xfId="0" applyNumberFormat="1" applyFont="1" applyFill="1" applyBorder="1" applyAlignment="1">
      <alignment horizontal="center" vertical="center"/>
    </xf>
    <xf numFmtId="165" fontId="6" fillId="50" borderId="14" xfId="0" applyNumberFormat="1" applyFont="1" applyFill="1" applyBorder="1" applyAlignment="1">
      <alignment horizontal="center" vertical="center"/>
    </xf>
    <xf numFmtId="165" fontId="6" fillId="53" borderId="14" xfId="0" applyNumberFormat="1" applyFont="1" applyFill="1" applyBorder="1" applyAlignment="1">
      <alignment horizontal="center" vertical="center"/>
    </xf>
    <xf numFmtId="165" fontId="6" fillId="51" borderId="14" xfId="0" applyNumberFormat="1" applyFont="1" applyFill="1" applyBorder="1" applyAlignment="1">
      <alignment horizontal="center" vertical="center"/>
    </xf>
    <xf numFmtId="165" fontId="6" fillId="53" borderId="26" xfId="0" applyNumberFormat="1" applyFont="1" applyFill="1" applyBorder="1" applyAlignment="1">
      <alignment horizontal="center" vertical="center"/>
    </xf>
    <xf numFmtId="0" fontId="0" fillId="14" borderId="0" xfId="0" applyFont="1" applyFill="1" applyAlignment="1">
      <alignment horizontal="center"/>
    </xf>
    <xf numFmtId="0" fontId="6" fillId="54" borderId="9" xfId="0" applyFont="1" applyFill="1" applyBorder="1" applyAlignment="1">
      <alignment horizontal="left" vertical="center" indent="1"/>
    </xf>
    <xf numFmtId="0" fontId="9" fillId="54" borderId="14" xfId="0" applyFont="1" applyFill="1" applyBorder="1" applyAlignment="1">
      <alignment horizontal="left" vertical="center" wrapText="1"/>
    </xf>
    <xf numFmtId="0" fontId="6" fillId="54" borderId="14" xfId="0" applyFont="1" applyFill="1" applyBorder="1" applyAlignment="1">
      <alignment horizontal="center" vertical="center"/>
    </xf>
    <xf numFmtId="164" fontId="6" fillId="55" borderId="14" xfId="0" applyNumberFormat="1" applyFont="1" applyFill="1" applyBorder="1" applyAlignment="1">
      <alignment horizontal="center" vertical="center"/>
    </xf>
    <xf numFmtId="165" fontId="6" fillId="56" borderId="10" xfId="0" applyNumberFormat="1" applyFont="1" applyFill="1" applyBorder="1" applyAlignment="1">
      <alignment horizontal="center" vertical="center"/>
    </xf>
    <xf numFmtId="165" fontId="6" fillId="57" borderId="14" xfId="0" applyNumberFormat="1" applyFont="1" applyFill="1" applyBorder="1" applyAlignment="1">
      <alignment horizontal="center" vertical="center"/>
    </xf>
    <xf numFmtId="165" fontId="6" fillId="55" borderId="14" xfId="0" applyNumberFormat="1" applyFont="1" applyFill="1" applyBorder="1" applyAlignment="1">
      <alignment horizontal="center" vertical="center"/>
    </xf>
    <xf numFmtId="165" fontId="6" fillId="58" borderId="14" xfId="0" applyNumberFormat="1" applyFont="1" applyFill="1" applyBorder="1" applyAlignment="1">
      <alignment horizontal="center" vertical="center"/>
    </xf>
    <xf numFmtId="165" fontId="6" fillId="56" borderId="14" xfId="0" applyNumberFormat="1" applyFont="1" applyFill="1" applyBorder="1" applyAlignment="1">
      <alignment horizontal="center" vertical="center"/>
    </xf>
    <xf numFmtId="165" fontId="6" fillId="58" borderId="26" xfId="0" applyNumberFormat="1" applyFont="1" applyFill="1" applyBorder="1" applyAlignment="1">
      <alignment horizontal="center" vertical="center"/>
    </xf>
    <xf numFmtId="4" fontId="6" fillId="54" borderId="89" xfId="0" applyNumberFormat="1" applyFont="1" applyFill="1" applyBorder="1" applyAlignment="1">
      <alignment horizontal="center" vertical="center"/>
    </xf>
    <xf numFmtId="4" fontId="13" fillId="54" borderId="89" xfId="0" applyNumberFormat="1" applyFont="1" applyFill="1" applyBorder="1" applyAlignment="1">
      <alignment horizontal="center" vertical="center"/>
    </xf>
    <xf numFmtId="0" fontId="0" fillId="59" borderId="0" xfId="0" applyFont="1" applyFill="1" applyAlignment="1">
      <alignment horizontal="center"/>
    </xf>
    <xf numFmtId="0" fontId="0" fillId="59" borderId="0" xfId="0" applyFont="1" applyFill="1" applyAlignment="1"/>
    <xf numFmtId="165" fontId="6" fillId="55" borderId="16" xfId="0" applyNumberFormat="1" applyFont="1" applyFill="1" applyBorder="1" applyAlignment="1">
      <alignment horizontal="center" vertical="center"/>
    </xf>
    <xf numFmtId="165" fontId="6" fillId="58" borderId="37" xfId="0" applyNumberFormat="1" applyFont="1" applyFill="1" applyBorder="1" applyAlignment="1">
      <alignment horizontal="center" vertical="center"/>
    </xf>
    <xf numFmtId="0" fontId="20" fillId="0" borderId="61" xfId="0" applyFont="1" applyBorder="1" applyAlignment="1">
      <alignment horizontal="left" vertical="center" wrapText="1" indent="1"/>
    </xf>
    <xf numFmtId="0" fontId="24" fillId="0" borderId="68" xfId="0" applyFont="1" applyBorder="1" applyAlignment="1">
      <alignment horizontal="left" vertical="center" wrapText="1" indent="1"/>
    </xf>
    <xf numFmtId="0" fontId="26" fillId="0" borderId="61" xfId="0" applyFont="1" applyBorder="1" applyAlignment="1">
      <alignment horizontal="left" vertical="center" wrapText="1" indent="1"/>
    </xf>
    <xf numFmtId="0" fontId="24" fillId="0" borderId="64" xfId="0" applyFont="1" applyBorder="1" applyAlignment="1">
      <alignment horizontal="left" vertical="center" wrapText="1" indent="1"/>
    </xf>
    <xf numFmtId="0" fontId="24" fillId="0" borderId="65" xfId="0" applyFont="1" applyBorder="1" applyAlignment="1">
      <alignment vertical="center" wrapText="1"/>
    </xf>
    <xf numFmtId="0" fontId="15" fillId="0" borderId="64" xfId="0" applyFont="1" applyBorder="1" applyAlignment="1">
      <alignment horizontal="left" vertical="center" wrapText="1" indent="1"/>
    </xf>
    <xf numFmtId="0" fontId="15" fillId="0" borderId="66" xfId="0" applyFont="1" applyBorder="1" applyAlignment="1">
      <alignment horizontal="left" vertical="center" wrapText="1" indent="1"/>
    </xf>
    <xf numFmtId="165" fontId="19" fillId="0" borderId="0" xfId="0" applyNumberFormat="1" applyFont="1"/>
    <xf numFmtId="0" fontId="15" fillId="0" borderId="69" xfId="0" applyFont="1" applyBorder="1" applyAlignment="1">
      <alignment horizontal="left" vertical="center" wrapText="1" indent="1"/>
    </xf>
    <xf numFmtId="0" fontId="0" fillId="34" borderId="0" xfId="0" applyFont="1" applyFill="1" applyAlignment="1">
      <alignment horizontal="center"/>
    </xf>
    <xf numFmtId="0" fontId="15" fillId="61" borderId="71" xfId="0" applyFont="1" applyFill="1" applyBorder="1" applyAlignment="1">
      <alignment horizontal="left" vertical="center" wrapText="1" indent="1"/>
    </xf>
    <xf numFmtId="0" fontId="15" fillId="61" borderId="72" xfId="0" applyFont="1" applyFill="1" applyBorder="1" applyAlignment="1">
      <alignment horizontal="center" vertical="center" wrapText="1"/>
    </xf>
    <xf numFmtId="0" fontId="9" fillId="2" borderId="14" xfId="0" applyFont="1" applyFill="1" applyBorder="1" applyAlignment="1">
      <alignment horizontal="right" vertical="center" wrapText="1"/>
    </xf>
    <xf numFmtId="0" fontId="66" fillId="2" borderId="14" xfId="0" applyFont="1" applyFill="1" applyBorder="1" applyAlignment="1">
      <alignment horizontal="right" vertical="center" wrapText="1"/>
    </xf>
    <xf numFmtId="165" fontId="16" fillId="3" borderId="14" xfId="0" applyNumberFormat="1" applyFont="1" applyFill="1" applyBorder="1" applyAlignment="1">
      <alignment horizontal="center" vertical="center" wrapText="1"/>
    </xf>
    <xf numFmtId="165" fontId="16" fillId="3" borderId="14" xfId="0" applyNumberFormat="1" applyFont="1" applyFill="1" applyBorder="1" applyAlignment="1">
      <alignment horizontal="center" vertical="center"/>
    </xf>
    <xf numFmtId="0" fontId="16" fillId="2" borderId="28" xfId="0" applyFont="1" applyFill="1" applyBorder="1" applyAlignment="1">
      <alignment vertical="center" wrapText="1"/>
    </xf>
    <xf numFmtId="165" fontId="45" fillId="3" borderId="14" xfId="0" applyNumberFormat="1" applyFont="1" applyFill="1" applyBorder="1" applyAlignment="1">
      <alignment horizontal="center" vertical="center" wrapText="1"/>
    </xf>
    <xf numFmtId="0" fontId="12" fillId="2" borderId="14" xfId="0" applyFont="1" applyFill="1" applyBorder="1" applyAlignment="1">
      <alignment horizontal="right"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8" fillId="62" borderId="26" xfId="0" applyFont="1" applyFill="1" applyBorder="1" applyAlignment="1">
      <alignment horizontal="left" vertical="center" wrapText="1" indent="1"/>
    </xf>
    <xf numFmtId="0" fontId="6" fillId="34" borderId="9" xfId="0" applyFont="1" applyFill="1" applyBorder="1" applyAlignment="1">
      <alignment horizontal="left" vertical="center" wrapText="1" indent="1"/>
    </xf>
    <xf numFmtId="0" fontId="9" fillId="13" borderId="14" xfId="0" applyFont="1" applyFill="1" applyBorder="1" applyAlignment="1">
      <alignment vertical="center" wrapText="1"/>
    </xf>
    <xf numFmtId="0" fontId="9" fillId="11" borderId="14" xfId="0" applyFont="1" applyFill="1" applyBorder="1" applyAlignment="1">
      <alignment vertical="center" wrapText="1"/>
    </xf>
    <xf numFmtId="0" fontId="6" fillId="62" borderId="26" xfId="0" applyFont="1" applyFill="1" applyBorder="1" applyAlignment="1">
      <alignment horizontal="left" vertical="center" wrapText="1" indent="1"/>
    </xf>
    <xf numFmtId="0" fontId="16" fillId="2" borderId="28" xfId="0" applyFont="1" applyFill="1" applyBorder="1" applyAlignment="1">
      <alignment horizontal="center" vertical="center" wrapText="1"/>
    </xf>
    <xf numFmtId="4" fontId="15" fillId="2" borderId="68" xfId="0" applyNumberFormat="1" applyFont="1" applyFill="1" applyBorder="1" applyAlignment="1">
      <alignment horizontal="center" vertical="center" wrapText="1"/>
    </xf>
    <xf numFmtId="0" fontId="15" fillId="62" borderId="71" xfId="0" applyFont="1" applyFill="1" applyBorder="1" applyAlignment="1">
      <alignment horizontal="left" vertical="center" wrapText="1" indent="1"/>
    </xf>
    <xf numFmtId="0" fontId="16" fillId="2" borderId="28" xfId="0" applyFont="1" applyFill="1" applyBorder="1" applyAlignment="1">
      <alignment horizontal="center" vertical="center" wrapText="1"/>
    </xf>
    <xf numFmtId="0" fontId="16" fillId="13" borderId="70" xfId="0" applyFont="1" applyFill="1" applyBorder="1" applyAlignment="1">
      <alignment vertical="center" wrapText="1"/>
    </xf>
    <xf numFmtId="0" fontId="15" fillId="34" borderId="71" xfId="0" applyFont="1" applyFill="1" applyBorder="1" applyAlignment="1">
      <alignment horizontal="left" vertical="center" wrapText="1" indent="1"/>
    </xf>
    <xf numFmtId="0" fontId="15" fillId="13" borderId="72" xfId="0" applyFont="1" applyFill="1" applyBorder="1" applyAlignment="1">
      <alignment horizontal="center" vertical="center" wrapText="1"/>
    </xf>
    <xf numFmtId="4" fontId="15" fillId="13" borderId="73" xfId="0" applyNumberFormat="1" applyFont="1" applyFill="1" applyBorder="1" applyAlignment="1">
      <alignment horizontal="center" vertical="center" wrapText="1"/>
    </xf>
    <xf numFmtId="165" fontId="21" fillId="0" borderId="0" xfId="0" applyNumberFormat="1" applyFont="1"/>
    <xf numFmtId="164" fontId="19" fillId="0" borderId="0" xfId="0" applyNumberFormat="1" applyFont="1" applyAlignment="1"/>
    <xf numFmtId="0" fontId="15" fillId="13" borderId="95" xfId="0" applyFont="1" applyFill="1" applyBorder="1" applyAlignment="1">
      <alignment horizontal="center" vertical="center" wrapText="1"/>
    </xf>
    <xf numFmtId="4" fontId="15" fillId="13" borderId="96" xfId="0" applyNumberFormat="1" applyFont="1" applyFill="1" applyBorder="1" applyAlignment="1">
      <alignment horizontal="center" vertical="center" wrapText="1"/>
    </xf>
    <xf numFmtId="4" fontId="15" fillId="13" borderId="85" xfId="0" applyNumberFormat="1" applyFont="1" applyFill="1" applyBorder="1" applyAlignment="1">
      <alignment horizontal="center" vertical="center" wrapText="1"/>
    </xf>
    <xf numFmtId="4" fontId="15" fillId="34" borderId="85" xfId="0" applyNumberFormat="1" applyFont="1" applyFill="1" applyBorder="1" applyAlignment="1">
      <alignment horizontal="center" vertical="center" wrapText="1"/>
    </xf>
    <xf numFmtId="0" fontId="15" fillId="0" borderId="73" xfId="0" applyFont="1" applyFill="1" applyBorder="1" applyAlignment="1">
      <alignment horizontal="left" vertical="center" wrapText="1" indent="1"/>
    </xf>
    <xf numFmtId="0" fontId="15" fillId="13" borderId="73" xfId="0" applyFont="1" applyFill="1" applyBorder="1" applyAlignment="1">
      <alignment horizontal="center" vertical="center"/>
    </xf>
    <xf numFmtId="165" fontId="49" fillId="43" borderId="70" xfId="0" applyNumberFormat="1" applyFont="1" applyFill="1" applyBorder="1" applyAlignment="1">
      <alignment horizontal="center" vertical="center"/>
    </xf>
    <xf numFmtId="165" fontId="49" fillId="21" borderId="65" xfId="0" applyNumberFormat="1" applyFont="1" applyFill="1" applyBorder="1" applyAlignment="1">
      <alignment horizontal="center" vertical="center" wrapText="1"/>
    </xf>
    <xf numFmtId="4" fontId="16" fillId="0" borderId="70" xfId="0" applyNumberFormat="1" applyFont="1" applyBorder="1" applyAlignment="1">
      <alignment horizontal="center" vertical="center" wrapText="1"/>
    </xf>
    <xf numFmtId="0" fontId="16" fillId="13" borderId="53" xfId="0" applyFont="1" applyFill="1" applyBorder="1" applyAlignment="1">
      <alignment horizontal="center" vertical="center" wrapText="1"/>
    </xf>
    <xf numFmtId="2" fontId="16" fillId="13" borderId="28" xfId="0" applyNumberFormat="1" applyFont="1" applyFill="1" applyBorder="1" applyAlignment="1">
      <alignment horizontal="center" vertical="center" wrapText="1"/>
    </xf>
    <xf numFmtId="2" fontId="16" fillId="13" borderId="14" xfId="0" applyNumberFormat="1" applyFont="1" applyFill="1" applyBorder="1" applyAlignment="1">
      <alignment horizontal="center" vertical="center" wrapText="1"/>
    </xf>
    <xf numFmtId="165" fontId="49" fillId="63" borderId="14" xfId="0" applyNumberFormat="1" applyFont="1" applyFill="1" applyBorder="1" applyAlignment="1">
      <alignment horizontal="center" vertical="center" wrapText="1"/>
    </xf>
    <xf numFmtId="165" fontId="49" fillId="17" borderId="108" xfId="0" applyNumberFormat="1" applyFont="1" applyFill="1" applyBorder="1" applyAlignment="1">
      <alignment horizontal="center" vertical="center"/>
    </xf>
    <xf numFmtId="165" fontId="49" fillId="19" borderId="108" xfId="0" applyNumberFormat="1" applyFont="1" applyFill="1" applyBorder="1" applyAlignment="1">
      <alignment horizontal="center" vertical="center"/>
    </xf>
    <xf numFmtId="0" fontId="6" fillId="2" borderId="74" xfId="0" applyFont="1" applyFill="1" applyBorder="1" applyAlignment="1">
      <alignment horizontal="left" vertical="center" wrapText="1" indent="1"/>
    </xf>
    <xf numFmtId="0" fontId="6" fillId="0" borderId="113" xfId="0" applyFont="1" applyFill="1" applyBorder="1" applyAlignment="1">
      <alignment horizontal="left" vertical="center" wrapText="1" indent="1"/>
    </xf>
    <xf numFmtId="0" fontId="16" fillId="2" borderId="141" xfId="0" applyFont="1" applyFill="1" applyBorder="1" applyAlignment="1">
      <alignment horizontal="center" vertical="center" wrapText="1"/>
    </xf>
    <xf numFmtId="0" fontId="15" fillId="2" borderId="74" xfId="0" applyFont="1" applyFill="1" applyBorder="1" applyAlignment="1">
      <alignment horizontal="center" vertical="center"/>
    </xf>
    <xf numFmtId="165" fontId="49" fillId="4" borderId="74" xfId="0" applyNumberFormat="1" applyFont="1" applyFill="1" applyBorder="1" applyAlignment="1">
      <alignment horizontal="center" vertical="center"/>
    </xf>
    <xf numFmtId="165" fontId="49" fillId="3" borderId="74" xfId="0" applyNumberFormat="1" applyFont="1" applyFill="1" applyBorder="1" applyAlignment="1">
      <alignment horizontal="center" vertical="center" wrapText="1"/>
    </xf>
    <xf numFmtId="165" fontId="49" fillId="7" borderId="74" xfId="0" applyNumberFormat="1" applyFont="1" applyFill="1" applyBorder="1" applyAlignment="1">
      <alignment horizontal="center" vertical="center"/>
    </xf>
    <xf numFmtId="2" fontId="64" fillId="34" borderId="5" xfId="0" applyNumberFormat="1" applyFont="1" applyFill="1" applyBorder="1" applyAlignment="1">
      <alignment horizontal="left" vertical="center"/>
    </xf>
    <xf numFmtId="0" fontId="16" fillId="13" borderId="56" xfId="0" applyFont="1" applyFill="1" applyBorder="1" applyAlignment="1">
      <alignment horizontal="center" vertical="center" wrapText="1"/>
    </xf>
    <xf numFmtId="0" fontId="16" fillId="13" borderId="96" xfId="0" applyFont="1" applyFill="1" applyBorder="1" applyAlignment="1">
      <alignment horizontal="center" vertical="center" wrapText="1"/>
    </xf>
    <xf numFmtId="0" fontId="15" fillId="13" borderId="96" xfId="0" applyFont="1" applyFill="1" applyBorder="1" applyAlignment="1">
      <alignment horizontal="center" vertical="center"/>
    </xf>
    <xf numFmtId="165" fontId="15" fillId="43" borderId="85" xfId="0" applyNumberFormat="1" applyFont="1" applyFill="1" applyBorder="1" applyAlignment="1">
      <alignment horizontal="center" vertical="center"/>
    </xf>
    <xf numFmtId="0" fontId="16" fillId="13" borderId="95" xfId="0" applyFont="1" applyFill="1" applyBorder="1" applyAlignment="1">
      <alignment horizontal="center" vertical="center" wrapText="1"/>
    </xf>
    <xf numFmtId="0" fontId="16" fillId="13" borderId="142" xfId="0" applyFont="1" applyFill="1" applyBorder="1" applyAlignment="1">
      <alignment horizontal="center" vertical="center" wrapText="1"/>
    </xf>
    <xf numFmtId="0" fontId="15" fillId="13" borderId="75" xfId="0" applyFont="1" applyFill="1" applyBorder="1" applyAlignment="1">
      <alignment horizontal="center" vertical="center" wrapText="1"/>
    </xf>
    <xf numFmtId="0" fontId="15" fillId="13" borderId="77" xfId="0" applyFont="1" applyFill="1" applyBorder="1" applyAlignment="1">
      <alignment horizontal="center" vertical="center" wrapText="1"/>
    </xf>
    <xf numFmtId="4" fontId="15" fillId="13" borderId="78" xfId="0" applyNumberFormat="1" applyFont="1" applyFill="1" applyBorder="1" applyAlignment="1">
      <alignment horizontal="center" vertical="center" wrapText="1"/>
    </xf>
    <xf numFmtId="4" fontId="15" fillId="13" borderId="75" xfId="0" applyNumberFormat="1" applyFont="1" applyFill="1" applyBorder="1" applyAlignment="1">
      <alignment horizontal="center" vertical="center" wrapText="1"/>
    </xf>
    <xf numFmtId="0" fontId="15" fillId="13" borderId="78" xfId="0" applyFont="1" applyFill="1" applyBorder="1" applyAlignment="1">
      <alignment horizontal="center" vertical="center"/>
    </xf>
    <xf numFmtId="165" fontId="15" fillId="43" borderId="65" xfId="0" applyNumberFormat="1" applyFont="1" applyFill="1" applyBorder="1" applyAlignment="1">
      <alignment horizontal="center" vertical="center"/>
    </xf>
    <xf numFmtId="0" fontId="6" fillId="34" borderId="5" xfId="0" applyFont="1" applyFill="1" applyBorder="1" applyAlignment="1">
      <alignment horizontal="left" vertical="center" wrapText="1" indent="1"/>
    </xf>
    <xf numFmtId="0" fontId="15" fillId="34" borderId="72" xfId="0" applyFont="1" applyFill="1" applyBorder="1" applyAlignment="1">
      <alignment horizontal="center" vertical="center" wrapText="1"/>
    </xf>
    <xf numFmtId="4" fontId="15" fillId="34" borderId="73" xfId="0" applyNumberFormat="1" applyFont="1" applyFill="1" applyBorder="1" applyAlignment="1">
      <alignment horizontal="center" vertical="center" wrapText="1"/>
    </xf>
    <xf numFmtId="0" fontId="16" fillId="13" borderId="65" xfId="0" applyFont="1" applyFill="1" applyBorder="1" applyAlignment="1">
      <alignment vertical="center" wrapText="1"/>
    </xf>
    <xf numFmtId="0" fontId="34" fillId="2" borderId="60" xfId="0" applyFont="1" applyFill="1" applyBorder="1" applyAlignment="1">
      <alignment vertical="center" wrapText="1"/>
    </xf>
    <xf numFmtId="0" fontId="50" fillId="2" borderId="65" xfId="0" applyFont="1" applyFill="1" applyBorder="1" applyAlignment="1">
      <alignment vertical="center" wrapText="1"/>
    </xf>
    <xf numFmtId="0" fontId="15" fillId="34" borderId="66" xfId="0" applyFont="1" applyFill="1" applyBorder="1" applyAlignment="1">
      <alignment horizontal="left" vertical="center" wrapText="1" indent="1"/>
    </xf>
    <xf numFmtId="0" fontId="15" fillId="13" borderId="67" xfId="0" applyFont="1" applyFill="1" applyBorder="1" applyAlignment="1">
      <alignment horizontal="center" vertical="center" wrapText="1"/>
    </xf>
    <xf numFmtId="0" fontId="16" fillId="34" borderId="13" xfId="0" applyFont="1" applyFill="1" applyBorder="1" applyAlignment="1">
      <alignment vertical="center" wrapText="1"/>
    </xf>
    <xf numFmtId="0" fontId="16" fillId="13" borderId="70" xfId="0" applyFont="1" applyFill="1" applyBorder="1" applyAlignment="1">
      <alignment horizontal="right" vertical="center" wrapText="1"/>
    </xf>
    <xf numFmtId="165" fontId="15" fillId="63" borderId="108" xfId="0" applyNumberFormat="1" applyFont="1" applyFill="1" applyBorder="1" applyAlignment="1">
      <alignment horizontal="center" vertical="center"/>
    </xf>
    <xf numFmtId="165" fontId="15" fillId="64" borderId="108" xfId="0" applyNumberFormat="1" applyFont="1" applyFill="1" applyBorder="1" applyAlignment="1">
      <alignment horizontal="center" vertical="center"/>
    </xf>
    <xf numFmtId="2" fontId="67" fillId="39" borderId="14" xfId="0" applyNumberFormat="1" applyFont="1" applyFill="1" applyBorder="1" applyAlignment="1">
      <alignment horizontal="right" vertical="center"/>
    </xf>
    <xf numFmtId="0" fontId="6" fillId="0" borderId="27" xfId="0" applyFont="1" applyFill="1" applyBorder="1" applyAlignment="1">
      <alignment horizontal="left" vertical="center" wrapText="1" indent="1"/>
    </xf>
    <xf numFmtId="0" fontId="50" fillId="2" borderId="70" xfId="0" applyFont="1" applyFill="1" applyBorder="1" applyAlignment="1">
      <alignment vertical="center" wrapText="1"/>
    </xf>
    <xf numFmtId="4" fontId="15" fillId="2" borderId="68" xfId="0" applyNumberFormat="1" applyFont="1" applyFill="1" applyBorder="1" applyAlignment="1">
      <alignment horizontal="center" vertical="center" wrapText="1"/>
    </xf>
    <xf numFmtId="0" fontId="6" fillId="2" borderId="28" xfId="0" applyFont="1" applyFill="1" applyBorder="1" applyAlignment="1">
      <alignment vertical="center" wrapText="1"/>
    </xf>
    <xf numFmtId="0" fontId="22" fillId="2" borderId="78" xfId="0" applyFont="1" applyFill="1" applyBorder="1" applyAlignment="1">
      <alignment horizontal="left" vertical="center" wrapText="1" indent="1"/>
    </xf>
    <xf numFmtId="0" fontId="22" fillId="0" borderId="76" xfId="0" applyFont="1" applyFill="1" applyBorder="1" applyAlignment="1">
      <alignment horizontal="left" vertical="center" wrapText="1" indent="1"/>
    </xf>
    <xf numFmtId="4" fontId="15" fillId="0" borderId="75" xfId="0" applyNumberFormat="1" applyFont="1" applyFill="1" applyBorder="1" applyAlignment="1">
      <alignment horizontal="center" vertical="center" wrapText="1"/>
    </xf>
    <xf numFmtId="0" fontId="15" fillId="42" borderId="75" xfId="0" applyFont="1" applyFill="1" applyBorder="1" applyAlignment="1">
      <alignment vertical="center" wrapText="1"/>
    </xf>
    <xf numFmtId="0" fontId="24" fillId="12" borderId="65" xfId="0" applyFont="1" applyFill="1" applyBorder="1" applyAlignment="1">
      <alignment vertical="center" wrapText="1"/>
    </xf>
    <xf numFmtId="0" fontId="60" fillId="2" borderId="65" xfId="0" applyFont="1" applyFill="1" applyBorder="1" applyAlignment="1">
      <alignment vertical="center" wrapText="1"/>
    </xf>
    <xf numFmtId="0" fontId="15" fillId="10" borderId="70" xfId="0" applyFont="1" applyFill="1" applyBorder="1" applyAlignment="1">
      <alignment vertical="center" wrapText="1"/>
    </xf>
    <xf numFmtId="0" fontId="15" fillId="12" borderId="70" xfId="0" applyFont="1" applyFill="1" applyBorder="1" applyAlignment="1">
      <alignment vertical="center" wrapText="1"/>
    </xf>
    <xf numFmtId="0" fontId="9" fillId="0" borderId="97" xfId="0" applyFont="1" applyBorder="1" applyAlignment="1">
      <alignment vertical="center"/>
    </xf>
    <xf numFmtId="164" fontId="62" fillId="0" borderId="5" xfId="10" applyNumberFormat="1" applyFont="1"/>
    <xf numFmtId="164" fontId="62" fillId="0" borderId="5" xfId="10" applyNumberFormat="1" applyFont="1" applyAlignment="1">
      <alignment horizontal="left" indent="1"/>
    </xf>
    <xf numFmtId="43" fontId="62" fillId="0" borderId="5" xfId="9" applyFont="1" applyFill="1" applyBorder="1" applyAlignment="1">
      <alignment horizontal="center"/>
    </xf>
    <xf numFmtId="43" fontId="62" fillId="0" borderId="5" xfId="9" applyFont="1" applyFill="1" applyBorder="1"/>
    <xf numFmtId="165" fontId="20" fillId="4" borderId="8" xfId="0" applyNumberFormat="1" applyFont="1" applyFill="1" applyBorder="1" applyAlignment="1">
      <alignment horizontal="center" vertical="center"/>
    </xf>
    <xf numFmtId="165" fontId="20" fillId="3" borderId="8" xfId="0" applyNumberFormat="1" applyFont="1" applyFill="1" applyBorder="1" applyAlignment="1">
      <alignment horizontal="center" vertical="center"/>
    </xf>
    <xf numFmtId="165" fontId="20" fillId="17" borderId="8" xfId="0" applyNumberFormat="1" applyFont="1" applyFill="1" applyBorder="1" applyAlignment="1">
      <alignment horizontal="center" vertical="center"/>
    </xf>
    <xf numFmtId="165" fontId="20" fillId="7" borderId="8" xfId="0" applyNumberFormat="1" applyFont="1" applyFill="1" applyBorder="1" applyAlignment="1">
      <alignment horizontal="center" vertical="center"/>
    </xf>
    <xf numFmtId="165" fontId="20" fillId="19" borderId="8" xfId="0" applyNumberFormat="1" applyFont="1" applyFill="1" applyBorder="1" applyAlignment="1">
      <alignment horizontal="center" vertical="center"/>
    </xf>
    <xf numFmtId="165" fontId="20" fillId="23" borderId="8" xfId="0" applyNumberFormat="1" applyFont="1" applyFill="1" applyBorder="1" applyAlignment="1">
      <alignment horizontal="center" vertical="center"/>
    </xf>
    <xf numFmtId="165" fontId="20" fillId="24" borderId="8" xfId="0" applyNumberFormat="1" applyFont="1" applyFill="1" applyBorder="1" applyAlignment="1">
      <alignment horizontal="center" vertical="center"/>
    </xf>
    <xf numFmtId="165" fontId="20" fillId="4" borderId="13" xfId="10" applyNumberFormat="1" applyFont="1" applyFill="1" applyBorder="1" applyAlignment="1">
      <alignment horizontal="center" vertical="center"/>
    </xf>
    <xf numFmtId="165" fontId="20" fillId="17" borderId="13" xfId="10" applyNumberFormat="1" applyFont="1" applyFill="1" applyBorder="1" applyAlignment="1">
      <alignment horizontal="center" vertical="center"/>
    </xf>
    <xf numFmtId="165" fontId="20" fillId="19" borderId="13" xfId="10" applyNumberFormat="1" applyFont="1" applyFill="1" applyBorder="1" applyAlignment="1">
      <alignment horizontal="center" vertical="center"/>
    </xf>
    <xf numFmtId="0" fontId="57" fillId="0" borderId="9" xfId="0" applyFont="1" applyBorder="1" applyAlignment="1">
      <alignment horizontal="left" vertical="center" indent="1"/>
    </xf>
    <xf numFmtId="0" fontId="57" fillId="0" borderId="13" xfId="0" applyFont="1" applyBorder="1" applyAlignment="1">
      <alignment horizontal="left" vertical="center" wrapText="1"/>
    </xf>
    <xf numFmtId="0" fontId="20" fillId="2" borderId="13" xfId="0" applyFont="1" applyFill="1" applyBorder="1" applyAlignment="1">
      <alignment horizontal="center" vertical="center"/>
    </xf>
    <xf numFmtId="165" fontId="20" fillId="4" borderId="14" xfId="10" applyNumberFormat="1" applyFont="1" applyFill="1" applyBorder="1" applyAlignment="1">
      <alignment horizontal="center" vertical="center"/>
    </xf>
    <xf numFmtId="165" fontId="20" fillId="3" borderId="14" xfId="10" applyNumberFormat="1" applyFont="1" applyFill="1" applyBorder="1" applyAlignment="1">
      <alignment horizontal="center" vertical="center"/>
    </xf>
    <xf numFmtId="165" fontId="20" fillId="6" borderId="14" xfId="10" applyNumberFormat="1" applyFont="1" applyFill="1" applyBorder="1" applyAlignment="1">
      <alignment horizontal="center" vertical="center"/>
    </xf>
    <xf numFmtId="165" fontId="20" fillId="25" borderId="14" xfId="10" applyNumberFormat="1" applyFont="1" applyFill="1" applyBorder="1" applyAlignment="1">
      <alignment horizontal="center" vertical="center"/>
    </xf>
    <xf numFmtId="165" fontId="20" fillId="24" borderId="14" xfId="10" applyNumberFormat="1" applyFont="1" applyFill="1" applyBorder="1" applyAlignment="1">
      <alignment horizontal="center" vertical="center"/>
    </xf>
    <xf numFmtId="0" fontId="20" fillId="2" borderId="9" xfId="0" applyFont="1" applyFill="1" applyBorder="1" applyAlignment="1">
      <alignment horizontal="left" vertical="center" indent="1"/>
    </xf>
    <xf numFmtId="0" fontId="69" fillId="2" borderId="13" xfId="0" applyFont="1" applyFill="1" applyBorder="1" applyAlignment="1">
      <alignment horizontal="left" vertical="center" wrapText="1"/>
    </xf>
    <xf numFmtId="0" fontId="20" fillId="2" borderId="14" xfId="0" applyFont="1" applyFill="1" applyBorder="1" applyAlignment="1">
      <alignment horizontal="center" vertical="center"/>
    </xf>
    <xf numFmtId="164" fontId="62" fillId="27" borderId="86" xfId="9" applyNumberFormat="1" applyFont="1" applyFill="1" applyBorder="1" applyAlignment="1">
      <alignment vertical="center"/>
    </xf>
    <xf numFmtId="164" fontId="62" fillId="27" borderId="14" xfId="9" applyNumberFormat="1" applyFont="1" applyFill="1" applyBorder="1" applyAlignment="1">
      <alignment vertical="center"/>
    </xf>
    <xf numFmtId="171" fontId="20" fillId="4" borderId="13" xfId="10" applyNumberFormat="1" applyFont="1" applyFill="1" applyBorder="1" applyAlignment="1">
      <alignment horizontal="center" vertical="center"/>
    </xf>
    <xf numFmtId="0" fontId="57" fillId="8" borderId="2" xfId="10" applyFont="1" applyFill="1" applyBorder="1" applyAlignment="1">
      <alignment vertical="center"/>
    </xf>
    <xf numFmtId="0" fontId="57" fillId="8" borderId="33" xfId="10" applyFont="1" applyFill="1" applyBorder="1" applyAlignment="1">
      <alignment vertical="center"/>
    </xf>
    <xf numFmtId="0" fontId="57" fillId="26" borderId="28" xfId="10" applyFont="1" applyFill="1" applyBorder="1" applyAlignment="1">
      <alignment vertical="center"/>
    </xf>
    <xf numFmtId="0" fontId="57" fillId="26" borderId="14" xfId="10" applyFont="1" applyFill="1" applyBorder="1" applyAlignment="1">
      <alignment vertical="center"/>
    </xf>
    <xf numFmtId="165" fontId="20" fillId="16" borderId="13" xfId="10" applyNumberFormat="1" applyFont="1" applyFill="1" applyBorder="1" applyAlignment="1">
      <alignment horizontal="center" vertical="center"/>
    </xf>
    <xf numFmtId="0" fontId="20" fillId="2" borderId="14" xfId="0" applyFont="1" applyFill="1" applyBorder="1" applyAlignment="1">
      <alignment horizontal="left" vertical="center" wrapText="1"/>
    </xf>
    <xf numFmtId="165" fontId="20" fillId="16" borderId="14" xfId="10" applyNumberFormat="1" applyFont="1" applyFill="1" applyBorder="1" applyAlignment="1">
      <alignment horizontal="center" vertical="center"/>
    </xf>
    <xf numFmtId="165" fontId="20" fillId="19" borderId="14" xfId="10" applyNumberFormat="1" applyFont="1" applyFill="1" applyBorder="1" applyAlignment="1">
      <alignment horizontal="center" vertical="center"/>
    </xf>
    <xf numFmtId="0" fontId="20" fillId="2" borderId="13"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20" fillId="44" borderId="9" xfId="0" applyFont="1" applyFill="1" applyBorder="1" applyAlignment="1">
      <alignment horizontal="left" vertical="center" indent="1"/>
    </xf>
    <xf numFmtId="0" fontId="69" fillId="44" borderId="14" xfId="0" applyFont="1" applyFill="1" applyBorder="1" applyAlignment="1">
      <alignment horizontal="left" vertical="center" wrapText="1"/>
    </xf>
    <xf numFmtId="0" fontId="20" fillId="44" borderId="14" xfId="0" applyFont="1" applyFill="1" applyBorder="1" applyAlignment="1">
      <alignment horizontal="center" vertical="center"/>
    </xf>
    <xf numFmtId="165" fontId="20" fillId="45" borderId="14" xfId="10" applyNumberFormat="1" applyFont="1" applyFill="1" applyBorder="1" applyAlignment="1">
      <alignment horizontal="center" vertical="center"/>
    </xf>
    <xf numFmtId="165" fontId="20" fillId="46" borderId="14" xfId="10" applyNumberFormat="1" applyFont="1" applyFill="1" applyBorder="1" applyAlignment="1">
      <alignment horizontal="center" vertical="center"/>
    </xf>
    <xf numFmtId="165" fontId="20" fillId="47" borderId="14" xfId="10" applyNumberFormat="1" applyFont="1" applyFill="1" applyBorder="1" applyAlignment="1">
      <alignment horizontal="center" vertical="center"/>
    </xf>
    <xf numFmtId="165" fontId="20" fillId="48" borderId="14" xfId="10" applyNumberFormat="1" applyFont="1" applyFill="1" applyBorder="1" applyAlignment="1">
      <alignment horizontal="center" vertical="center"/>
    </xf>
    <xf numFmtId="164" fontId="62" fillId="49" borderId="86" xfId="9" applyNumberFormat="1" applyFont="1" applyFill="1" applyBorder="1" applyAlignment="1">
      <alignment vertical="center"/>
    </xf>
    <xf numFmtId="0" fontId="20" fillId="54" borderId="9" xfId="0" applyFont="1" applyFill="1" applyBorder="1" applyAlignment="1">
      <alignment horizontal="left" vertical="center" indent="1"/>
    </xf>
    <xf numFmtId="0" fontId="69" fillId="54" borderId="14" xfId="0" applyFont="1" applyFill="1" applyBorder="1" applyAlignment="1">
      <alignment horizontal="left" vertical="center" wrapText="1"/>
    </xf>
    <xf numFmtId="0" fontId="20" fillId="54" borderId="14" xfId="0" applyFont="1" applyFill="1" applyBorder="1" applyAlignment="1">
      <alignment horizontal="center" vertical="center"/>
    </xf>
    <xf numFmtId="165" fontId="20" fillId="55" borderId="14" xfId="10" applyNumberFormat="1" applyFont="1" applyFill="1" applyBorder="1" applyAlignment="1">
      <alignment horizontal="center" vertical="center"/>
    </xf>
    <xf numFmtId="165" fontId="20" fillId="56" borderId="14" xfId="10" applyNumberFormat="1" applyFont="1" applyFill="1" applyBorder="1" applyAlignment="1">
      <alignment horizontal="center" vertical="center"/>
    </xf>
    <xf numFmtId="165" fontId="20" fillId="60" borderId="14" xfId="10" applyNumberFormat="1" applyFont="1" applyFill="1" applyBorder="1" applyAlignment="1">
      <alignment horizontal="center" vertical="center"/>
    </xf>
    <xf numFmtId="165" fontId="20" fillId="58" borderId="14" xfId="10" applyNumberFormat="1" applyFont="1" applyFill="1" applyBorder="1" applyAlignment="1">
      <alignment horizontal="center" vertical="center"/>
    </xf>
    <xf numFmtId="164" fontId="62" fillId="59" borderId="86" xfId="9" applyNumberFormat="1" applyFont="1" applyFill="1" applyBorder="1" applyAlignment="1">
      <alignment vertical="center"/>
    </xf>
    <xf numFmtId="0" fontId="20" fillId="2" borderId="26" xfId="0" applyFont="1" applyFill="1" applyBorder="1" applyAlignment="1">
      <alignment horizontal="left" vertical="center" wrapText="1"/>
    </xf>
    <xf numFmtId="0" fontId="69" fillId="2" borderId="26" xfId="0" applyFont="1" applyFill="1" applyBorder="1" applyAlignment="1">
      <alignment horizontal="left" vertical="center" wrapText="1"/>
    </xf>
    <xf numFmtId="0" fontId="20" fillId="2" borderId="16" xfId="0" applyFont="1" applyFill="1" applyBorder="1" applyAlignment="1">
      <alignment horizontal="left" vertical="center" indent="1"/>
    </xf>
    <xf numFmtId="0" fontId="69" fillId="2" borderId="25" xfId="0" applyFont="1" applyFill="1" applyBorder="1" applyAlignment="1">
      <alignment horizontal="left" vertical="center" wrapText="1"/>
    </xf>
    <xf numFmtId="0" fontId="20" fillId="2" borderId="25" xfId="0" applyFont="1" applyFill="1" applyBorder="1" applyAlignment="1">
      <alignment horizontal="center" vertical="center"/>
    </xf>
    <xf numFmtId="165" fontId="20" fillId="4" borderId="25" xfId="10" applyNumberFormat="1" applyFont="1" applyFill="1" applyBorder="1" applyAlignment="1">
      <alignment horizontal="center" vertical="center"/>
    </xf>
    <xf numFmtId="165" fontId="20" fillId="3" borderId="25" xfId="10" applyNumberFormat="1" applyFont="1" applyFill="1" applyBorder="1" applyAlignment="1">
      <alignment horizontal="center" vertical="center"/>
    </xf>
    <xf numFmtId="165" fontId="20" fillId="16" borderId="25" xfId="10" applyNumberFormat="1" applyFont="1" applyFill="1" applyBorder="1" applyAlignment="1">
      <alignment horizontal="center" vertical="center"/>
    </xf>
    <xf numFmtId="165" fontId="20" fillId="6" borderId="25" xfId="10" applyNumberFormat="1" applyFont="1" applyFill="1" applyBorder="1" applyAlignment="1">
      <alignment horizontal="center" vertical="center"/>
    </xf>
    <xf numFmtId="165" fontId="20" fillId="19" borderId="25" xfId="10" applyNumberFormat="1" applyFont="1" applyFill="1" applyBorder="1" applyAlignment="1">
      <alignment horizontal="center" vertical="center"/>
    </xf>
    <xf numFmtId="0" fontId="69" fillId="2" borderId="19" xfId="0" applyFont="1" applyFill="1" applyBorder="1" applyAlignment="1">
      <alignment horizontal="left" vertical="center" wrapText="1"/>
    </xf>
    <xf numFmtId="0" fontId="20" fillId="2" borderId="19" xfId="0" applyFont="1" applyFill="1" applyBorder="1" applyAlignment="1">
      <alignment horizontal="center" vertical="center"/>
    </xf>
    <xf numFmtId="165" fontId="20" fillId="4" borderId="19" xfId="10" applyNumberFormat="1" applyFont="1" applyFill="1" applyBorder="1" applyAlignment="1">
      <alignment horizontal="center" vertical="center"/>
    </xf>
    <xf numFmtId="165" fontId="20" fillId="3" borderId="19" xfId="10" applyNumberFormat="1" applyFont="1" applyFill="1" applyBorder="1" applyAlignment="1">
      <alignment horizontal="center" vertical="center"/>
    </xf>
    <xf numFmtId="165" fontId="20" fillId="6" borderId="19" xfId="10" applyNumberFormat="1" applyFont="1" applyFill="1" applyBorder="1" applyAlignment="1">
      <alignment horizontal="center" vertical="center"/>
    </xf>
    <xf numFmtId="0" fontId="20" fillId="2" borderId="28" xfId="0" applyFont="1" applyFill="1" applyBorder="1" applyAlignment="1">
      <alignment horizontal="center" vertical="center"/>
    </xf>
    <xf numFmtId="0" fontId="69" fillId="2" borderId="21" xfId="0" applyFont="1" applyFill="1" applyBorder="1" applyAlignment="1">
      <alignment horizontal="left" vertical="center" wrapText="1"/>
    </xf>
    <xf numFmtId="0" fontId="20" fillId="2" borderId="22" xfId="0" applyFont="1" applyFill="1" applyBorder="1" applyAlignment="1">
      <alignment horizontal="center" vertical="center"/>
    </xf>
    <xf numFmtId="0" fontId="69" fillId="0" borderId="13" xfId="0" applyFont="1" applyBorder="1" applyAlignment="1">
      <alignment horizontal="center" vertical="center"/>
    </xf>
    <xf numFmtId="0" fontId="20" fillId="0" borderId="16" xfId="0" applyFont="1" applyBorder="1" applyAlignment="1">
      <alignment horizontal="left" vertical="center" indent="1"/>
    </xf>
    <xf numFmtId="0" fontId="20" fillId="0" borderId="14" xfId="0" applyFont="1" applyBorder="1" applyAlignment="1">
      <alignment horizontal="left" vertical="center" wrapText="1"/>
    </xf>
    <xf numFmtId="0" fontId="20" fillId="0" borderId="14" xfId="0" applyFont="1" applyBorder="1" applyAlignment="1">
      <alignment horizontal="center" vertical="center"/>
    </xf>
    <xf numFmtId="0" fontId="69" fillId="0" borderId="14" xfId="0" applyFont="1" applyBorder="1" applyAlignment="1">
      <alignment horizontal="center" vertical="center"/>
    </xf>
    <xf numFmtId="0" fontId="69" fillId="0" borderId="16" xfId="0" applyFont="1" applyBorder="1" applyAlignment="1">
      <alignment horizontal="left" vertical="center" indent="1"/>
    </xf>
    <xf numFmtId="0" fontId="69" fillId="0" borderId="14" xfId="0" applyFont="1" applyBorder="1" applyAlignment="1">
      <alignment horizontal="left" vertical="center" wrapText="1"/>
    </xf>
    <xf numFmtId="0" fontId="71" fillId="0" borderId="14" xfId="0" applyFont="1" applyBorder="1" applyAlignment="1">
      <alignment horizontal="center" vertical="center"/>
    </xf>
    <xf numFmtId="0" fontId="69" fillId="0" borderId="97" xfId="0" applyFont="1" applyBorder="1" applyAlignment="1">
      <alignment horizontal="left" vertical="center" indent="1"/>
    </xf>
    <xf numFmtId="0" fontId="69" fillId="0" borderId="25" xfId="0" applyFont="1" applyBorder="1" applyAlignment="1">
      <alignment horizontal="left" vertical="center" wrapText="1"/>
    </xf>
    <xf numFmtId="0" fontId="69" fillId="0" borderId="25" xfId="0" applyFont="1" applyBorder="1" applyAlignment="1">
      <alignment horizontal="center" vertical="center"/>
    </xf>
    <xf numFmtId="0" fontId="20" fillId="0" borderId="13" xfId="0" applyFont="1" applyBorder="1" applyAlignment="1">
      <alignment horizontal="center" vertical="center"/>
    </xf>
    <xf numFmtId="0" fontId="20" fillId="9" borderId="16" xfId="0" applyFont="1" applyFill="1" applyBorder="1" applyAlignment="1">
      <alignment horizontal="left" vertical="center" indent="1"/>
    </xf>
    <xf numFmtId="0" fontId="20" fillId="9" borderId="14" xfId="0" applyFont="1" applyFill="1" applyBorder="1" applyAlignment="1">
      <alignment horizontal="left" vertical="center" wrapText="1"/>
    </xf>
    <xf numFmtId="0" fontId="69" fillId="9" borderId="14" xfId="0" applyFont="1" applyFill="1" applyBorder="1" applyAlignment="1">
      <alignment horizontal="center" vertical="center"/>
    </xf>
    <xf numFmtId="165" fontId="20" fillId="9" borderId="14" xfId="10" applyNumberFormat="1" applyFont="1" applyFill="1" applyBorder="1" applyAlignment="1">
      <alignment horizontal="center" vertical="center"/>
    </xf>
    <xf numFmtId="0" fontId="20" fillId="0" borderId="14" xfId="0" applyFont="1" applyBorder="1" applyAlignment="1">
      <alignment vertical="center"/>
    </xf>
    <xf numFmtId="4" fontId="69" fillId="0" borderId="14" xfId="0" applyNumberFormat="1" applyFont="1" applyBorder="1" applyAlignment="1">
      <alignment horizontal="center" vertical="center"/>
    </xf>
    <xf numFmtId="0" fontId="57" fillId="0" borderId="16" xfId="0" applyFont="1" applyBorder="1" applyAlignment="1">
      <alignment horizontal="left" vertical="center" indent="1"/>
    </xf>
    <xf numFmtId="0" fontId="57" fillId="0" borderId="14" xfId="0" applyFont="1" applyBorder="1" applyAlignment="1">
      <alignment horizontal="left" vertical="center" wrapText="1"/>
    </xf>
    <xf numFmtId="166" fontId="69" fillId="0" borderId="14" xfId="0" applyNumberFormat="1" applyFont="1" applyBorder="1" applyAlignment="1">
      <alignment horizontal="center" vertical="center"/>
    </xf>
    <xf numFmtId="0" fontId="72" fillId="0" borderId="14" xfId="0" applyFont="1" applyBorder="1" applyAlignment="1">
      <alignment horizontal="left" vertical="center" wrapText="1"/>
    </xf>
    <xf numFmtId="166" fontId="20" fillId="0" borderId="16" xfId="0" applyNumberFormat="1" applyFont="1" applyBorder="1" applyAlignment="1">
      <alignment horizontal="left" vertical="center" indent="1"/>
    </xf>
    <xf numFmtId="166" fontId="20" fillId="0" borderId="14" xfId="0" applyNumberFormat="1" applyFont="1" applyBorder="1" applyAlignment="1">
      <alignment horizontal="left" vertical="center" wrapText="1"/>
    </xf>
    <xf numFmtId="164" fontId="62" fillId="27" borderId="87" xfId="9" applyNumberFormat="1" applyFont="1" applyFill="1" applyBorder="1" applyAlignment="1">
      <alignment vertical="center"/>
    </xf>
    <xf numFmtId="164" fontId="62" fillId="27" borderId="19" xfId="9" applyNumberFormat="1" applyFont="1" applyFill="1" applyBorder="1" applyAlignment="1">
      <alignment vertical="center"/>
    </xf>
    <xf numFmtId="0" fontId="21" fillId="0" borderId="0" xfId="0" applyFont="1" applyAlignment="1">
      <alignment horizontal="left" indent="1"/>
    </xf>
    <xf numFmtId="0" fontId="21" fillId="0" borderId="0" xfId="0" applyFont="1" applyAlignment="1">
      <alignment horizontal="left" wrapText="1"/>
    </xf>
    <xf numFmtId="0" fontId="21" fillId="34" borderId="0" xfId="0" applyFont="1" applyFill="1" applyAlignment="1"/>
    <xf numFmtId="0" fontId="9" fillId="34" borderId="14" xfId="0" applyFont="1" applyFill="1" applyBorder="1" applyAlignment="1">
      <alignment horizontal="left" vertical="center" wrapText="1"/>
    </xf>
    <xf numFmtId="0" fontId="9" fillId="34" borderId="14" xfId="0" applyFont="1" applyFill="1" applyBorder="1" applyAlignment="1">
      <alignment horizontal="center" vertical="center"/>
    </xf>
    <xf numFmtId="164" fontId="6" fillId="43" borderId="14" xfId="0" applyNumberFormat="1" applyFont="1" applyFill="1" applyBorder="1" applyAlignment="1">
      <alignment horizontal="center" vertical="center"/>
    </xf>
    <xf numFmtId="165" fontId="6" fillId="21" borderId="10" xfId="0" applyNumberFormat="1" applyFont="1" applyFill="1" applyBorder="1" applyAlignment="1">
      <alignment horizontal="center" vertical="center"/>
    </xf>
    <xf numFmtId="165" fontId="6" fillId="65" borderId="14" xfId="0" applyNumberFormat="1" applyFont="1" applyFill="1" applyBorder="1" applyAlignment="1">
      <alignment horizontal="center" vertical="center"/>
    </xf>
    <xf numFmtId="165" fontId="6" fillId="43" borderId="14" xfId="0" applyNumberFormat="1" applyFont="1" applyFill="1" applyBorder="1" applyAlignment="1">
      <alignment horizontal="center" vertical="center"/>
    </xf>
    <xf numFmtId="165" fontId="6" fillId="66" borderId="14" xfId="0" applyNumberFormat="1" applyFont="1" applyFill="1" applyBorder="1" applyAlignment="1">
      <alignment horizontal="center" vertical="center"/>
    </xf>
    <xf numFmtId="165" fontId="6" fillId="21" borderId="14" xfId="0" applyNumberFormat="1" applyFont="1" applyFill="1" applyBorder="1" applyAlignment="1">
      <alignment horizontal="center" vertical="center"/>
    </xf>
    <xf numFmtId="165" fontId="6" fillId="66" borderId="26" xfId="0" applyNumberFormat="1" applyFont="1" applyFill="1" applyBorder="1" applyAlignment="1">
      <alignment horizontal="center" vertical="center"/>
    </xf>
    <xf numFmtId="4" fontId="6" fillId="13" borderId="89" xfId="0" applyNumberFormat="1" applyFont="1" applyFill="1" applyBorder="1" applyAlignment="1">
      <alignment horizontal="center" vertical="center"/>
    </xf>
    <xf numFmtId="4" fontId="13" fillId="13" borderId="89" xfId="0" applyNumberFormat="1" applyFont="1" applyFill="1" applyBorder="1" applyAlignment="1">
      <alignment horizontal="center" vertical="center"/>
    </xf>
    <xf numFmtId="165" fontId="73" fillId="4" borderId="28" xfId="0" applyNumberFormat="1" applyFont="1" applyFill="1" applyBorder="1" applyAlignment="1">
      <alignment horizontal="center" vertical="center"/>
    </xf>
    <xf numFmtId="165" fontId="6" fillId="2" borderId="1" xfId="10" applyNumberFormat="1" applyFont="1" applyFill="1" applyBorder="1" applyAlignment="1">
      <alignment horizontal="center" vertical="center" wrapText="1"/>
    </xf>
    <xf numFmtId="0" fontId="55" fillId="0" borderId="98" xfId="0" applyFont="1" applyBorder="1" applyAlignment="1">
      <alignment horizontal="center" vertical="center" wrapText="1"/>
    </xf>
    <xf numFmtId="0" fontId="55" fillId="0" borderId="102" xfId="0" applyFont="1" applyBorder="1" applyAlignment="1">
      <alignment horizontal="center" vertical="center" wrapText="1"/>
    </xf>
    <xf numFmtId="0" fontId="55" fillId="0" borderId="103" xfId="0" applyFont="1" applyBorder="1" applyAlignment="1">
      <alignment horizontal="center" vertical="center" wrapText="1"/>
    </xf>
    <xf numFmtId="164" fontId="46" fillId="0" borderId="99" xfId="0" applyNumberFormat="1" applyFont="1" applyBorder="1" applyAlignment="1">
      <alignment horizontal="center"/>
    </xf>
    <xf numFmtId="164" fontId="46" fillId="0" borderId="100" xfId="0" applyNumberFormat="1" applyFont="1" applyBorder="1" applyAlignment="1">
      <alignment horizontal="center"/>
    </xf>
    <xf numFmtId="164" fontId="46" fillId="0" borderId="101" xfId="0" applyNumberFormat="1" applyFont="1" applyBorder="1" applyAlignment="1">
      <alignment horizontal="center"/>
    </xf>
    <xf numFmtId="164" fontId="59" fillId="0" borderId="105" xfId="0" applyNumberFormat="1" applyFont="1" applyBorder="1" applyAlignment="1">
      <alignment horizontal="right"/>
    </xf>
    <xf numFmtId="0" fontId="11" fillId="2" borderId="2" xfId="0" applyFont="1" applyFill="1" applyBorder="1" applyAlignment="1">
      <alignment horizontal="left" vertical="center"/>
    </xf>
    <xf numFmtId="0" fontId="11" fillId="2" borderId="33" xfId="0" applyFont="1" applyFill="1" applyBorder="1" applyAlignment="1">
      <alignment horizontal="left" vertical="center"/>
    </xf>
    <xf numFmtId="165" fontId="7" fillId="3" borderId="30" xfId="0" applyNumberFormat="1" applyFont="1" applyFill="1" applyBorder="1" applyAlignment="1">
      <alignment horizontal="center" vertical="center" wrapText="1"/>
    </xf>
    <xf numFmtId="165" fontId="7" fillId="3" borderId="31" xfId="0" applyNumberFormat="1" applyFont="1" applyFill="1" applyBorder="1" applyAlignment="1">
      <alignment horizontal="center" vertical="center" wrapText="1"/>
    </xf>
    <xf numFmtId="165" fontId="7" fillId="3" borderId="32" xfId="0" applyNumberFormat="1" applyFont="1" applyFill="1" applyBorder="1" applyAlignment="1">
      <alignment horizontal="center" vertical="center" wrapText="1"/>
    </xf>
    <xf numFmtId="165" fontId="7" fillId="3" borderId="38" xfId="0" applyNumberFormat="1" applyFont="1" applyFill="1" applyBorder="1" applyAlignment="1">
      <alignment horizontal="center" vertical="center" wrapText="1"/>
    </xf>
    <xf numFmtId="165" fontId="7" fillId="3" borderId="29" xfId="0" applyNumberFormat="1" applyFont="1" applyFill="1" applyBorder="1" applyAlignment="1">
      <alignment horizontal="center" vertical="center" wrapText="1"/>
    </xf>
    <xf numFmtId="165" fontId="7" fillId="3" borderId="45" xfId="0" applyNumberFormat="1" applyFont="1" applyFill="1" applyBorder="1" applyAlignment="1">
      <alignment horizontal="center" vertical="center" wrapText="1"/>
    </xf>
    <xf numFmtId="0" fontId="41" fillId="0" borderId="6" xfId="10" applyFont="1" applyBorder="1" applyAlignment="1">
      <alignment horizontal="center" vertical="center"/>
    </xf>
    <xf numFmtId="0" fontId="41" fillId="0" borderId="7" xfId="10" applyFont="1" applyBorder="1" applyAlignment="1">
      <alignment horizontal="center" vertical="center"/>
    </xf>
    <xf numFmtId="165" fontId="7" fillId="3" borderId="2" xfId="0" applyNumberFormat="1" applyFont="1" applyFill="1" applyBorder="1" applyAlignment="1">
      <alignment horizontal="center" vertical="center" wrapText="1"/>
    </xf>
    <xf numFmtId="0" fontId="8" fillId="0" borderId="33" xfId="0" applyFont="1" applyBorder="1" applyAlignment="1">
      <alignment horizontal="center"/>
    </xf>
    <xf numFmtId="165" fontId="7" fillId="3" borderId="33" xfId="0" applyNumberFormat="1" applyFont="1" applyFill="1" applyBorder="1" applyAlignment="1">
      <alignment horizontal="center" vertical="center" wrapText="1"/>
    </xf>
    <xf numFmtId="0" fontId="6" fillId="2" borderId="1" xfId="0" applyFont="1" applyFill="1" applyBorder="1" applyAlignment="1">
      <alignment horizontal="left" vertical="center" wrapText="1" indent="1"/>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6" fillId="2" borderId="1" xfId="0" applyFont="1" applyFill="1" applyBorder="1" applyAlignment="1">
      <alignment horizontal="left" vertical="center" wrapText="1"/>
    </xf>
    <xf numFmtId="0" fontId="8" fillId="0" borderId="6" xfId="0" applyFont="1" applyBorder="1" applyAlignment="1">
      <alignment horizontal="left" wrapText="1"/>
    </xf>
    <xf numFmtId="0" fontId="8" fillId="0" borderId="7" xfId="0" applyFont="1" applyBorder="1" applyAlignment="1">
      <alignment horizontal="left" wrapText="1"/>
    </xf>
    <xf numFmtId="0" fontId="6" fillId="2" borderId="1" xfId="0" applyFont="1" applyFill="1" applyBorder="1" applyAlignment="1">
      <alignment horizontal="center" vertical="center" wrapText="1"/>
    </xf>
    <xf numFmtId="0" fontId="8" fillId="0" borderId="6" xfId="0" applyFont="1" applyBorder="1" applyAlignment="1">
      <alignment horizontal="center"/>
    </xf>
    <xf numFmtId="0" fontId="8" fillId="0" borderId="7" xfId="0" applyFont="1" applyBorder="1" applyAlignment="1">
      <alignment horizontal="center"/>
    </xf>
    <xf numFmtId="165" fontId="7" fillId="4" borderId="2" xfId="0" applyNumberFormat="1" applyFont="1" applyFill="1" applyBorder="1" applyAlignment="1">
      <alignment horizontal="center" vertical="center"/>
    </xf>
    <xf numFmtId="165" fontId="6" fillId="3"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xf>
    <xf numFmtId="0" fontId="8" fillId="0" borderId="3" xfId="0" applyFont="1" applyBorder="1" applyAlignment="1">
      <alignment horizontal="center"/>
    </xf>
    <xf numFmtId="0" fontId="8" fillId="0" borderId="4" xfId="0" applyFont="1" applyBorder="1" applyAlignment="1">
      <alignment horizontal="center"/>
    </xf>
    <xf numFmtId="0" fontId="11" fillId="2" borderId="33" xfId="0" applyFont="1" applyFill="1" applyBorder="1" applyAlignment="1">
      <alignment horizontal="center" vertical="center"/>
    </xf>
    <xf numFmtId="0" fontId="55" fillId="0" borderId="106" xfId="0" applyFont="1" applyBorder="1" applyAlignment="1">
      <alignment horizontal="center" vertical="center" wrapText="1"/>
    </xf>
    <xf numFmtId="0" fontId="55" fillId="0" borderId="104" xfId="0" applyFont="1" applyBorder="1" applyAlignment="1">
      <alignment horizontal="center" vertical="center" wrapText="1"/>
    </xf>
    <xf numFmtId="164" fontId="35" fillId="0" borderId="74" xfId="14" applyNumberFormat="1" applyFont="1" applyBorder="1" applyAlignment="1">
      <alignment horizontal="center" vertical="center"/>
    </xf>
    <xf numFmtId="0" fontId="8" fillId="0" borderId="35" xfId="0" applyFont="1" applyBorder="1" applyAlignment="1">
      <alignment horizontal="center"/>
    </xf>
    <xf numFmtId="0" fontId="8" fillId="0" borderId="6" xfId="0" applyFont="1" applyBorder="1" applyAlignment="1">
      <alignment horizontal="left" indent="1"/>
    </xf>
    <xf numFmtId="0" fontId="8" fillId="0" borderId="7" xfId="0" applyFont="1" applyBorder="1" applyAlignment="1">
      <alignment horizontal="left" indent="1"/>
    </xf>
    <xf numFmtId="165" fontId="7" fillId="3" borderId="35" xfId="0" applyNumberFormat="1" applyFont="1" applyFill="1" applyBorder="1" applyAlignment="1">
      <alignment horizontal="center" vertical="center" wrapText="1"/>
    </xf>
    <xf numFmtId="0" fontId="11" fillId="8" borderId="2" xfId="0" applyFont="1" applyFill="1" applyBorder="1" applyAlignment="1">
      <alignment horizontal="center" vertical="center"/>
    </xf>
    <xf numFmtId="0" fontId="11" fillId="8" borderId="33" xfId="0" applyFont="1" applyFill="1" applyBorder="1" applyAlignment="1">
      <alignment horizontal="center" vertical="center"/>
    </xf>
    <xf numFmtId="0" fontId="11" fillId="8" borderId="35" xfId="0" applyFont="1" applyFill="1" applyBorder="1" applyAlignment="1">
      <alignment horizontal="center" vertical="center"/>
    </xf>
    <xf numFmtId="0" fontId="56" fillId="0" borderId="98" xfId="0" applyFont="1" applyBorder="1" applyAlignment="1">
      <alignment horizontal="center" vertical="center" wrapText="1"/>
    </xf>
    <xf numFmtId="0" fontId="56" fillId="0" borderId="102" xfId="0" applyFont="1" applyBorder="1" applyAlignment="1">
      <alignment horizontal="center" vertical="center" wrapText="1"/>
    </xf>
    <xf numFmtId="164" fontId="47" fillId="0" borderId="99" xfId="0" applyNumberFormat="1" applyFont="1" applyBorder="1" applyAlignment="1">
      <alignment horizontal="center" vertical="center" wrapText="1"/>
    </xf>
    <xf numFmtId="164" fontId="47" fillId="0" borderId="100" xfId="0" applyNumberFormat="1" applyFont="1" applyBorder="1" applyAlignment="1">
      <alignment horizontal="center" vertical="center" wrapText="1"/>
    </xf>
    <xf numFmtId="0" fontId="20" fillId="22" borderId="2" xfId="0" applyFont="1" applyFill="1" applyBorder="1" applyAlignment="1">
      <alignment horizontal="center" vertical="center"/>
    </xf>
    <xf numFmtId="0" fontId="20" fillId="22" borderId="33" xfId="0" applyFont="1" applyFill="1" applyBorder="1" applyAlignment="1">
      <alignment horizontal="center" vertical="center"/>
    </xf>
    <xf numFmtId="0" fontId="20" fillId="2" borderId="1" xfId="0" applyFont="1" applyFill="1" applyBorder="1" applyAlignment="1">
      <alignment horizontal="left" vertical="center" wrapText="1" indent="1"/>
    </xf>
    <xf numFmtId="0" fontId="68" fillId="0" borderId="6" xfId="0" applyFont="1" applyBorder="1" applyAlignment="1">
      <alignment horizontal="left" indent="1"/>
    </xf>
    <xf numFmtId="0" fontId="68" fillId="0" borderId="7" xfId="0" applyFont="1" applyBorder="1" applyAlignment="1">
      <alignment horizontal="left" indent="1"/>
    </xf>
    <xf numFmtId="0" fontId="20" fillId="2" borderId="1" xfId="0" applyFont="1" applyFill="1" applyBorder="1" applyAlignment="1">
      <alignment horizontal="center" vertical="center" wrapText="1"/>
    </xf>
    <xf numFmtId="0" fontId="68" fillId="0" borderId="6" xfId="0" applyFont="1" applyBorder="1" applyAlignment="1">
      <alignment horizontal="center" wrapText="1"/>
    </xf>
    <xf numFmtId="0" fontId="68" fillId="0" borderId="7" xfId="0" applyFont="1" applyBorder="1" applyAlignment="1">
      <alignment horizontal="center" wrapText="1"/>
    </xf>
    <xf numFmtId="0" fontId="68" fillId="0" borderId="6" xfId="0" applyFont="1" applyBorder="1"/>
    <xf numFmtId="0" fontId="68" fillId="0" borderId="7" xfId="0" applyFont="1" applyBorder="1"/>
    <xf numFmtId="165" fontId="47" fillId="21" borderId="2" xfId="0" applyNumberFormat="1" applyFont="1" applyFill="1" applyBorder="1" applyAlignment="1">
      <alignment horizontal="center" vertical="center"/>
    </xf>
    <xf numFmtId="165" fontId="47" fillId="21" borderId="33" xfId="0" applyNumberFormat="1" applyFont="1" applyFill="1" applyBorder="1" applyAlignment="1">
      <alignment horizontal="center" vertical="center"/>
    </xf>
    <xf numFmtId="0" fontId="57" fillId="2" borderId="2" xfId="0" applyFont="1" applyFill="1" applyBorder="1" applyAlignment="1">
      <alignment horizontal="center" vertical="center"/>
    </xf>
    <xf numFmtId="0" fontId="57" fillId="2" borderId="33" xfId="0" applyFont="1" applyFill="1" applyBorder="1" applyAlignment="1">
      <alignment horizontal="center" vertical="center"/>
    </xf>
    <xf numFmtId="0" fontId="68" fillId="0" borderId="33" xfId="0" applyFont="1" applyBorder="1"/>
    <xf numFmtId="0" fontId="57" fillId="2" borderId="2" xfId="0" applyFont="1" applyFill="1" applyBorder="1" applyAlignment="1">
      <alignment horizontal="left" vertical="center"/>
    </xf>
    <xf numFmtId="0" fontId="57" fillId="2" borderId="33" xfId="0" applyFont="1" applyFill="1" applyBorder="1" applyAlignment="1">
      <alignment horizontal="left" vertical="center"/>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6" xfId="0" applyFont="1" applyBorder="1"/>
    <xf numFmtId="0" fontId="8" fillId="0" borderId="7" xfId="0" applyFont="1" applyBorder="1"/>
    <xf numFmtId="165" fontId="29" fillId="21" borderId="2" xfId="0" applyNumberFormat="1" applyFont="1" applyFill="1" applyBorder="1" applyAlignment="1">
      <alignment horizontal="center" vertical="center"/>
    </xf>
    <xf numFmtId="165" fontId="29" fillId="21" borderId="33" xfId="0" applyNumberFormat="1" applyFont="1" applyFill="1" applyBorder="1" applyAlignment="1">
      <alignment horizontal="center" vertical="center"/>
    </xf>
    <xf numFmtId="0" fontId="6" fillId="22" borderId="2" xfId="0" applyFont="1" applyFill="1" applyBorder="1" applyAlignment="1">
      <alignment horizontal="center" vertical="center"/>
    </xf>
    <xf numFmtId="0" fontId="6" fillId="22" borderId="33" xfId="0" applyFont="1" applyFill="1" applyBorder="1" applyAlignment="1">
      <alignment horizontal="center" vertical="center"/>
    </xf>
    <xf numFmtId="164" fontId="49" fillId="0" borderId="99" xfId="0" applyNumberFormat="1" applyFont="1" applyBorder="1" applyAlignment="1">
      <alignment horizontal="center" vertical="center" wrapText="1"/>
    </xf>
    <xf numFmtId="164" fontId="49" fillId="0" borderId="100" xfId="0" applyNumberFormat="1" applyFont="1" applyBorder="1" applyAlignment="1">
      <alignment horizontal="center" vertical="center" wrapText="1"/>
    </xf>
    <xf numFmtId="0" fontId="8" fillId="0" borderId="33" xfId="0" applyFont="1" applyBorder="1"/>
    <xf numFmtId="0" fontId="11" fillId="8" borderId="2" xfId="10" applyFont="1" applyFill="1" applyBorder="1" applyAlignment="1">
      <alignment horizontal="center" vertical="center"/>
    </xf>
    <xf numFmtId="0" fontId="11" fillId="8" borderId="33" xfId="10" applyFont="1" applyFill="1" applyBorder="1" applyAlignment="1">
      <alignment horizontal="center" vertical="center"/>
    </xf>
    <xf numFmtId="166" fontId="6" fillId="0" borderId="27" xfId="0" applyNumberFormat="1" applyFont="1" applyBorder="1" applyAlignment="1">
      <alignment horizontal="center" vertical="center"/>
    </xf>
    <xf numFmtId="0" fontId="8" fillId="0" borderId="27" xfId="0" applyFont="1" applyBorder="1"/>
    <xf numFmtId="0" fontId="8" fillId="0" borderId="28" xfId="0" applyFont="1" applyBorder="1"/>
    <xf numFmtId="0" fontId="8" fillId="0" borderId="3" xfId="0" applyFont="1" applyBorder="1"/>
    <xf numFmtId="0" fontId="49" fillId="8" borderId="2" xfId="0" applyFont="1" applyFill="1" applyBorder="1" applyAlignment="1">
      <alignment horizontal="center" vertical="center"/>
    </xf>
    <xf numFmtId="0" fontId="30" fillId="0" borderId="3" xfId="0" applyFont="1" applyBorder="1"/>
    <xf numFmtId="0" fontId="30" fillId="0" borderId="4" xfId="0" applyFont="1" applyBorder="1"/>
    <xf numFmtId="166" fontId="6" fillId="0" borderId="27" xfId="0" applyNumberFormat="1" applyFont="1" applyBorder="1" applyAlignment="1">
      <alignment horizontal="center" vertical="center" wrapText="1"/>
    </xf>
    <xf numFmtId="0" fontId="11" fillId="2" borderId="33"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7" xfId="0" applyFont="1" applyFill="1" applyBorder="1" applyAlignment="1">
      <alignment horizontal="center" vertical="center" wrapText="1"/>
    </xf>
    <xf numFmtId="165" fontId="49" fillId="3" borderId="2" xfId="0" applyNumberFormat="1" applyFont="1" applyFill="1" applyBorder="1" applyAlignment="1">
      <alignment horizontal="center" vertical="center" wrapText="1"/>
    </xf>
    <xf numFmtId="165" fontId="49" fillId="3" borderId="33" xfId="0" applyNumberFormat="1" applyFont="1" applyFill="1" applyBorder="1" applyAlignment="1">
      <alignment horizontal="center" vertical="center" wrapText="1"/>
    </xf>
    <xf numFmtId="165" fontId="49" fillId="3" borderId="35" xfId="0" applyNumberFormat="1" applyFont="1" applyFill="1" applyBorder="1" applyAlignment="1">
      <alignment horizontal="center" vertical="center" wrapText="1"/>
    </xf>
    <xf numFmtId="0" fontId="49" fillId="5" borderId="2" xfId="0" applyFont="1" applyFill="1" applyBorder="1" applyAlignment="1">
      <alignment horizontal="center" vertical="center" wrapText="1"/>
    </xf>
    <xf numFmtId="0" fontId="39" fillId="0" borderId="30" xfId="0" applyFont="1" applyBorder="1" applyAlignment="1">
      <alignment horizontal="center"/>
    </xf>
    <xf numFmtId="0" fontId="39" fillId="0" borderId="32" xfId="0" applyFont="1" applyBorder="1" applyAlignment="1">
      <alignment horizontal="center"/>
    </xf>
    <xf numFmtId="0" fontId="39" fillId="0" borderId="43" xfId="0" applyFont="1" applyBorder="1" applyAlignment="1">
      <alignment horizontal="center"/>
    </xf>
    <xf numFmtId="0" fontId="39" fillId="0" borderId="44" xfId="0" applyFont="1" applyBorder="1" applyAlignment="1">
      <alignment horizontal="center"/>
    </xf>
    <xf numFmtId="0" fontId="39" fillId="0" borderId="38" xfId="0" applyFont="1" applyBorder="1" applyAlignment="1">
      <alignment horizontal="center"/>
    </xf>
    <xf numFmtId="0" fontId="39" fillId="0" borderId="45" xfId="0" applyFont="1" applyBorder="1" applyAlignment="1">
      <alignment horizontal="center"/>
    </xf>
    <xf numFmtId="0" fontId="46" fillId="0" borderId="30" xfId="0" applyFont="1" applyFill="1" applyBorder="1" applyAlignment="1">
      <alignment horizontal="center" vertical="center" wrapText="1"/>
    </xf>
    <xf numFmtId="0" fontId="46" fillId="0" borderId="43" xfId="0" applyFont="1" applyFill="1" applyBorder="1" applyAlignment="1">
      <alignment horizontal="center" vertical="center" wrapText="1"/>
    </xf>
    <xf numFmtId="0" fontId="46" fillId="0" borderId="38" xfId="0" applyFont="1" applyFill="1" applyBorder="1" applyAlignment="1">
      <alignment horizontal="center" vertical="center" wrapText="1"/>
    </xf>
    <xf numFmtId="43" fontId="50" fillId="0" borderId="34" xfId="9" applyFont="1" applyFill="1" applyBorder="1" applyAlignment="1">
      <alignment horizontal="center" vertical="center"/>
    </xf>
    <xf numFmtId="43" fontId="50" fillId="0" borderId="79" xfId="9" applyFont="1" applyFill="1" applyBorder="1" applyAlignment="1">
      <alignment horizontal="center" vertical="center"/>
    </xf>
    <xf numFmtId="43" fontId="50" fillId="0" borderId="80" xfId="9" applyFont="1" applyFill="1" applyBorder="1" applyAlignment="1">
      <alignment horizontal="center" vertical="center"/>
    </xf>
    <xf numFmtId="0" fontId="30" fillId="0" borderId="36"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81" xfId="0" applyFont="1" applyBorder="1" applyAlignment="1">
      <alignment horizontal="center" vertical="center" wrapText="1"/>
    </xf>
    <xf numFmtId="43" fontId="49" fillId="0" borderId="36" xfId="9" applyFont="1" applyFill="1" applyBorder="1" applyAlignment="1">
      <alignment horizontal="center" vertical="center"/>
    </xf>
    <xf numFmtId="43" fontId="49" fillId="0" borderId="27" xfId="9" applyFont="1" applyFill="1" applyBorder="1" applyAlignment="1">
      <alignment horizontal="center" vertical="center"/>
    </xf>
    <xf numFmtId="43" fontId="49" fillId="0" borderId="81" xfId="9" applyFont="1" applyFill="1" applyBorder="1" applyAlignment="1">
      <alignment horizontal="center" vertical="center"/>
    </xf>
    <xf numFmtId="43" fontId="49" fillId="0" borderId="82" xfId="9" applyFont="1" applyFill="1" applyBorder="1" applyAlignment="1">
      <alignment horizontal="center" vertical="center"/>
    </xf>
    <xf numFmtId="43" fontId="49" fillId="0" borderId="83" xfId="9" applyFont="1" applyFill="1" applyBorder="1" applyAlignment="1">
      <alignment horizontal="center" vertical="center"/>
    </xf>
    <xf numFmtId="43" fontId="49" fillId="0" borderId="84" xfId="9" applyFont="1" applyFill="1" applyBorder="1" applyAlignment="1">
      <alignment horizontal="center" vertical="center"/>
    </xf>
    <xf numFmtId="0" fontId="15" fillId="2" borderId="1" xfId="0" applyFont="1" applyFill="1" applyBorder="1" applyAlignment="1">
      <alignment horizontal="left" vertical="center" wrapText="1" indent="1"/>
    </xf>
    <xf numFmtId="0" fontId="15" fillId="2" borderId="1" xfId="0" applyFont="1" applyFill="1" applyBorder="1" applyAlignment="1">
      <alignment horizontal="center" vertical="center" wrapText="1"/>
    </xf>
    <xf numFmtId="165" fontId="15" fillId="0" borderId="30" xfId="0" applyNumberFormat="1" applyFont="1" applyFill="1" applyBorder="1" applyAlignment="1">
      <alignment horizontal="center" vertical="center" wrapText="1"/>
    </xf>
    <xf numFmtId="0" fontId="30" fillId="0" borderId="43" xfId="0" applyFont="1" applyFill="1" applyBorder="1" applyAlignment="1">
      <alignment horizontal="center"/>
    </xf>
    <xf numFmtId="0" fontId="30" fillId="0" borderId="38" xfId="0" applyFont="1" applyFill="1" applyBorder="1" applyAlignment="1">
      <alignment horizontal="center"/>
    </xf>
    <xf numFmtId="0" fontId="15" fillId="2" borderId="58"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44" xfId="0" applyFont="1" applyFill="1" applyBorder="1" applyAlignment="1">
      <alignment horizontal="center" vertical="center" wrapText="1"/>
    </xf>
    <xf numFmtId="0" fontId="15" fillId="2" borderId="50"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2" xfId="0" applyFont="1" applyFill="1" applyBorder="1" applyAlignment="1">
      <alignment horizontal="center" vertical="center" wrapText="1"/>
    </xf>
    <xf numFmtId="0" fontId="8" fillId="0" borderId="44" xfId="0" applyFont="1" applyBorder="1" applyAlignment="1">
      <alignment horizontal="center"/>
    </xf>
    <xf numFmtId="0" fontId="8" fillId="0" borderId="45" xfId="0" applyFont="1" applyBorder="1" applyAlignment="1">
      <alignment horizontal="center"/>
    </xf>
    <xf numFmtId="165" fontId="29" fillId="21" borderId="2" xfId="0" applyNumberFormat="1" applyFont="1" applyFill="1" applyBorder="1" applyAlignment="1">
      <alignment horizontal="center" vertical="center" wrapText="1"/>
    </xf>
    <xf numFmtId="165" fontId="29" fillId="21" borderId="33" xfId="0" applyNumberFormat="1" applyFont="1" applyFill="1" applyBorder="1" applyAlignment="1">
      <alignment horizontal="center" vertical="center" wrapText="1"/>
    </xf>
    <xf numFmtId="0" fontId="9" fillId="0" borderId="25" xfId="0" applyFont="1" applyBorder="1" applyAlignment="1">
      <alignment horizontal="center" vertical="center" wrapText="1"/>
    </xf>
    <xf numFmtId="0" fontId="9" fillId="0" borderId="13" xfId="0" applyFont="1" applyBorder="1" applyAlignment="1">
      <alignment horizontal="center" vertical="center" wrapText="1"/>
    </xf>
    <xf numFmtId="0" fontId="16" fillId="2" borderId="28" xfId="0" applyFont="1" applyFill="1" applyBorder="1" applyAlignment="1">
      <alignment horizontal="center" vertical="center" wrapText="1"/>
    </xf>
    <xf numFmtId="166" fontId="6" fillId="0" borderId="26" xfId="0" applyNumberFormat="1" applyFont="1" applyBorder="1" applyAlignment="1">
      <alignment horizontal="center" vertical="center" wrapText="1"/>
    </xf>
    <xf numFmtId="166" fontId="6" fillId="0" borderId="26" xfId="0" applyNumberFormat="1" applyFont="1" applyBorder="1" applyAlignment="1">
      <alignment horizontal="center" vertical="center"/>
    </xf>
    <xf numFmtId="0" fontId="48" fillId="8" borderId="2" xfId="0" applyFont="1" applyFill="1" applyBorder="1" applyAlignment="1">
      <alignment horizontal="center" vertical="center"/>
    </xf>
    <xf numFmtId="0" fontId="8" fillId="0" borderId="4" xfId="0" applyFont="1" applyBorder="1"/>
    <xf numFmtId="165" fontId="40" fillId="4" borderId="2" xfId="0" applyNumberFormat="1" applyFont="1" applyFill="1" applyBorder="1" applyAlignment="1">
      <alignment horizontal="center" vertical="center" wrapText="1"/>
    </xf>
    <xf numFmtId="165" fontId="40" fillId="4" borderId="33" xfId="0" applyNumberFormat="1" applyFont="1" applyFill="1" applyBorder="1" applyAlignment="1">
      <alignment horizontal="center" vertical="center" wrapText="1"/>
    </xf>
    <xf numFmtId="165" fontId="40" fillId="4" borderId="35"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6" fillId="3" borderId="2" xfId="0" applyFont="1" applyFill="1" applyBorder="1" applyAlignment="1">
      <alignment horizontal="center" vertical="center" wrapText="1"/>
    </xf>
    <xf numFmtId="165" fontId="18" fillId="0" borderId="30" xfId="0" applyNumberFormat="1" applyFont="1" applyFill="1" applyBorder="1" applyAlignment="1">
      <alignment horizontal="center" vertical="center" wrapText="1"/>
    </xf>
    <xf numFmtId="0" fontId="15" fillId="2" borderId="49"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8" fillId="0" borderId="44" xfId="0" applyFont="1" applyBorder="1"/>
    <xf numFmtId="0" fontId="8" fillId="0" borderId="45" xfId="0" applyFont="1" applyBorder="1"/>
    <xf numFmtId="0" fontId="15" fillId="4" borderId="2" xfId="0" applyFont="1" applyFill="1" applyBorder="1" applyAlignment="1">
      <alignment horizontal="center" vertical="center" wrapText="1"/>
    </xf>
    <xf numFmtId="0" fontId="52" fillId="0" borderId="30" xfId="0" applyFont="1" applyBorder="1" applyAlignment="1">
      <alignment horizontal="center"/>
    </xf>
    <xf numFmtId="0" fontId="52" fillId="0" borderId="32" xfId="0" applyFont="1" applyBorder="1" applyAlignment="1">
      <alignment horizontal="center"/>
    </xf>
    <xf numFmtId="0" fontId="52" fillId="0" borderId="43" xfId="0" applyFont="1" applyBorder="1" applyAlignment="1">
      <alignment horizontal="center"/>
    </xf>
    <xf numFmtId="0" fontId="52" fillId="0" borderId="44" xfId="0" applyFont="1" applyBorder="1" applyAlignment="1">
      <alignment horizontal="center"/>
    </xf>
    <xf numFmtId="0" fontId="52" fillId="0" borderId="38" xfId="0" applyFont="1" applyBorder="1" applyAlignment="1">
      <alignment horizontal="center"/>
    </xf>
    <xf numFmtId="0" fontId="52" fillId="0" borderId="45" xfId="0" applyFont="1" applyBorder="1" applyAlignment="1">
      <alignment horizontal="center"/>
    </xf>
    <xf numFmtId="165" fontId="15" fillId="3" borderId="2" xfId="0" applyNumberFormat="1" applyFont="1" applyFill="1" applyBorder="1" applyAlignment="1">
      <alignment horizontal="center" vertical="center" wrapText="1"/>
    </xf>
    <xf numFmtId="165" fontId="15" fillId="3" borderId="33" xfId="0" applyNumberFormat="1" applyFont="1" applyFill="1" applyBorder="1" applyAlignment="1">
      <alignment horizontal="center" vertical="center" wrapText="1"/>
    </xf>
    <xf numFmtId="165" fontId="15" fillId="3" borderId="35" xfId="0" applyNumberFormat="1" applyFont="1" applyFill="1" applyBorder="1" applyAlignment="1">
      <alignment horizontal="center" vertical="center" wrapText="1"/>
    </xf>
    <xf numFmtId="0" fontId="6" fillId="0" borderId="1" xfId="0" applyFont="1" applyFill="1" applyBorder="1" applyAlignment="1">
      <alignment horizontal="left" vertical="center" wrapText="1" indent="1"/>
    </xf>
    <xf numFmtId="0" fontId="8" fillId="0" borderId="6" xfId="0" applyFont="1" applyFill="1" applyBorder="1" applyAlignment="1">
      <alignment horizontal="left" indent="1"/>
    </xf>
    <xf numFmtId="0" fontId="8" fillId="0" borderId="7" xfId="0" applyFont="1" applyFill="1" applyBorder="1" applyAlignment="1">
      <alignment horizontal="left" indent="1"/>
    </xf>
    <xf numFmtId="0" fontId="0" fillId="27" borderId="0" xfId="0" applyFill="1"/>
    <xf numFmtId="0" fontId="11" fillId="26" borderId="33" xfId="10" applyFont="1" applyFill="1" applyBorder="1" applyAlignment="1">
      <alignment vertical="center"/>
    </xf>
    <xf numFmtId="0" fontId="0" fillId="27" borderId="0" xfId="0" applyFont="1" applyFill="1" applyAlignment="1"/>
    <xf numFmtId="0" fontId="74" fillId="15" borderId="2" xfId="0" applyFont="1" applyFill="1" applyBorder="1" applyAlignment="1">
      <alignment horizontal="center" vertical="center"/>
    </xf>
    <xf numFmtId="0" fontId="74" fillId="15" borderId="33" xfId="0" applyFont="1" applyFill="1" applyBorder="1" applyAlignment="1">
      <alignment horizontal="center" vertical="center"/>
    </xf>
    <xf numFmtId="0" fontId="74" fillId="16" borderId="2" xfId="0" applyFont="1" applyFill="1" applyBorder="1" applyAlignment="1">
      <alignment horizontal="center" vertical="center"/>
    </xf>
    <xf numFmtId="0" fontId="74" fillId="16" borderId="33" xfId="0" applyFont="1" applyFill="1" applyBorder="1" applyAlignment="1">
      <alignment horizontal="center" vertical="center"/>
    </xf>
    <xf numFmtId="0" fontId="74" fillId="18" borderId="2" xfId="0" applyFont="1" applyFill="1" applyBorder="1" applyAlignment="1">
      <alignment horizontal="center" vertical="center"/>
    </xf>
    <xf numFmtId="0" fontId="74" fillId="18" borderId="33" xfId="0" applyFont="1" applyFill="1" applyBorder="1" applyAlignment="1">
      <alignment horizontal="center" vertical="center"/>
    </xf>
    <xf numFmtId="165" fontId="74" fillId="4" borderId="8" xfId="0" applyNumberFormat="1" applyFont="1" applyFill="1" applyBorder="1" applyAlignment="1">
      <alignment horizontal="center" vertical="center" wrapText="1"/>
    </xf>
    <xf numFmtId="165" fontId="74" fillId="3" borderId="8" xfId="0" applyNumberFormat="1" applyFont="1" applyFill="1" applyBorder="1" applyAlignment="1">
      <alignment horizontal="center" vertical="center" wrapText="1"/>
    </xf>
    <xf numFmtId="165" fontId="74" fillId="6" borderId="8" xfId="0" applyNumberFormat="1" applyFont="1" applyFill="1" applyBorder="1" applyAlignment="1">
      <alignment horizontal="center" vertical="center" wrapText="1"/>
    </xf>
    <xf numFmtId="170" fontId="54" fillId="4" borderId="8" xfId="0" applyNumberFormat="1" applyFont="1" applyFill="1" applyBorder="1" applyAlignment="1">
      <alignment horizontal="center" vertical="center" wrapText="1"/>
    </xf>
    <xf numFmtId="170" fontId="54" fillId="3" borderId="8" xfId="0" applyNumberFormat="1" applyFont="1" applyFill="1" applyBorder="1" applyAlignment="1">
      <alignment horizontal="center" vertical="center" wrapText="1"/>
    </xf>
    <xf numFmtId="170" fontId="54" fillId="7" borderId="8" xfId="0" applyNumberFormat="1" applyFont="1" applyFill="1" applyBorder="1" applyAlignment="1">
      <alignment horizontal="center" vertical="center" wrapText="1"/>
    </xf>
    <xf numFmtId="0" fontId="75" fillId="15" borderId="2" xfId="0" applyFont="1" applyFill="1" applyBorder="1" applyAlignment="1">
      <alignment horizontal="center" vertical="center"/>
    </xf>
    <xf numFmtId="0" fontId="75" fillId="15" borderId="33" xfId="0" applyFont="1" applyFill="1" applyBorder="1" applyAlignment="1">
      <alignment horizontal="center" vertical="center"/>
    </xf>
    <xf numFmtId="0" fontId="75" fillId="16" borderId="2" xfId="0" applyFont="1" applyFill="1" applyBorder="1" applyAlignment="1">
      <alignment horizontal="center" vertical="center"/>
    </xf>
    <xf numFmtId="0" fontId="75" fillId="16" borderId="33" xfId="0" applyFont="1" applyFill="1" applyBorder="1" applyAlignment="1">
      <alignment horizontal="center" vertical="center"/>
    </xf>
    <xf numFmtId="0" fontId="75" fillId="18" borderId="2" xfId="0" applyFont="1" applyFill="1" applyBorder="1" applyAlignment="1">
      <alignment horizontal="center" vertical="center"/>
    </xf>
    <xf numFmtId="0" fontId="75" fillId="18" borderId="33" xfId="0" applyFont="1" applyFill="1" applyBorder="1" applyAlignment="1">
      <alignment horizontal="center" vertical="center"/>
    </xf>
    <xf numFmtId="0" fontId="57" fillId="26" borderId="33" xfId="10" applyFont="1" applyFill="1" applyBorder="1" applyAlignment="1">
      <alignment vertical="center"/>
    </xf>
    <xf numFmtId="0" fontId="21" fillId="27" borderId="0" xfId="0" applyFont="1" applyFill="1" applyAlignment="1"/>
    <xf numFmtId="170" fontId="74" fillId="4" borderId="8" xfId="0" applyNumberFormat="1" applyFont="1" applyFill="1" applyBorder="1" applyAlignment="1">
      <alignment horizontal="center" vertical="center" wrapText="1"/>
    </xf>
    <xf numFmtId="170" fontId="74" fillId="3" borderId="8" xfId="0" applyNumberFormat="1" applyFont="1" applyFill="1" applyBorder="1" applyAlignment="1">
      <alignment horizontal="center" vertical="center" wrapText="1"/>
    </xf>
    <xf numFmtId="170" fontId="74" fillId="7" borderId="8" xfId="0" applyNumberFormat="1" applyFont="1" applyFill="1" applyBorder="1" applyAlignment="1">
      <alignment horizontal="center" vertical="center" wrapText="1"/>
    </xf>
    <xf numFmtId="165" fontId="74" fillId="7" borderId="8" xfId="0" applyNumberFormat="1" applyFont="1" applyFill="1" applyBorder="1" applyAlignment="1">
      <alignment horizontal="center" vertical="center" wrapText="1"/>
    </xf>
  </cellXfs>
  <cellStyles count="26">
    <cellStyle name="Milliers" xfId="9" builtinId="3"/>
    <cellStyle name="Milliers 2" xfId="4" xr:uid="{00000000-0005-0000-0000-000001000000}"/>
    <cellStyle name="Milliers 2 2" xfId="7" xr:uid="{00000000-0005-0000-0000-000002000000}"/>
    <cellStyle name="Milliers 2 3" xfId="5" xr:uid="{00000000-0005-0000-0000-000003000000}"/>
    <cellStyle name="Milliers 2 4" xfId="20" xr:uid="{00000000-0005-0000-0000-000004000000}"/>
    <cellStyle name="Milliers 3" xfId="12" xr:uid="{00000000-0005-0000-0000-000005000000}"/>
    <cellStyle name="Milliers 4" xfId="22" xr:uid="{00000000-0005-0000-0000-000006000000}"/>
    <cellStyle name="Milliers 4 2" xfId="25" xr:uid="{00000000-0005-0000-0000-000007000000}"/>
    <cellStyle name="Normal" xfId="0" builtinId="0"/>
    <cellStyle name="Normal 11" xfId="6" xr:uid="{00000000-0005-0000-0000-000009000000}"/>
    <cellStyle name="Normal 11 2" xfId="18" xr:uid="{00000000-0005-0000-0000-00000A000000}"/>
    <cellStyle name="Normal 2" xfId="1" xr:uid="{00000000-0005-0000-0000-00000B000000}"/>
    <cellStyle name="Normal 2 10" xfId="11" xr:uid="{00000000-0005-0000-0000-00000C000000}"/>
    <cellStyle name="Normal 2 2 2" xfId="3" xr:uid="{00000000-0005-0000-0000-00000D000000}"/>
    <cellStyle name="Normal 2 2_METREE HOTELL" xfId="2" xr:uid="{00000000-0005-0000-0000-00000E000000}"/>
    <cellStyle name="Normal 2 3" xfId="15" xr:uid="{00000000-0005-0000-0000-00000F000000}"/>
    <cellStyle name="Normal 2 3 6" xfId="13" xr:uid="{00000000-0005-0000-0000-000010000000}"/>
    <cellStyle name="Normal 3" xfId="8" xr:uid="{00000000-0005-0000-0000-000011000000}"/>
    <cellStyle name="Normal 3 2 4" xfId="17" xr:uid="{00000000-0005-0000-0000-000012000000}"/>
    <cellStyle name="Normal 3 4 2" xfId="16" xr:uid="{00000000-0005-0000-0000-000013000000}"/>
    <cellStyle name="Normal 4" xfId="10" xr:uid="{00000000-0005-0000-0000-000014000000}"/>
    <cellStyle name="Normal 5" xfId="14" xr:uid="{00000000-0005-0000-0000-000015000000}"/>
    <cellStyle name="Normal 6" xfId="23" xr:uid="{00000000-0005-0000-0000-000016000000}"/>
    <cellStyle name="Normal 6 2" xfId="24" xr:uid="{00000000-0005-0000-0000-000017000000}"/>
    <cellStyle name="Normal 7" xfId="19" xr:uid="{00000000-0005-0000-0000-000018000000}"/>
    <cellStyle name="Pourcentage 2" xfId="21" xr:uid="{00000000-0005-0000-0000-000019000000}"/>
  </cellStyles>
  <dxfs count="422">
    <dxf>
      <font>
        <b/>
        <i val="0"/>
      </font>
      <fill>
        <patternFill>
          <bgColor rgb="FF00B0F0"/>
        </patternFill>
      </fill>
    </dxf>
    <dxf>
      <fill>
        <patternFill>
          <bgColor rgb="FF00B0F0"/>
        </patternFill>
      </fill>
    </dxf>
    <dxf>
      <fill>
        <patternFill>
          <bgColor rgb="FFFF0000"/>
        </patternFill>
      </fill>
    </dxf>
    <dxf>
      <font>
        <b/>
        <i val="0"/>
      </font>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FF000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
      <font>
        <color rgb="FF00B0F0"/>
      </font>
    </dxf>
    <dxf>
      <font>
        <color auto="1"/>
      </font>
      <fill>
        <patternFill>
          <bgColor rgb="FF00B0F0"/>
        </patternFill>
      </fill>
    </dxf>
  </dxfs>
  <tableStyles count="0" defaultTableStyle="TableStyleMedium2" defaultPivotStyle="PivotStyleLight16"/>
  <colors>
    <mruColors>
      <color rgb="FFFBE4D5"/>
      <color rgb="FFD9E2F3"/>
      <color rgb="FFFEF2CB"/>
      <color rgb="FFE907D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91" Type="http://customschemas.google.com/relationships/workbookmetadata" Target="metadata"/><Relationship Id="rId16" Type="http://schemas.openxmlformats.org/officeDocument/2006/relationships/externalLink" Target="externalLinks/externalLink8.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194" Type="http://schemas.openxmlformats.org/officeDocument/2006/relationships/sharedStrings" Target="sharedStrings.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13" Type="http://schemas.openxmlformats.org/officeDocument/2006/relationships/externalLink" Target="externalLinks/externalLink105.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9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103" Type="http://schemas.openxmlformats.org/officeDocument/2006/relationships/externalLink" Target="externalLinks/externalLink95.xml"/><Relationship Id="rId108" Type="http://schemas.openxmlformats.org/officeDocument/2006/relationships/externalLink" Target="externalLinks/externalLink100.xml"/><Relationship Id="rId116" Type="http://schemas.openxmlformats.org/officeDocument/2006/relationships/externalLink" Target="externalLinks/externalLink10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11" Type="http://schemas.openxmlformats.org/officeDocument/2006/relationships/externalLink" Target="externalLinks/externalLink103.xml"/><Relationship Id="rId19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14" Type="http://schemas.openxmlformats.org/officeDocument/2006/relationships/externalLink" Target="externalLinks/externalLink106.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externalLink" Target="externalLinks/externalLink1.xml"/><Relationship Id="rId193" Type="http://schemas.openxmlformats.org/officeDocument/2006/relationships/styles" Target="styles.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STIMATIONS\GEN%20AEP\Mes%20documents\TRAVAUX\ESTIMATIONS\haouafat%20DCE%20d&#233;finitif%20tirage%20lot%20conduite\ae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lid2\C\KHALID%20DOSSIER\ben%20hamed\SGAMNA%20OD%20FARES\APD\besoin-pop-sim-co&#251;t-sgamna%20Od%20fares\besoin-pop-simul-co&#251;t%20sgamna%20od%20far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oste1\c\Mes%20Documents\Sidi%20ameur%20MII\M&#233;tr&#233;%20Sidi%20Amour%20Hadi\ae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es%20documents\TRAVAUX\ESTIMATIONS\haouafat%20DCE%20d&#233;finitif%20tirage%20lot%20conduite\ae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kam\c\Document%20khalid\Tlat%20Lakhssas\DCE_Pr&#233;Def\lot%20g&#233;nie%20civil\P4_G&#233;nie%20civil_T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Administrateur\Mes%20documents\TRAVAUX\ESTIMATIONS\GEN%20AEP\Mes%20documents\TRAVAUX\ESTIMATIONS\haouafat%20DCE%20d&#233;finitif%20tirage%20lot%20conduite\ae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es%20documents\TRAVAUX\ESTIMATIONS\haouafat%20DCE%20d&#233;finitif%20tirage%20lot%20conduite\ae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RINOME%201\ALIAT\ismailia\METRE\ECOLE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BA2DEFC\Dimm_-hajjar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Li21-Pi&#232;ces%20&#233;crites_VF\PROJET%20ABDERABI\Sidi%20Slimane\DCE%20Sidi%20Slimane_DEF\Lot%20GC-S.Slimane\BP%20Sidi%20Slimane-%20Lot%20GC-avec%20codes%20PEQ-GP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Li21-Pi&#232;ces%20&#233;crites_VF\PROJET%20ABDERABI\Sidi%20Slimane\DCE%20Sidi%20Slimane_DEF\Lot%20EQPT\BP%20Sidi%20Slimane-%20Lot%20GC-avec%20codes%20PEQ-GP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Documents%20and%20Settings\user\Bureau\Etudes\Chichaoua\APD_Def\Calcul\R&#233;seau\DIM-Chichaoua_APD_D&#233;f.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Users\macbookpro\Downloads\Poste1\c\Mes%20Documents\Sidi%20ameur%20MII\M&#233;tr&#233;%20Sidi%20Amour%20Hadi\aep.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C\Mes%20documents\TRAVAUX\ESTIMATIONS\haouafat%20DCE%20d&#233;finitif%20tirage%20lot%20conduite\aep.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PROJET\LOTISSEMENT%20AMINE\_Adib\LOTISSEMEN&#8203;T%20BORJ\AEP\AEP%20AL%20BORJ\tableau_Al%20borj.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C\PROJETS\CONSTRUCTION\MIDELT\d&#233;compte%20entreprise\WINDOWS\TEMP\Mand_perBA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2E0631CE\Dimm_-hajjari.ixl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C\Documents%20and%20Settings\Touria1\Bureau\METRE-TAGADIR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Etudes%20Assainissement\Ain%20Aouda\Lotissement%20Zineb\Lotissement%20Zineb\AIN%20AOUDA-lotissement%20Zineb.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C\ALAYOUNE\APD-PROV\Travaux'd'urgence\LOT3\Quartier%20elhajjari%20extension\Dimm_-hajjari.i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ASSAINISSEMENT\DOSSIERS_ACTUELLE\Tagant\APS-PROV\Calcul\Dimm-Tagant%20DEF.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PROJET%20ABDERABI\Sidi%20Slimane\DCE%20Sidi%20Slimane_DEF\Lot%20GC-S.Slimane\BP%20Sidi%20Slimane-%20Lot%20GC-avec%20codes%20PEQ-GPR.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PROJET%20ABDERABI\Sidi%20Slimane\DCE%20Sidi%20Slimane_DEF\Lot%20EQPT\BP%20Sidi%20Slimane-%20Lot%20GC-avec%20codes%20PEQ-GP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MA%20SYSTRA\AMA%20-%20Suivi%20Dossier\MAROC\MOE%20EF\Offre\Dossier%20Financier%20C\Pricing%20LGV%20KT%20MOE%20EF%202206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halid2\C\KHALID%20DOSSIER\ben%20hamed\SGAMNA%20OD%20FARES\APD\brise%20charge\OBTRADS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dam35\dam-et\Dossier%20En%20Cours\Avenants\M%20451%20E-DTI-06-%20Avenant%20n&#176;1\Base%20Donn&#233;es%20Avenant%20n&#176;1%20wate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oste\Gestion%20Co&#251;ts\DOCUME~1\W30992\LOCALS~1\Temp\Anoulik-PE\nomenclatur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Documents%20and%20Settings\Administrateur\Mes%20documents\TRAVAUX\ESTIMATIONS\GEN%20AEP\Mes%20documents\TRAVAUX\ESTIMATIONS\haouafat%20DCE%20d&#233;finitif%20tirage%20lot%20conduite\A-E-P-Coolbroke-Whi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jets\boudnib\boudniba\BOUDNIB\fes\fes\DIMENSIONNEMME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achimi\C\DCEDR7\Nzala-Sidi%20Ali-Mghassine\MAZIZ%20NMS\SIDI%20ALI\SIDI%20AL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Mes%20documents\TRAVAUX\ESTIMATIONS\haouafat%20DCE%20d&#233;finitif%20tirage%20lot%20conduite\ae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OUALI\ABAT\MUSTAFA\BENSLIMA\calcul\DIMEX.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MOUMINE\Documents%20de%20travail\2010162_Traitement%20Eaux%20Sources%20Mekn&#232;s\DCE\DCE%20D&#233;f\PC4%20Dacha%2012102010\DCE_ST_Mekn&#232;s_PC4.2_A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WINDOWS\TEMP\Pager%20Taroudant\Aps%20type\Gri&#226;a\Gri&#226;a(Variante%2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DAM-ET\1-%20Consultations\Stations%20de%20traitement\-14%20ST%20Chichaoua\-201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Aquasoft\March&#233;s\DCE\localit&#233;tarouda\Documents%20and%20Settings\Administrateur\Mes%20documents\TRAVAUX\ESTIMATIONS\GEN%20AEP\ASLOUJI%20GENIE%20CIVIL\TRAVAUX\ESTIMATIONS\haouafat%20DCE%20d&#233;finitif%20tirage%20lot%20conduite\aep.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es%20documents\TRAVAUX\ESTIMATIONS\haouafat%20DCE%20d&#233;finitif%20tirage%20lot%20conduite\A-E-P-Coolbroke-Whit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Etudes%20Sebbari\Bouizakarene\Bouzakarene_APD_Def\R&#233;seau_APd_D&#233;f\Dim%20Eaux%20Pluv.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ahlam\VOLUMED\OUM%20RABIAA%20%20I\Oum%20Rabiaa%20I%20APS&amp;SHO\APS%20OUM%20RABIE\Borde.Prix\BP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o%20bat&#238;ment%20SUPRATOURS\NETSITE\SALES\PROJETS\CBI\OCP\REPONSE%20CBI\OFFRE%20DE%20PRIX\Devis%20vierge%20%20FY%202008%20v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C\Quartier%20ELWAHDA%20et%20FA\DIMM%20COLL_Wahd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old133\c\Mes%20documents\Tanger\Tanger%20mission%20II\Etude%20Tanger%20II\Excel%20Tanger%20II\Tanger\Etude%20Tanger\ZONES%20re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ata%20SM\Projets\Maroc%20(LGV)\LGV%20KT%20(A832)\Gestion%20de%20Projet\March&#233;%20MOE%20GC%20Sud%20-G%2010004\04%20Compta%20-%20Finance\Budget\2010-10-06%20Budget%20initial%20de%20MOE%20GC%20LGV%20Kenitra%20Tanger%20LOT%20SUD.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Ofertas\O.N.E\AO%20ST%2040137%20POSTE%2060%20KV%2028-01-04%20NOUACER\4B8053%20Poste%2060-22%20kV%20Nouaceur%20(JSL)\Presupuesto\NOUACEUR%20BORDEREAUX%20APPAREILLAGE%20HC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ivers\DIVERS\12\Hamma\Rivage_rev01\Xls\tableau_b_Rivag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lot-douar-kora\FORM-CAQUO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ASSAINISSEMENT\DOSSIERS-RECENTS\IFRANE-ANTI-ATLASS\calculs-touria\Eaux%20Pluviales_IFRAN%20ANTI%20ATLA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ASSAINISSEMENT\DOSSIERS_ACTUELLE\OUATIA\APS-DEF\CALCUL\APS-Azil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MOUMINE\Documents%20de%20travail\2009294_Ext%20ST%20Nador\DCE%20ST\Dacha\Ref_GPR-Tanger.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Documents%20and%20Settings\hjamiai\Bureau\Excel\Ref_GPR_Exce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5-133\dossiers%20par\Mes%20documents\aep.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ld133\c\Mes%20documents\Tanger\Tanger%20mission%20II\Etude%20Tanger%20II\Excel%20Tanger%20II\Mes%20documents\ae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oste1\c\Mes%20Documents\Sidi%20ameur%20MII\M&#233;tr&#233;%20Sidi%20Amour%20Hadi\A-E-P-Coolbroke-Whit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ata%20SM\Projets\Maroc%20(LGV)\IT%20(A979)\01%20Gestion%20de%20Projet\March&#233;%20MOE\04%20Compta%20-%20Finance\Budget\2011-05-12%20G10028-IT-%20(master).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halid2\C\KHALID%20DOSSIER\ben%20hamed\MRIZIGUE\APD\&#233;tude%20financi&#232;re\co&#251;t%20d'investissement%20et%20de%20d&#233;veloppemen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halid2\C\KHALID%20DOSSIER\Oued%20Zem\APD%20D&#233;finitif\estimation%20financi&#232;re\d&#233;tail%20de%20la%20production%20d&#233;f.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ed%20Ibn%20Abdellah.xl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E563C70\APS-Azila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itriala_k\partage\A-MES%20DOSSIERS\dossiers%20khadija\BATIMENT\20517-MARINA%20AGADIR\QUAI%20EST\CALCUL\BCP-apd-plomb-n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halid2\c\Tafraout%20AEP\Modele\Ancien%20SP.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erveur1\Local%20Settings\Temporary%20Internet%20Files\Content.IE5\D01BCBVO\Documents%20and%20Settings\poste1\Bureau\WINDOWS\Temporary%20Internet%20Files\Content.IE5\CDWI1K0V\profils_sud2(1).6.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Aquasoft\March&#233;s\DCE\localit&#233;tarouda\Mes%20documents\TRAVAUX\ESTIMATIONS\haouafat%20DCE%20d&#233;finitif%20tirage%20lot%20conduite\A-E-P-Coolbroke-Whit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ip\PYRAMIDE\ZI-AINATIG\ENNOU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PlansHalfmoon\REPART.HTFNT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68AD2113\Fiche%20Diag%20Azilal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and_perBAK.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Documents%20and%20Settings\youssef\Bureau\Documents%20and%20Settings\Propri&#233;taire\Local%20Settings\Temporary%20Internet%20Files\Content.IE5\99VX65HK\Annasr%20confid%20elec%2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CID\JOUAMAA%20-%20code%2020100017\REP%20KAMAL\MISSION%20CID_SUIVI\SUIVI%20TRAVAUX\DP%20MAHBOUB\ZR\DP1\Attachement%20EP%20-%20EU%20%20-%20mois%200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Janati\PARTAGE\Documents%20and%20Settings\Administrateur\Bureau\P4_G&#233;nie%20civil%20brise%20charg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Aquasoft\March&#233;s\DCE\localit&#233;tarouda\Mes%20documents\TRAVAUX\ESTIMATIONS\haouafat%20DCE%20d&#233;finitif%20tirage%20lot%20conduite\aep.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C\P&#232;ces%20&#233;crites_Boujdour\Divers\Refoul_Boujdour-NOUV.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achimi\C\DCEDR7\Nzala-Sidi%20Ali-Mghassine\MAZIZ%20NMS\MGHASSINE\MGHASSINE.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Documents%20and%20Settings\Administrateur\Mes%20documents\TRAVAUX\ESTIMATIONS\GEN%20AEP\ASLOUJI%20GENIE%20CIVIL\TRAVAUX\ESTIMATIONS\haouafat%20DCE%20d&#233;finitif%20tirage%20lot%20conduite\ae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Documents%20and%20Settings\allaoui\Bureau\bengurir\m&#233;tr&#233;\Nouveaux%20m&#233;tr&#233;s\RTM%20MARRAKECH\METRE\m&#233;tr&#233;%20modifier%20le%2018-03-05\PROJET%20DE%20DRD%20ET%20DE%20CRC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poste\Local%20Settings\Temporary%20Internet%20Files\Content.IE5\GHHNR8SE\WINDOWS\Temporary%20Internet%20Files\Content.IE5\CDWI1K0V\profils_sud2(1).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SC\PROJETS\CONSTRUCTION\MIDELT\d&#233;compte%20entreprise\WINDOWS\TEMP\Program%20Files\Msofficepro\Mod&#232;les\Mandat\pc_red\redwan\model\ENG_HS.xlt"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APS%20MEHDYA%20ONEP\modif_MEHDYA_METRE_AEP_20072009_-TRANCHES(1-2-4-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ROYAL%20RANCHES%20MARRAKECH%202\Estimation%20avec%20EV%20ADD2.xlsx.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DATA\01_Affaires\Tkm%201072PE%20-%20Stele%20du%20soleil\phase%201\X1%20-%20Principe%20et%20calculs\tkm1072PE%20-Stele%20du%20soleil%20-%20minutes%206-07-10.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RODC-GTRTA\Tanger\Projets\gtr\sidi%20abid\2-SIDI-ABID\PE2-AS21\imp-\T12-assainissement-PE5-re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Documents%20and%20Settings\Administrateur\Mes%20documents\TRAVAUX\ESTIMATIONS\GEN%20AEP\ASLOUJI%20GENIE%20CIVIL\TRAVAUX\ESTIMATIONS\haouafat%20DCE%20d&#233;finitif%20tirage%20lot%20conduite\A-E-P-Coolbroke-White.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MANDAT1"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mane\affaires%20en%20cours\afaires%20en%20cours%202009\EL%20BAHIA-01-07-2009-etanchi\BAHIA%20%20BORD%20A-B%20du%2028060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C\ASSAINISSEMENT\DOSSIERS_ACTUELLE\Boudnib\APD-DEF\Calcul_Boudnib\Dim_Refor_Quartier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CID\MCA-201800047\MCA%20ZI\161-Li21%20r&#233;ctifi&#233;%20VF%20060819\DAM-ET\1-%20Consultations\Stations%20de%20traitement\-12%20SD%20Zagora\Macro%20pour%20la%20mise%20en%20forme%20du%20BP%20PEQ.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C\KHALID%20DOSSIER\Oued%20Zem\APD%20D&#233;finitif\estimation%20financi&#232;re\d&#233;tail%20de%20la%20production%20d&#233;f.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Documents%20and%20Settings\allaoui\Bureau\Documents%20and%20Settings\cheikh\Bureau\M&#233;tr&#233;%20STRUCTURE%20BAHIA%20H%20ancienn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Documents%20and%20Settings\bouziani\Local%20Settings\Temporary%20Internet%20Files\OLK6\STRUCTURE%20FOR.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oste\Gestion%20Co&#251;ts\DOCUME~1\W30992\LOCALS~1\Temp\97-126\ROCADE\Piste\AP%20def\Ras%20Kebdana-O%20Khmis\Profil%20type.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Documents%20and%20Settings\user\Bureau\Etudes\Chichaoua\APS%20Defenitif\APS%20DEF%20Chichaoua\ASS-%20CHICHAOU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4814CF2B\Pricing%20LGV%20Kenitra%20Tanger%20FCO%20092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Etudes_sebbari_0\Laayoune\Travaux%20d'urgence\Quartier%20ELWAHDA%20et%20FA\R&#233;seau%20-%20Laayoune-APD-prov.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akam\c\DOSSIER%20HAKAM\APS%20AEP%20TADDART\etude%20financiere\co&#251;t%20projet%20distribution\CD%20distribution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Affaires\0.795_REUE%20Essaouira%20et%20r&#233;gion_CS_00_0505\0.795_APSR&#233;ut%20Essaouira_CS_00_0705\APS%20d&#233;f\Prix%20m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Documents%20and%20Settings\user\Bureau\Etudes\Chichaoua\APS%20Defenitif\DIM-Chichaoua-AP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TAFRAOUT1\Dim_Tafraou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51318C1\APS-Teroua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Documents%20and%20Settings\user\Bureau\Etudes\Laayoune\APS-PreDef\EU%20Pr&#233;def.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es%20documents\ae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G:\Aquasoft\March&#233;s\DCE\localit&#233;tarouda\Documents%20and%20Settings\Administrateur\Mes%20documents\TRAVAUX\ESTIMATIONS\GEN%20AEP\ASLOUJI%20GENIE%20CIVIL\TRAVAUX\ESTIMATIONS\haouafat%20DCE%20d&#233;finitif%20tirage%20lot%20conduite\A-E-P-Co"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E.Khalid\Projet\PC_Khalid\Ait%20Daoud\APD%20et%20DCE\lot%20g&#233;nie%20civil\P4_G&#233;nie%20civil_AD_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youssef\Bureau\Volume_D\Dossier%20bureau\Divers%20dossier%20lazrak\DCE%20Annasr\L031_bp_DCE_elec_annasr_modifie10020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A\Dim%20Collecteur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KHALID%20DOSSIER\AKNOUL\Tableau\DECO\aknoul%20DEC.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Documents%20and%20Settings\Default%20User-1\Bureau\Etudes\Chichaoua\APS\Definitif\ASS-%20CHICHAOU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achimi\C\Nzala-Sidi%20Ali-Mghassine\DCE%20definitif\Confidentiel\P4-cond%20d&#233;finitif.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Documents%20and%20Settings\allaoui\Bureau\bengurir\m&#233;tr&#233;\Nouveaux%20m&#233;tr&#233;s\RTM%20MARRAKECH\METRE\m&#233;tr&#233;%20modifier%20le%2018-03-05\divers\PROJET%20DE%20DRD%20ET%20DE%20CRCA.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I.T.A%20KHENIFRA.xlt"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BenaboT\AppData\Local\Microsoft\Windows\Temporary%20Internet%20Files\Content.Outlook\VWB57SZ4\G\Documents%20and%20Settings\Default%20User-1\Bureau\Etudes\Teroual\APD\APD%20Prov\Pi&#233;ces%20&#233;crites\APD%20Prov-Terou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A1" t="str">
            <v>Dexterne</v>
          </cell>
        </row>
        <row r="12">
          <cell r="A12">
            <v>0.02</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Ahmed recenssement"/>
      <sheetName val="Pop Sgamna"/>
      <sheetName val="DN adduction"/>
      <sheetName val="Pop O.Farès"/>
      <sheetName val="recens"/>
      <sheetName val="Ben Ahmed"/>
      <sheetName val="résultats tronçons"/>
      <sheetName val="résultats noeuds"/>
      <sheetName val="graphe bc"/>
      <sheetName val="brise charge"/>
      <sheetName val="traversée chaaba"/>
      <sheetName val="traversée route et piste"/>
      <sheetName val="ventouse"/>
      <sheetName val="vidange"/>
      <sheetName val="détail des Noeuds"/>
      <sheetName val="linéaire"/>
      <sheetName val="coût lots"/>
      <sheetName val="Répart lot conduites"/>
      <sheetName val="PU"/>
      <sheetName val="production distrib g2"/>
      <sheetName val="RECAPITULATIF"/>
      <sheetName val="groupe 2 B-A"/>
      <sheetName val="c-develop-g2"/>
      <sheetName val="Cout developpement g2"/>
      <sheetName val="c-develop-OD FARES"/>
      <sheetName val="c-develop-SGAM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70">
          <cell r="B70">
            <v>75</v>
          </cell>
          <cell r="C70">
            <v>8156</v>
          </cell>
          <cell r="D70" t="str">
            <v>PEHD</v>
          </cell>
          <cell r="E70" t="str">
            <v>PN10</v>
          </cell>
        </row>
        <row r="71">
          <cell r="B71">
            <v>90</v>
          </cell>
          <cell r="C71">
            <v>7357</v>
          </cell>
          <cell r="D71" t="str">
            <v>PEHD</v>
          </cell>
          <cell r="E71" t="str">
            <v>PN10</v>
          </cell>
        </row>
        <row r="72">
          <cell r="B72">
            <v>110</v>
          </cell>
          <cell r="C72">
            <v>558</v>
          </cell>
          <cell r="D72" t="str">
            <v>PVC</v>
          </cell>
          <cell r="E72" t="str">
            <v>PN10</v>
          </cell>
        </row>
        <row r="73">
          <cell r="B73">
            <v>125</v>
          </cell>
          <cell r="C73">
            <v>3966</v>
          </cell>
          <cell r="D73" t="str">
            <v>PVC</v>
          </cell>
          <cell r="E73" t="str">
            <v>PN10</v>
          </cell>
        </row>
        <row r="74">
          <cell r="B74">
            <v>140</v>
          </cell>
          <cell r="C74">
            <v>992</v>
          </cell>
          <cell r="D74" t="str">
            <v>PVC</v>
          </cell>
          <cell r="E74" t="str">
            <v>PN10</v>
          </cell>
        </row>
        <row r="75">
          <cell r="B75">
            <v>160</v>
          </cell>
          <cell r="C75">
            <v>6445</v>
          </cell>
          <cell r="D75" t="str">
            <v>PVC</v>
          </cell>
          <cell r="E75" t="str">
            <v>PN10</v>
          </cell>
        </row>
        <row r="76">
          <cell r="B76">
            <v>200</v>
          </cell>
          <cell r="C76">
            <v>6415</v>
          </cell>
          <cell r="D76" t="str">
            <v>PVC</v>
          </cell>
          <cell r="E76" t="str">
            <v>PN10</v>
          </cell>
        </row>
        <row r="77">
          <cell r="B77">
            <v>250</v>
          </cell>
          <cell r="C77">
            <v>8637</v>
          </cell>
          <cell r="D77" t="str">
            <v>PVC</v>
          </cell>
          <cell r="E77" t="str">
            <v>PN10</v>
          </cell>
        </row>
        <row r="78">
          <cell r="B78">
            <v>315</v>
          </cell>
          <cell r="C78">
            <v>2261</v>
          </cell>
          <cell r="D78" t="str">
            <v>PVC</v>
          </cell>
          <cell r="E78" t="str">
            <v>PN10</v>
          </cell>
        </row>
        <row r="79">
          <cell r="B79">
            <v>50</v>
          </cell>
          <cell r="C79">
            <v>3782</v>
          </cell>
          <cell r="D79" t="str">
            <v>PEHD</v>
          </cell>
          <cell r="E79" t="str">
            <v>PN16</v>
          </cell>
        </row>
        <row r="80">
          <cell r="B80">
            <v>63</v>
          </cell>
          <cell r="C80">
            <v>14770</v>
          </cell>
          <cell r="D80" t="str">
            <v>PEHD</v>
          </cell>
          <cell r="E80" t="str">
            <v>PN16</v>
          </cell>
        </row>
        <row r="81">
          <cell r="B81">
            <v>75</v>
          </cell>
          <cell r="C81">
            <v>2374</v>
          </cell>
          <cell r="D81" t="str">
            <v>PEHD</v>
          </cell>
          <cell r="E81" t="str">
            <v>PN16</v>
          </cell>
        </row>
        <row r="82">
          <cell r="B82">
            <v>90</v>
          </cell>
          <cell r="C82">
            <v>5482</v>
          </cell>
          <cell r="D82" t="str">
            <v>PEHD</v>
          </cell>
          <cell r="E82" t="str">
            <v>PN16</v>
          </cell>
        </row>
        <row r="83">
          <cell r="B83">
            <v>110</v>
          </cell>
          <cell r="C83">
            <v>6465</v>
          </cell>
          <cell r="D83" t="str">
            <v>PVC</v>
          </cell>
          <cell r="E83" t="str">
            <v>PN16</v>
          </cell>
        </row>
        <row r="84">
          <cell r="B84">
            <v>140</v>
          </cell>
          <cell r="C84">
            <v>1640</v>
          </cell>
          <cell r="D84" t="str">
            <v>PVC</v>
          </cell>
          <cell r="E84" t="str">
            <v>PN16</v>
          </cell>
        </row>
      </sheetData>
      <sheetData sheetId="16" refreshError="1"/>
      <sheetData sheetId="17" refreshError="1"/>
      <sheetData sheetId="18" refreshError="1">
        <row r="22">
          <cell r="A22">
            <v>75</v>
          </cell>
          <cell r="B22" t="str">
            <v>ml</v>
          </cell>
          <cell r="C22">
            <v>50</v>
          </cell>
        </row>
        <row r="23">
          <cell r="A23">
            <v>90</v>
          </cell>
          <cell r="B23" t="str">
            <v>ml</v>
          </cell>
          <cell r="C23">
            <v>70</v>
          </cell>
        </row>
        <row r="24">
          <cell r="A24" t="str">
            <v>Conduites PVC PN 10</v>
          </cell>
        </row>
        <row r="25">
          <cell r="A25">
            <v>110</v>
          </cell>
          <cell r="B25" t="str">
            <v>ml</v>
          </cell>
          <cell r="C25">
            <v>90</v>
          </cell>
        </row>
        <row r="26">
          <cell r="A26">
            <v>125</v>
          </cell>
          <cell r="B26" t="str">
            <v>ml</v>
          </cell>
          <cell r="C26">
            <v>100</v>
          </cell>
        </row>
        <row r="27">
          <cell r="A27">
            <v>140</v>
          </cell>
          <cell r="B27" t="str">
            <v>ml</v>
          </cell>
          <cell r="C27">
            <v>120</v>
          </cell>
        </row>
        <row r="28">
          <cell r="A28">
            <v>160</v>
          </cell>
          <cell r="B28" t="str">
            <v>ml</v>
          </cell>
          <cell r="C28">
            <v>130</v>
          </cell>
        </row>
        <row r="29">
          <cell r="A29">
            <v>200</v>
          </cell>
          <cell r="B29" t="str">
            <v>ml</v>
          </cell>
          <cell r="C29">
            <v>160</v>
          </cell>
        </row>
        <row r="30">
          <cell r="A30">
            <v>225</v>
          </cell>
          <cell r="B30" t="str">
            <v>ml</v>
          </cell>
          <cell r="C30">
            <v>180</v>
          </cell>
        </row>
        <row r="31">
          <cell r="A31">
            <v>250</v>
          </cell>
          <cell r="B31" t="str">
            <v>ml</v>
          </cell>
          <cell r="C31">
            <v>250</v>
          </cell>
        </row>
        <row r="32">
          <cell r="A32">
            <v>315</v>
          </cell>
          <cell r="B32" t="str">
            <v>ml</v>
          </cell>
          <cell r="C32">
            <v>280</v>
          </cell>
        </row>
        <row r="35">
          <cell r="A35">
            <v>40</v>
          </cell>
          <cell r="B35" t="str">
            <v>U</v>
          </cell>
          <cell r="C35">
            <v>600</v>
          </cell>
        </row>
        <row r="36">
          <cell r="A36">
            <v>50</v>
          </cell>
          <cell r="B36" t="str">
            <v>U</v>
          </cell>
          <cell r="C36">
            <v>800</v>
          </cell>
        </row>
        <row r="37">
          <cell r="A37">
            <v>60</v>
          </cell>
          <cell r="B37" t="str">
            <v>U</v>
          </cell>
          <cell r="C37">
            <v>1000</v>
          </cell>
        </row>
        <row r="38">
          <cell r="A38">
            <v>80</v>
          </cell>
          <cell r="B38" t="str">
            <v>U</v>
          </cell>
          <cell r="C38">
            <v>1500</v>
          </cell>
        </row>
        <row r="39">
          <cell r="A39">
            <v>100</v>
          </cell>
          <cell r="B39" t="str">
            <v>U</v>
          </cell>
          <cell r="C39">
            <v>2500</v>
          </cell>
        </row>
        <row r="40">
          <cell r="A40">
            <v>125</v>
          </cell>
          <cell r="B40" t="str">
            <v>U</v>
          </cell>
          <cell r="C40">
            <v>2700</v>
          </cell>
        </row>
        <row r="41">
          <cell r="A41">
            <v>150</v>
          </cell>
          <cell r="B41" t="str">
            <v>U</v>
          </cell>
          <cell r="C41">
            <v>3000</v>
          </cell>
        </row>
        <row r="42">
          <cell r="A42">
            <v>200</v>
          </cell>
          <cell r="B42" t="str">
            <v>U</v>
          </cell>
          <cell r="C42">
            <v>5000</v>
          </cell>
        </row>
        <row r="43">
          <cell r="A43">
            <v>250</v>
          </cell>
          <cell r="B43" t="str">
            <v>U</v>
          </cell>
          <cell r="C43">
            <v>7000</v>
          </cell>
        </row>
        <row r="45">
          <cell r="A45">
            <v>40</v>
          </cell>
          <cell r="B45" t="str">
            <v>U</v>
          </cell>
          <cell r="C45">
            <v>4500</v>
          </cell>
        </row>
        <row r="46">
          <cell r="A46">
            <v>60</v>
          </cell>
          <cell r="B46" t="str">
            <v>U</v>
          </cell>
          <cell r="C46">
            <v>5000</v>
          </cell>
        </row>
        <row r="50">
          <cell r="A50">
            <v>40</v>
          </cell>
          <cell r="B50" t="str">
            <v>U</v>
          </cell>
          <cell r="C50">
            <v>4000</v>
          </cell>
        </row>
        <row r="51">
          <cell r="A51">
            <v>60</v>
          </cell>
          <cell r="B51" t="str">
            <v>U</v>
          </cell>
          <cell r="C51">
            <v>4800</v>
          </cell>
        </row>
        <row r="52">
          <cell r="A52">
            <v>80</v>
          </cell>
          <cell r="B52" t="str">
            <v>U</v>
          </cell>
          <cell r="C52">
            <v>5400</v>
          </cell>
        </row>
        <row r="54">
          <cell r="A54">
            <v>50</v>
          </cell>
          <cell r="B54" t="str">
            <v>U</v>
          </cell>
          <cell r="C54">
            <v>6500</v>
          </cell>
        </row>
        <row r="55">
          <cell r="A55">
            <v>60</v>
          </cell>
          <cell r="B55" t="str">
            <v>U</v>
          </cell>
          <cell r="C55">
            <v>7000</v>
          </cell>
        </row>
        <row r="56">
          <cell r="A56">
            <v>100</v>
          </cell>
          <cell r="B56" t="str">
            <v>U</v>
          </cell>
          <cell r="C56">
            <v>10000</v>
          </cell>
        </row>
      </sheetData>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 val="AN2"/>
      <sheetName val="Fourniture"/>
      <sheetName val="Macro_press"/>
      <sheetName val="Macro_colbrook"/>
      <sheetName val="Macro_cons"/>
      <sheetName val="Macro_Diam_interne"/>
      <sheetName val="Macro_Dexterne"/>
      <sheetName val="Macro_Epaisseur"/>
      <sheetName val="Macro_Long"/>
      <sheetName val="B.P"/>
      <sheetName val="D.E"/>
      <sheetName val="Soumission (2)"/>
      <sheetName val="ANNEXES"/>
      <sheetName val="etiq"/>
      <sheetName val="GESTION ao"/>
      <sheetName val="Feuil1"/>
      <sheetName val="Feuil1 (2)"/>
      <sheetName val="Echéancier"/>
      <sheetName val="PG"/>
      <sheetName val="Avanc %"/>
      <sheetName val="BORDEREAU"/>
      <sheetName val="Appros"/>
      <sheetName val="Avanc  par bloc VVT"/>
      <sheetName val="Macro-Hardy-Cross"/>
      <sheetName val="Macro-Pression"/>
      <sheetName val="Calcul"/>
      <sheetName val="Z.Fnche"/>
      <sheetName val="Module1"/>
      <sheetName val="Feuil2"/>
      <sheetName val="Feuil3"/>
      <sheetName val="Macro_Newton"/>
      <sheetName val="DefinitionPrix"/>
      <sheetName val="OP FINANCIERS"/>
      <sheetName val="Jugement"/>
      <sheetName val="TAB COMP TEC"/>
      <sheetName val="affichage"/>
      <sheetName val="Signature"/>
      <sheetName val="timbrage"/>
      <sheetName val="Page garde"/>
      <sheetName val="FAX PRECISION"/>
      <sheetName val="tab demarreur"/>
      <sheetName val="FAX CORREC"/>
      <sheetName val="offre fina"/>
      <sheetName val="AN3"/>
      <sheetName val="B_P"/>
      <sheetName val="D_E"/>
      <sheetName val="Soumission_(2)"/>
      <sheetName val="GESTION_ao"/>
      <sheetName val="Feuil1_(2)"/>
      <sheetName val="B_P1"/>
      <sheetName val="D_E1"/>
      <sheetName val="Soumission_(2)1"/>
      <sheetName val="GESTION_ao1"/>
      <sheetName val="Feuil1_(2)1"/>
      <sheetName val="aep"/>
      <sheetName val="B_P2"/>
      <sheetName val="D_E2"/>
      <sheetName val="Soumission_(2)2"/>
      <sheetName val="GESTION_ao2"/>
      <sheetName val="Feuil1_(2)2"/>
      <sheetName val="Avanc_%"/>
      <sheetName val="Avanc__par_bloc_VVT"/>
      <sheetName val="Z_Fnche"/>
      <sheetName val="OP_FINANCIERS"/>
      <sheetName val="TAB_COMP_TEC"/>
      <sheetName val="Page_garde"/>
      <sheetName val="FAX_PRECISION"/>
      <sheetName val="tab_demarreur"/>
      <sheetName val="FAX_CORREC"/>
      <sheetName val="offre_fina"/>
      <sheetName val="AvalCredoc"/>
      <sheetName val="Escompte"/>
      <sheetName val="B_P3"/>
      <sheetName val="D_E3"/>
      <sheetName val="Soumission_(2)3"/>
      <sheetName val="GESTION_ao3"/>
      <sheetName val="Feuil1_(2)3"/>
      <sheetName val="B_P4"/>
      <sheetName val="D_E4"/>
      <sheetName val="Soumission_(2)4"/>
      <sheetName val="GESTION_ao4"/>
      <sheetName val="Feuil1_(2)4"/>
      <sheetName val="B_P5"/>
      <sheetName val="D_E5"/>
      <sheetName val="Soumission_(2)5"/>
      <sheetName val="GESTION_ao5"/>
      <sheetName val="Feuil1_(2)5"/>
      <sheetName val="DATA"/>
      <sheetName val="Rep pop"/>
      <sheetName val="0DONNEESDEBASES"/>
      <sheetName val="B_P6"/>
      <sheetName val="D_E6"/>
      <sheetName val="Soumission_(2)6"/>
      <sheetName val="GESTION_ao6"/>
      <sheetName val="Feuil1_(2)6"/>
      <sheetName val="B_P7"/>
      <sheetName val="D_E7"/>
      <sheetName val="Soumission_(2)7"/>
      <sheetName val="GESTION_ao7"/>
      <sheetName val="Feuil1_(2)7"/>
      <sheetName val="B_P8"/>
      <sheetName val="D_E8"/>
      <sheetName val="Soumission_(2)8"/>
      <sheetName val="GESTION_ao8"/>
      <sheetName val="Feuil1_(2)8"/>
      <sheetName val="B_P9"/>
      <sheetName val="D_E9"/>
      <sheetName val="Soumission_(2)9"/>
      <sheetName val="GESTION_ao9"/>
      <sheetName val="Feuil1_(2)9"/>
      <sheetName val="B_P10"/>
      <sheetName val="D_E10"/>
      <sheetName val="Soumission_(2)10"/>
      <sheetName val="GESTION_ao10"/>
      <sheetName val="Feuil1_(2)10"/>
      <sheetName val="B_P11"/>
      <sheetName val="D_E11"/>
      <sheetName val="Soumission_(2)11"/>
      <sheetName val="GESTION_ao11"/>
      <sheetName val="Feuil1_(2)11"/>
      <sheetName val="B_P12"/>
      <sheetName val="D_E12"/>
      <sheetName val="Soumission_(2)12"/>
      <sheetName val="GESTION_ao12"/>
      <sheetName val="Feuil1_(2)12"/>
      <sheetName val="B_P13"/>
      <sheetName val="D_E13"/>
      <sheetName val="Soumission_(2)13"/>
      <sheetName val="GESTION_ao13"/>
      <sheetName val="Feuil1_(2)13"/>
      <sheetName val="B_P14"/>
      <sheetName val="D_E14"/>
      <sheetName val="Soumission_(2)14"/>
      <sheetName val="GESTION_ao14"/>
      <sheetName val="Feuil1_(2)14"/>
      <sheetName val="B_P15"/>
      <sheetName val="D_E15"/>
      <sheetName val="Soumission_(2)15"/>
      <sheetName val="GESTION_ao15"/>
      <sheetName val="Feuil1_(2)15"/>
      <sheetName val="B_P16"/>
      <sheetName val="D_E16"/>
      <sheetName val="Soumission_(2)16"/>
      <sheetName val="GESTION_ao16"/>
      <sheetName val="Feuil1_(2)16"/>
      <sheetName val="B_P17"/>
      <sheetName val="D_E17"/>
      <sheetName val="Soumission_(2)17"/>
      <sheetName val="GESTION_ao17"/>
      <sheetName val="Feuil1_(2)17"/>
      <sheetName val="B_P18"/>
      <sheetName val="D_E18"/>
      <sheetName val="Soumission_(2)18"/>
      <sheetName val="GESTION_ao18"/>
      <sheetName val="Feuil1_(2)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Pression</v>
          </cell>
        </row>
      </sheetData>
      <sheetData sheetId="10" refreshError="1"/>
      <sheetData sheetId="11" refreshError="1"/>
      <sheetData sheetId="12" refreshError="1">
        <row r="1">
          <cell r="A1" t="str">
            <v>Cons</v>
          </cell>
        </row>
      </sheetData>
      <sheetData sheetId="13" refreshError="1">
        <row r="1">
          <cell r="A1" t="str">
            <v>Epaisseur-conuite</v>
          </cell>
        </row>
        <row r="12">
          <cell r="A12">
            <v>2.2200000000000001E-2</v>
          </cell>
        </row>
      </sheetData>
      <sheetData sheetId="14" refreshError="1">
        <row r="1">
          <cell r="A1" t="str">
            <v>Dexterne</v>
          </cell>
        </row>
        <row r="12">
          <cell r="A12">
            <v>0.02</v>
          </cell>
        </row>
      </sheetData>
      <sheetData sheetId="15" refreshError="1">
        <row r="1">
          <cell r="A1" t="str">
            <v>Epaisseur</v>
          </cell>
        </row>
        <row r="12">
          <cell r="A12">
            <v>2.2999999999999998</v>
          </cell>
        </row>
      </sheetData>
      <sheetData sheetId="16" refreshError="1">
        <row r="1">
          <cell r="A1" t="str">
            <v>Long-Total</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A1" t="str">
            <v>Dexterne</v>
          </cell>
        </row>
        <row r="12">
          <cell r="A12">
            <v>0.02</v>
          </cell>
        </row>
      </sheetData>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servoir 100m3_G8"/>
      <sheetName val="Réservoir 200m3_G8"/>
      <sheetName val="Réservoir 100m3_G9_10_11_12_13"/>
      <sheetName val="Etude"/>
      <sheetName val="Approvisi. Génie-Civil"/>
      <sheetName val="Récap"/>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 val="AN2"/>
      <sheetName val="Feuil1"/>
      <sheetName val="Module1"/>
      <sheetName val="Feuil2"/>
      <sheetName val="Feuil3"/>
      <sheetName val="Macro_colbrook"/>
      <sheetName val="Macro_Newton"/>
      <sheetName val="PG"/>
      <sheetName val="Avanc %"/>
      <sheetName val="BORDEREAU"/>
      <sheetName val="Appros"/>
      <sheetName val="Avanc  par bloc VVT"/>
      <sheetName val="Macro_press"/>
      <sheetName val="Macro_cons"/>
      <sheetName val="Macro_Diam_interne"/>
      <sheetName val="Macro_Dexterne"/>
      <sheetName val="Macro_Epaisseur"/>
      <sheetName val="Macro_Long"/>
      <sheetName val="Fourniture"/>
      <sheetName val="Macro-Hardy-Cross"/>
      <sheetName val="Macro-Pression"/>
      <sheetName val="Calcul"/>
      <sheetName val="Z.Fnche"/>
      <sheetName val="OP FINANCIERS"/>
      <sheetName val="Jugement"/>
      <sheetName val="TAB COMP TEC"/>
      <sheetName val="affichage"/>
      <sheetName val="Signature"/>
      <sheetName val="timbrage"/>
      <sheetName val="Page garde"/>
      <sheetName val="FAX PRECISION"/>
      <sheetName val="tab demarreur"/>
      <sheetName val="FAX CORREC"/>
      <sheetName val="offre fina"/>
      <sheetName val="B.P"/>
      <sheetName val="D.E"/>
      <sheetName val="Soumission (2)"/>
      <sheetName val="ANNEXES"/>
      <sheetName val="etiq"/>
      <sheetName val="GESTION ao"/>
      <sheetName val="Feuil1 (2)"/>
      <sheetName val="linéaire"/>
      <sheetName val="etan"/>
      <sheetName val="BpElecEnnasr-Géneral"/>
      <sheetName val="Bache"/>
      <sheetName val="données_et_résultats"/>
      <sheetName val="BUDGET"/>
      <sheetName val="PU"/>
      <sheetName val="R2CAP"/>
      <sheetName val="S_P12"/>
      <sheetName val="BD"/>
      <sheetName val="GC_150m3_MGHASSINE1"/>
      <sheetName val="AN3"/>
      <sheetName val="dimensio_EU"/>
      <sheetName val="EST_CONF"/>
      <sheetName val="PG1"/>
      <sheetName val="production_distrib"/>
      <sheetName val="Bache_50_m3_SR12"/>
      <sheetName val="Nbr_"/>
      <sheetName val="VRD"/>
      <sheetName val="calculs"/>
      <sheetName val="Récap"/>
      <sheetName val="Echéancier"/>
      <sheetName val="DefinitionPrix"/>
      <sheetName val="DATA"/>
      <sheetName val="aep"/>
      <sheetName val="Rep pop"/>
      <sheetName val="0DONNEESDEBASES"/>
      <sheetName val="Avanc_%"/>
      <sheetName val="Avanc__par_bloc_VVT"/>
      <sheetName val="Z_Fnche"/>
      <sheetName val="Avanc_%1"/>
      <sheetName val="Avanc__par_bloc_VVT1"/>
      <sheetName val="Z_Fnche1"/>
      <sheetName val="récap pein "/>
      <sheetName val="DimensRESEAU (2)"/>
      <sheetName val="Avanc_%3"/>
      <sheetName val="Avanc__par_bloc_VVT3"/>
      <sheetName val="Z_Fnche3"/>
      <sheetName val="Avanc_%2"/>
      <sheetName val="Avanc__par_bloc_VVT2"/>
      <sheetName val="Z_Fnche2"/>
      <sheetName val="Avanc_%4"/>
      <sheetName val="Avanc__par_bloc_VVT4"/>
      <sheetName val="Z_Fnche4"/>
      <sheetName val="Avanc_%5"/>
      <sheetName val="Avanc__par_bloc_VVT5"/>
      <sheetName val="Z_Fnche5"/>
      <sheetName val="Avanc_%6"/>
      <sheetName val="Avanc__par_bloc_VVT6"/>
      <sheetName val="Z_Fnche6"/>
      <sheetName val="Avanc_%7"/>
      <sheetName val="Avanc__par_bloc_VVT7"/>
      <sheetName val="Z_Fnche7"/>
      <sheetName val="Avanc_%8"/>
      <sheetName val="Avanc__par_bloc_VVT8"/>
      <sheetName val="Z_Fnche8"/>
      <sheetName val="Avanc_%9"/>
      <sheetName val="Avanc__par_bloc_VVT9"/>
      <sheetName val="Z_Fnche9"/>
      <sheetName val="Avanc_%10"/>
      <sheetName val="Avanc__par_bloc_VVT10"/>
      <sheetName val="Z_Fnche10"/>
      <sheetName val="Avanc_%11"/>
      <sheetName val="Avanc__par_bloc_VVT11"/>
      <sheetName val="Z_Fnche11"/>
      <sheetName val="Avanc_%12"/>
      <sheetName val="Avanc__par_bloc_VVT12"/>
      <sheetName val="Z_Fnche12"/>
      <sheetName val="Avanc_%13"/>
      <sheetName val="Avanc__par_bloc_VVT13"/>
      <sheetName val="Z_Fnche13"/>
      <sheetName val="Avanc_%14"/>
      <sheetName val="Avanc__par_bloc_VVT14"/>
      <sheetName val="Z_Fnche14"/>
      <sheetName val="Avanc_%15"/>
      <sheetName val="Avanc__par_bloc_VVT15"/>
      <sheetName val="Z_Fnche15"/>
      <sheetName val="Avanc_%16"/>
      <sheetName val="Avanc__par_bloc_VVT16"/>
      <sheetName val="Z_Fnche16"/>
      <sheetName val="Avanc_%17"/>
      <sheetName val="Avanc__par_bloc_VVT17"/>
      <sheetName val="Z_Fnche17"/>
      <sheetName val="Avanc_%18"/>
      <sheetName val="Avanc__par_bloc_VVT18"/>
      <sheetName val="Z_Fnche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Pression</v>
          </cell>
        </row>
        <row r="16">
          <cell r="A16">
            <v>0.35008294420128627</v>
          </cell>
          <cell r="B16">
            <v>0.12631382865718691</v>
          </cell>
          <cell r="C16">
            <v>117</v>
          </cell>
        </row>
        <row r="17">
          <cell r="A17">
            <v>0.19783549924116692</v>
          </cell>
          <cell r="B17">
            <v>1.0191014776864087</v>
          </cell>
          <cell r="C17">
            <v>110.5</v>
          </cell>
        </row>
        <row r="18">
          <cell r="A18">
            <v>0.19783549924116692</v>
          </cell>
          <cell r="B18">
            <v>0.50800195240295143</v>
          </cell>
          <cell r="C18">
            <v>93.5</v>
          </cell>
        </row>
        <row r="19">
          <cell r="A19">
            <v>0.57386815309543371</v>
          </cell>
          <cell r="B19">
            <v>0.96785595422153559</v>
          </cell>
          <cell r="C19">
            <v>79.7</v>
          </cell>
        </row>
        <row r="20">
          <cell r="A20">
            <v>0.31727469633571509</v>
          </cell>
          <cell r="B20">
            <v>0.25910424573438162</v>
          </cell>
          <cell r="C20">
            <v>86.5</v>
          </cell>
        </row>
        <row r="21">
          <cell r="A21">
            <v>0.10853983993039255</v>
          </cell>
          <cell r="B21">
            <v>1.3565360465825269</v>
          </cell>
          <cell r="C21">
            <v>87.9</v>
          </cell>
        </row>
        <row r="22">
          <cell r="A22">
            <v>0.23652718441295489</v>
          </cell>
          <cell r="B22">
            <v>1.3175881929617259</v>
          </cell>
          <cell r="C22">
            <v>96</v>
          </cell>
        </row>
        <row r="23">
          <cell r="A23">
            <v>5.5239583683536153E-2</v>
          </cell>
          <cell r="B23">
            <v>0.31947355663218918</v>
          </cell>
          <cell r="C23">
            <v>85</v>
          </cell>
        </row>
        <row r="24">
          <cell r="A24">
            <v>0.31816169427648328</v>
          </cell>
          <cell r="B24">
            <v>1.4935529248670512</v>
          </cell>
          <cell r="C24">
            <v>82.5</v>
          </cell>
        </row>
        <row r="25">
          <cell r="A25">
            <v>0.41874273366865006</v>
          </cell>
          <cell r="B25">
            <v>1.0157065877965694</v>
          </cell>
          <cell r="C25">
            <v>76</v>
          </cell>
        </row>
        <row r="26">
          <cell r="A26">
            <v>0.70816506155716419</v>
          </cell>
          <cell r="B26">
            <v>1.3431469555510012</v>
          </cell>
          <cell r="C26">
            <v>78.099999999999994</v>
          </cell>
        </row>
        <row r="27">
          <cell r="A27">
            <v>0.70816506155716419</v>
          </cell>
          <cell r="B27">
            <v>1.3431469555510012</v>
          </cell>
          <cell r="C27">
            <v>76.5</v>
          </cell>
        </row>
        <row r="28">
          <cell r="A28">
            <v>0.34988263665891356</v>
          </cell>
          <cell r="B28">
            <v>0.44947632162106926</v>
          </cell>
          <cell r="C28">
            <v>78.099999999999994</v>
          </cell>
        </row>
        <row r="29">
          <cell r="A29">
            <v>0.90655822247639561</v>
          </cell>
          <cell r="B29">
            <v>3.7116662569082473</v>
          </cell>
          <cell r="C29">
            <v>72.2</v>
          </cell>
        </row>
        <row r="30">
          <cell r="A30">
            <v>0.6824841604386277</v>
          </cell>
          <cell r="B30">
            <v>2.2964847496994252</v>
          </cell>
          <cell r="C30">
            <v>64.099999999999994</v>
          </cell>
        </row>
        <row r="31">
          <cell r="A31">
            <v>0.27392154491238097</v>
          </cell>
          <cell r="B31">
            <v>1.4426931309403492</v>
          </cell>
          <cell r="C31">
            <v>62</v>
          </cell>
        </row>
        <row r="32">
          <cell r="A32">
            <v>0.10362681541737431</v>
          </cell>
          <cell r="B32">
            <v>1.0161501067326073</v>
          </cell>
          <cell r="C32">
            <v>68.8</v>
          </cell>
        </row>
        <row r="33">
          <cell r="A33">
            <v>0.22411248008020326</v>
          </cell>
          <cell r="B33">
            <v>2.4588432376729181</v>
          </cell>
          <cell r="C33">
            <v>65.099999999999994</v>
          </cell>
        </row>
        <row r="34">
          <cell r="A34">
            <v>0.6824841604386277</v>
          </cell>
          <cell r="B34">
            <v>2.2964847496994252</v>
          </cell>
          <cell r="C34">
            <v>62</v>
          </cell>
        </row>
        <row r="35">
          <cell r="A35">
            <v>0.25160183327516333</v>
          </cell>
          <cell r="B35">
            <v>0.88820433253788722</v>
          </cell>
          <cell r="C35">
            <v>64.099999999999994</v>
          </cell>
        </row>
        <row r="36">
          <cell r="A36">
            <v>0.39910827754543532</v>
          </cell>
          <cell r="B36">
            <v>1.9695170942189271</v>
          </cell>
          <cell r="C36">
            <v>63.4</v>
          </cell>
        </row>
        <row r="37">
          <cell r="A37">
            <v>0.25880251626597089</v>
          </cell>
          <cell r="B37">
            <v>1.1204434384738129</v>
          </cell>
          <cell r="C37">
            <v>62.4</v>
          </cell>
        </row>
        <row r="38">
          <cell r="A38">
            <v>0.35247953872848115</v>
          </cell>
          <cell r="B38">
            <v>0.30832729052299912</v>
          </cell>
          <cell r="C38">
            <v>71</v>
          </cell>
        </row>
        <row r="39">
          <cell r="A39">
            <v>0.27044664147763336</v>
          </cell>
          <cell r="B39">
            <v>0.55486130169668568</v>
          </cell>
          <cell r="C39">
            <v>72.2</v>
          </cell>
        </row>
      </sheetData>
      <sheetData sheetId="10" refreshError="1"/>
      <sheetData sheetId="11" refreshError="1"/>
      <sheetData sheetId="12" refreshError="1">
        <row r="1">
          <cell r="A1" t="str">
            <v>Cons</v>
          </cell>
        </row>
      </sheetData>
      <sheetData sheetId="13" refreshError="1">
        <row r="1">
          <cell r="A1" t="str">
            <v>Epaisseur-conuite</v>
          </cell>
        </row>
      </sheetData>
      <sheetData sheetId="14" refreshError="1">
        <row r="1">
          <cell r="A1" t="str">
            <v>Dexterne</v>
          </cell>
        </row>
        <row r="12">
          <cell r="A12">
            <v>0.02</v>
          </cell>
        </row>
      </sheetData>
      <sheetData sheetId="15" refreshError="1">
        <row r="1">
          <cell r="A1" t="str">
            <v>Epaisseur</v>
          </cell>
        </row>
      </sheetData>
      <sheetData sheetId="16" refreshError="1">
        <row r="1">
          <cell r="A1" t="str">
            <v>Long-Total</v>
          </cell>
        </row>
        <row r="12">
          <cell r="A12">
            <v>140</v>
          </cell>
          <cell r="B12">
            <v>76</v>
          </cell>
        </row>
        <row r="13">
          <cell r="A13">
            <v>75</v>
          </cell>
          <cell r="B13">
            <v>140.5</v>
          </cell>
        </row>
        <row r="14">
          <cell r="A14">
            <v>90</v>
          </cell>
          <cell r="B14">
            <v>142</v>
          </cell>
        </row>
        <row r="15">
          <cell r="A15">
            <v>20</v>
          </cell>
          <cell r="B15">
            <v>670</v>
          </cell>
        </row>
        <row r="16">
          <cell r="A16">
            <v>25</v>
          </cell>
          <cell r="B16">
            <v>117.7</v>
          </cell>
        </row>
        <row r="17">
          <cell r="A17">
            <v>32</v>
          </cell>
          <cell r="B17">
            <v>329</v>
          </cell>
        </row>
        <row r="18">
          <cell r="A18">
            <v>32</v>
          </cell>
          <cell r="B18">
            <v>164</v>
          </cell>
        </row>
        <row r="19">
          <cell r="A19">
            <v>32</v>
          </cell>
          <cell r="B19">
            <v>309</v>
          </cell>
        </row>
        <row r="20">
          <cell r="A20">
            <v>20</v>
          </cell>
          <cell r="B20">
            <v>497.5</v>
          </cell>
        </row>
        <row r="21">
          <cell r="A21">
            <v>32</v>
          </cell>
          <cell r="B21">
            <v>205</v>
          </cell>
        </row>
        <row r="22">
          <cell r="A22">
            <v>40</v>
          </cell>
          <cell r="B22">
            <v>112.6</v>
          </cell>
        </row>
        <row r="23">
          <cell r="A23">
            <v>63</v>
          </cell>
          <cell r="B23">
            <v>100</v>
          </cell>
        </row>
        <row r="24">
          <cell r="A24">
            <v>90</v>
          </cell>
          <cell r="B24">
            <v>128</v>
          </cell>
        </row>
        <row r="25">
          <cell r="A25">
            <v>75</v>
          </cell>
          <cell r="B25">
            <v>163.19999999999999</v>
          </cell>
        </row>
        <row r="26">
          <cell r="A26">
            <v>40</v>
          </cell>
          <cell r="B26">
            <v>97.2</v>
          </cell>
        </row>
        <row r="27">
          <cell r="A27">
            <v>32</v>
          </cell>
          <cell r="B27">
            <v>186.4</v>
          </cell>
        </row>
        <row r="28">
          <cell r="A28">
            <v>40</v>
          </cell>
          <cell r="B28">
            <v>238.5</v>
          </cell>
        </row>
        <row r="29">
          <cell r="A29">
            <v>63</v>
          </cell>
          <cell r="B29">
            <v>535.70000000000005</v>
          </cell>
        </row>
        <row r="30">
          <cell r="A30">
            <v>75</v>
          </cell>
          <cell r="B30">
            <v>110.44</v>
          </cell>
        </row>
        <row r="31">
          <cell r="A31">
            <v>90</v>
          </cell>
          <cell r="B31">
            <v>407.14</v>
          </cell>
        </row>
        <row r="32">
          <cell r="A32">
            <v>50</v>
          </cell>
          <cell r="B32">
            <v>136.75</v>
          </cell>
        </row>
        <row r="33">
          <cell r="A33">
            <v>50</v>
          </cell>
          <cell r="B33">
            <v>463.2</v>
          </cell>
        </row>
        <row r="34">
          <cell r="A34">
            <v>20</v>
          </cell>
          <cell r="B34">
            <v>543.6</v>
          </cell>
        </row>
        <row r="35">
          <cell r="A35">
            <v>32</v>
          </cell>
          <cell r="B35">
            <v>635.20000000000005</v>
          </cell>
        </row>
        <row r="36">
          <cell r="A36">
            <v>20</v>
          </cell>
          <cell r="B36">
            <v>134</v>
          </cell>
        </row>
        <row r="37">
          <cell r="A37">
            <v>20</v>
          </cell>
          <cell r="B37">
            <v>276</v>
          </cell>
        </row>
        <row r="38">
          <cell r="A38">
            <v>20</v>
          </cell>
          <cell r="B38">
            <v>152</v>
          </cell>
        </row>
        <row r="39">
          <cell r="A39">
            <v>20</v>
          </cell>
          <cell r="B39">
            <v>284</v>
          </cell>
        </row>
        <row r="40">
          <cell r="A40">
            <v>20</v>
          </cell>
          <cell r="B40">
            <v>169</v>
          </cell>
        </row>
        <row r="41">
          <cell r="A41">
            <v>20</v>
          </cell>
          <cell r="B41">
            <v>105</v>
          </cell>
        </row>
        <row r="42">
          <cell r="A42">
            <v>25</v>
          </cell>
          <cell r="B42">
            <v>180</v>
          </cell>
        </row>
        <row r="43">
          <cell r="A43">
            <v>40</v>
          </cell>
          <cell r="B43">
            <v>241</v>
          </cell>
        </row>
        <row r="44">
          <cell r="A44">
            <v>40</v>
          </cell>
          <cell r="B44">
            <v>229</v>
          </cell>
        </row>
        <row r="45">
          <cell r="A45">
            <v>40</v>
          </cell>
          <cell r="B45">
            <v>267</v>
          </cell>
        </row>
        <row r="46">
          <cell r="A46">
            <v>25</v>
          </cell>
          <cell r="B46">
            <v>227</v>
          </cell>
        </row>
        <row r="47">
          <cell r="A47">
            <v>20</v>
          </cell>
          <cell r="B47">
            <v>204</v>
          </cell>
        </row>
        <row r="48">
          <cell r="A48">
            <v>25</v>
          </cell>
          <cell r="B48">
            <v>346</v>
          </cell>
        </row>
        <row r="49">
          <cell r="A49">
            <v>50</v>
          </cell>
          <cell r="B49">
            <v>329</v>
          </cell>
        </row>
        <row r="50">
          <cell r="A50">
            <v>32</v>
          </cell>
          <cell r="B50">
            <v>202</v>
          </cell>
        </row>
        <row r="51">
          <cell r="A51">
            <v>32</v>
          </cell>
          <cell r="B51">
            <v>151</v>
          </cell>
        </row>
        <row r="52">
          <cell r="A52">
            <v>40</v>
          </cell>
          <cell r="B52">
            <v>187</v>
          </cell>
        </row>
        <row r="53">
          <cell r="A53">
            <v>40</v>
          </cell>
          <cell r="B53">
            <v>309</v>
          </cell>
        </row>
      </sheetData>
      <sheetData sheetId="17" refreshError="1"/>
      <sheetData sheetId="18" refreshError="1"/>
      <sheetData sheetId="19"/>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 val="Macro-Hardy-Cross"/>
      <sheetName val="Macro-Pression"/>
      <sheetName val="Macro_press"/>
      <sheetName val="Macro_cons"/>
      <sheetName val="Macro_Diam_interne"/>
      <sheetName val="Macro_Dexterne"/>
      <sheetName val="Macro_Epaisseur"/>
      <sheetName val="Macro_Long"/>
      <sheetName val="DefinitionPrix"/>
      <sheetName val="coef"/>
      <sheetName val="Coefficient"/>
      <sheetName val="Constantes"/>
      <sheetName val="S_P1"/>
      <sheetName val="GC_150m3_MGHASSINE"/>
      <sheetName val="Border"/>
      <sheetName val="Prix"/>
      <sheetName val="Réservoir_200m3_G8"/>
      <sheetName val="S_P12"/>
      <sheetName val="GC_150m3_MGHASSINE2"/>
      <sheetName val="Réservoir_200m3_G82"/>
      <sheetName val="S_P11"/>
      <sheetName val="GC_150m3_MGHASSINE1"/>
      <sheetName val="Réservoir_200m3_G81"/>
      <sheetName val="S.P1"/>
      <sheetName val="GC 150m3 MGHASSINE"/>
      <sheetName val="Réservoir 200m3_G8"/>
      <sheetName val="PG"/>
      <sheetName val="Avanc %"/>
      <sheetName val="BORDEREAU"/>
      <sheetName val="Appros"/>
      <sheetName val="Avanc  par bloc VVT"/>
      <sheetName val="AN2"/>
      <sheetName val="Macro_colbrook"/>
      <sheetName val="Fourniture"/>
      <sheetName val="Calcul"/>
      <sheetName val="Z.Fnche"/>
      <sheetName val="Feuil1"/>
      <sheetName val="Module1"/>
      <sheetName val="Feuil2"/>
      <sheetName val="Feuil3"/>
      <sheetName val="Macro_Newton"/>
      <sheetName val="B.P"/>
      <sheetName val="D.E"/>
      <sheetName val="Soumission (2)"/>
      <sheetName val="ANNEXES"/>
      <sheetName val="etiq"/>
      <sheetName val="GESTION ao"/>
      <sheetName val="Feuil1 (2)"/>
      <sheetName val="Echéancier"/>
      <sheetName val="OP FINANCIERS"/>
      <sheetName val="Jugement"/>
      <sheetName val="TAB COMP TEC"/>
      <sheetName val="affichage"/>
      <sheetName val="Signature"/>
      <sheetName val="timbrage"/>
      <sheetName val="Page garde"/>
      <sheetName val="FAX PRECISION"/>
      <sheetName val="tab demarreur"/>
      <sheetName val="FAX CORREC"/>
      <sheetName val="offre fina"/>
      <sheetName val="AN3"/>
      <sheetName val="DATA"/>
      <sheetName val="aep"/>
      <sheetName val="Rep pop"/>
      <sheetName val="0DONNEESDEBASES"/>
      <sheetName val="S_P13"/>
      <sheetName val="GC_150m3_MGHASSINE3"/>
      <sheetName val="Réservoir_200m3_G83"/>
      <sheetName val="B_P"/>
      <sheetName val="D_E"/>
      <sheetName val="Soumission_(2)"/>
      <sheetName val="GESTION_ao"/>
      <sheetName val="Feuil1_(2)"/>
      <sheetName val="AvalCredoc"/>
      <sheetName val="Escompte"/>
      <sheetName val="B_P1"/>
      <sheetName val="D_E1"/>
      <sheetName val="Soumission_(2)1"/>
      <sheetName val="GESTION_ao1"/>
      <sheetName val="Feuil1_(2)1"/>
      <sheetName val="B_P3"/>
      <sheetName val="D_E3"/>
      <sheetName val="Soumission_(2)3"/>
      <sheetName val="GESTION_ao3"/>
      <sheetName val="Feuil1_(2)3"/>
      <sheetName val="B_P2"/>
      <sheetName val="D_E2"/>
      <sheetName val="Soumission_(2)2"/>
      <sheetName val="GESTION_ao2"/>
      <sheetName val="Feuil1_(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Pression</v>
          </cell>
        </row>
        <row r="16">
          <cell r="A16">
            <v>0.35008294420128627</v>
          </cell>
          <cell r="B16">
            <v>0.12631382865718691</v>
          </cell>
          <cell r="C16">
            <v>117</v>
          </cell>
        </row>
        <row r="17">
          <cell r="A17">
            <v>0.19783549924116692</v>
          </cell>
          <cell r="B17">
            <v>1.0191014776864087</v>
          </cell>
          <cell r="C17">
            <v>110.5</v>
          </cell>
        </row>
        <row r="18">
          <cell r="A18">
            <v>0.19783549924116692</v>
          </cell>
          <cell r="B18">
            <v>0.50800195240295143</v>
          </cell>
          <cell r="C18">
            <v>93.5</v>
          </cell>
        </row>
        <row r="19">
          <cell r="A19">
            <v>0.57386815309543371</v>
          </cell>
          <cell r="B19">
            <v>0.96785595422153559</v>
          </cell>
          <cell r="C19">
            <v>79.7</v>
          </cell>
        </row>
        <row r="20">
          <cell r="A20">
            <v>0.31727469633571509</v>
          </cell>
          <cell r="B20">
            <v>0.25910424573438162</v>
          </cell>
          <cell r="C20">
            <v>86.5</v>
          </cell>
        </row>
        <row r="21">
          <cell r="A21">
            <v>0.10853983993039255</v>
          </cell>
          <cell r="B21">
            <v>1.3565360465825269</v>
          </cell>
          <cell r="C21">
            <v>87.9</v>
          </cell>
        </row>
        <row r="22">
          <cell r="A22">
            <v>0.23652718441295489</v>
          </cell>
          <cell r="B22">
            <v>1.3175881929617259</v>
          </cell>
          <cell r="C22">
            <v>96</v>
          </cell>
        </row>
        <row r="23">
          <cell r="A23">
            <v>5.5239583683536153E-2</v>
          </cell>
          <cell r="B23">
            <v>0.31947355663218918</v>
          </cell>
          <cell r="C23">
            <v>85</v>
          </cell>
        </row>
        <row r="24">
          <cell r="A24">
            <v>0.31816169427648328</v>
          </cell>
          <cell r="B24">
            <v>1.4935529248670512</v>
          </cell>
          <cell r="C24">
            <v>82.5</v>
          </cell>
        </row>
        <row r="25">
          <cell r="A25">
            <v>0.41874273366865006</v>
          </cell>
          <cell r="B25">
            <v>1.0157065877965694</v>
          </cell>
          <cell r="C25">
            <v>76</v>
          </cell>
        </row>
        <row r="26">
          <cell r="A26">
            <v>0.70816506155716419</v>
          </cell>
          <cell r="B26">
            <v>1.3431469555510012</v>
          </cell>
          <cell r="C26">
            <v>78.099999999999994</v>
          </cell>
        </row>
        <row r="27">
          <cell r="A27">
            <v>0.70816506155716419</v>
          </cell>
          <cell r="B27">
            <v>1.3431469555510012</v>
          </cell>
          <cell r="C27">
            <v>76.5</v>
          </cell>
        </row>
        <row r="28">
          <cell r="A28">
            <v>0.34988263665891356</v>
          </cell>
          <cell r="B28">
            <v>0.44947632162106926</v>
          </cell>
          <cell r="C28">
            <v>78.099999999999994</v>
          </cell>
        </row>
        <row r="29">
          <cell r="A29">
            <v>0.90655822247639561</v>
          </cell>
          <cell r="B29">
            <v>3.7116662569082473</v>
          </cell>
          <cell r="C29">
            <v>72.2</v>
          </cell>
        </row>
        <row r="30">
          <cell r="A30">
            <v>0.6824841604386277</v>
          </cell>
          <cell r="B30">
            <v>2.2964847496994252</v>
          </cell>
          <cell r="C30">
            <v>64.099999999999994</v>
          </cell>
        </row>
        <row r="31">
          <cell r="A31">
            <v>0.27392154491238097</v>
          </cell>
          <cell r="B31">
            <v>1.4426931309403492</v>
          </cell>
          <cell r="C31">
            <v>62</v>
          </cell>
        </row>
        <row r="32">
          <cell r="A32">
            <v>0.10362681541737431</v>
          </cell>
          <cell r="B32">
            <v>1.0161501067326073</v>
          </cell>
          <cell r="C32">
            <v>68.8</v>
          </cell>
        </row>
        <row r="33">
          <cell r="A33">
            <v>0.22411248008020326</v>
          </cell>
          <cell r="B33">
            <v>2.4588432376729181</v>
          </cell>
          <cell r="C33">
            <v>65.099999999999994</v>
          </cell>
        </row>
        <row r="34">
          <cell r="A34">
            <v>0.6824841604386277</v>
          </cell>
          <cell r="B34">
            <v>2.2964847496994252</v>
          </cell>
          <cell r="C34">
            <v>62</v>
          </cell>
        </row>
        <row r="35">
          <cell r="A35">
            <v>0.25160183327516333</v>
          </cell>
          <cell r="B35">
            <v>0.88820433253788722</v>
          </cell>
          <cell r="C35">
            <v>64.099999999999994</v>
          </cell>
        </row>
        <row r="36">
          <cell r="A36">
            <v>0.39910827754543532</v>
          </cell>
          <cell r="B36">
            <v>1.9695170942189271</v>
          </cell>
          <cell r="C36">
            <v>63.4</v>
          </cell>
        </row>
        <row r="37">
          <cell r="A37">
            <v>0.25880251626597089</v>
          </cell>
          <cell r="B37">
            <v>1.1204434384738129</v>
          </cell>
          <cell r="C37">
            <v>62.4</v>
          </cell>
        </row>
        <row r="38">
          <cell r="A38">
            <v>0.35247953872848115</v>
          </cell>
          <cell r="B38">
            <v>0.30832729052299912</v>
          </cell>
          <cell r="C38">
            <v>71</v>
          </cell>
        </row>
        <row r="39">
          <cell r="A39">
            <v>0.27044664147763336</v>
          </cell>
          <cell r="B39">
            <v>0.55486130169668568</v>
          </cell>
          <cell r="C39">
            <v>72.2</v>
          </cell>
        </row>
      </sheetData>
      <sheetData sheetId="10" refreshError="1"/>
      <sheetData sheetId="11" refreshError="1"/>
      <sheetData sheetId="12" refreshError="1">
        <row r="1">
          <cell r="A1" t="str">
            <v>Cons</v>
          </cell>
        </row>
      </sheetData>
      <sheetData sheetId="13" refreshError="1">
        <row r="1">
          <cell r="A1" t="str">
            <v>Epaisseur-conuite</v>
          </cell>
        </row>
      </sheetData>
      <sheetData sheetId="14" refreshError="1">
        <row r="1">
          <cell r="A1" t="str">
            <v>Dexterne</v>
          </cell>
        </row>
        <row r="12">
          <cell r="A12">
            <v>0.02</v>
          </cell>
        </row>
      </sheetData>
      <sheetData sheetId="15" refreshError="1">
        <row r="1">
          <cell r="A1" t="str">
            <v>Epaisseur</v>
          </cell>
        </row>
      </sheetData>
      <sheetData sheetId="16" refreshError="1">
        <row r="1">
          <cell r="A1" t="str">
            <v>Long-Total</v>
          </cell>
        </row>
        <row r="12">
          <cell r="A12">
            <v>140</v>
          </cell>
          <cell r="B12">
            <v>76</v>
          </cell>
        </row>
        <row r="13">
          <cell r="A13">
            <v>75</v>
          </cell>
          <cell r="B13">
            <v>140.5</v>
          </cell>
        </row>
        <row r="14">
          <cell r="A14">
            <v>90</v>
          </cell>
          <cell r="B14">
            <v>142</v>
          </cell>
        </row>
        <row r="15">
          <cell r="A15">
            <v>20</v>
          </cell>
          <cell r="B15">
            <v>670</v>
          </cell>
        </row>
        <row r="16">
          <cell r="A16">
            <v>25</v>
          </cell>
          <cell r="B16">
            <v>117.7</v>
          </cell>
        </row>
        <row r="17">
          <cell r="A17">
            <v>32</v>
          </cell>
          <cell r="B17">
            <v>329</v>
          </cell>
        </row>
        <row r="18">
          <cell r="A18">
            <v>32</v>
          </cell>
          <cell r="B18">
            <v>164</v>
          </cell>
        </row>
        <row r="19">
          <cell r="A19">
            <v>32</v>
          </cell>
          <cell r="B19">
            <v>309</v>
          </cell>
        </row>
        <row r="20">
          <cell r="A20">
            <v>20</v>
          </cell>
          <cell r="B20">
            <v>497.5</v>
          </cell>
        </row>
        <row r="21">
          <cell r="A21">
            <v>32</v>
          </cell>
          <cell r="B21">
            <v>205</v>
          </cell>
        </row>
        <row r="22">
          <cell r="A22">
            <v>40</v>
          </cell>
          <cell r="B22">
            <v>112.6</v>
          </cell>
        </row>
        <row r="23">
          <cell r="A23">
            <v>63</v>
          </cell>
          <cell r="B23">
            <v>100</v>
          </cell>
        </row>
        <row r="24">
          <cell r="A24">
            <v>90</v>
          </cell>
          <cell r="B24">
            <v>128</v>
          </cell>
        </row>
        <row r="25">
          <cell r="A25">
            <v>75</v>
          </cell>
          <cell r="B25">
            <v>163.19999999999999</v>
          </cell>
        </row>
        <row r="26">
          <cell r="A26">
            <v>40</v>
          </cell>
          <cell r="B26">
            <v>97.2</v>
          </cell>
        </row>
        <row r="27">
          <cell r="A27">
            <v>32</v>
          </cell>
          <cell r="B27">
            <v>186.4</v>
          </cell>
        </row>
        <row r="28">
          <cell r="A28">
            <v>40</v>
          </cell>
          <cell r="B28">
            <v>238.5</v>
          </cell>
        </row>
        <row r="29">
          <cell r="A29">
            <v>63</v>
          </cell>
          <cell r="B29">
            <v>535.70000000000005</v>
          </cell>
        </row>
        <row r="30">
          <cell r="A30">
            <v>75</v>
          </cell>
          <cell r="B30">
            <v>110.44</v>
          </cell>
        </row>
        <row r="31">
          <cell r="A31">
            <v>90</v>
          </cell>
          <cell r="B31">
            <v>407.14</v>
          </cell>
        </row>
        <row r="32">
          <cell r="A32">
            <v>50</v>
          </cell>
          <cell r="B32">
            <v>136.75</v>
          </cell>
        </row>
        <row r="33">
          <cell r="A33">
            <v>50</v>
          </cell>
          <cell r="B33">
            <v>463.2</v>
          </cell>
        </row>
        <row r="34">
          <cell r="A34">
            <v>20</v>
          </cell>
          <cell r="B34">
            <v>543.6</v>
          </cell>
        </row>
        <row r="35">
          <cell r="A35">
            <v>32</v>
          </cell>
          <cell r="B35">
            <v>635.20000000000005</v>
          </cell>
        </row>
        <row r="36">
          <cell r="A36">
            <v>20</v>
          </cell>
          <cell r="B36">
            <v>134</v>
          </cell>
        </row>
        <row r="37">
          <cell r="A37">
            <v>20</v>
          </cell>
          <cell r="B37">
            <v>276</v>
          </cell>
        </row>
        <row r="38">
          <cell r="A38">
            <v>20</v>
          </cell>
          <cell r="B38">
            <v>152</v>
          </cell>
        </row>
        <row r="39">
          <cell r="A39">
            <v>20</v>
          </cell>
          <cell r="B39">
            <v>284</v>
          </cell>
        </row>
        <row r="40">
          <cell r="A40">
            <v>20</v>
          </cell>
          <cell r="B40">
            <v>169</v>
          </cell>
        </row>
        <row r="41">
          <cell r="A41">
            <v>20</v>
          </cell>
          <cell r="B41">
            <v>105</v>
          </cell>
        </row>
        <row r="42">
          <cell r="A42">
            <v>25</v>
          </cell>
          <cell r="B42">
            <v>180</v>
          </cell>
        </row>
        <row r="43">
          <cell r="A43">
            <v>40</v>
          </cell>
          <cell r="B43">
            <v>241</v>
          </cell>
        </row>
        <row r="44">
          <cell r="A44">
            <v>40</v>
          </cell>
          <cell r="B44">
            <v>229</v>
          </cell>
        </row>
        <row r="45">
          <cell r="A45">
            <v>40</v>
          </cell>
          <cell r="B45">
            <v>267</v>
          </cell>
        </row>
        <row r="46">
          <cell r="A46">
            <v>25</v>
          </cell>
          <cell r="B46">
            <v>227</v>
          </cell>
        </row>
        <row r="47">
          <cell r="A47">
            <v>20</v>
          </cell>
          <cell r="B47">
            <v>204</v>
          </cell>
        </row>
        <row r="48">
          <cell r="A48">
            <v>25</v>
          </cell>
          <cell r="B48">
            <v>346</v>
          </cell>
        </row>
        <row r="49">
          <cell r="A49">
            <v>50</v>
          </cell>
          <cell r="B49">
            <v>329</v>
          </cell>
        </row>
        <row r="50">
          <cell r="A50">
            <v>32</v>
          </cell>
          <cell r="B50">
            <v>202</v>
          </cell>
        </row>
        <row r="51">
          <cell r="A51">
            <v>32</v>
          </cell>
          <cell r="B51">
            <v>151</v>
          </cell>
        </row>
        <row r="52">
          <cell r="A52">
            <v>40</v>
          </cell>
          <cell r="B52">
            <v>187</v>
          </cell>
        </row>
        <row r="53">
          <cell r="A53">
            <v>40</v>
          </cell>
          <cell r="B53">
            <v>309</v>
          </cell>
        </row>
      </sheetData>
      <sheetData sheetId="17" refreshError="1"/>
      <sheetData sheetId="18" refreshError="1"/>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35%"/>
      <sheetName val="CHAINFONCT"/>
      <sheetName val="LONGRFONCT"/>
      <sheetName val="SEMELFONC"/>
      <sheetName val="fonction1"/>
      <sheetName val="fonction2"/>
      <sheetName val="LONGSANIT"/>
      <sheetName val="SEMELSANIT"/>
      <sheetName val="SANITAIRE"/>
      <sheetName val="CHAINSANIT"/>
      <sheetName val="amenagement"/>
      <sheetName val="preau"/>
      <sheetName val="SEMECLASSE"/>
      <sheetName val="classe1"/>
      <sheetName val="classe2"/>
      <sheetName val="LONGRCLASSE"/>
      <sheetName val="CHAINCLASSE"/>
      <sheetName val="LONGRADMINIS"/>
      <sheetName val="ChainagAdmi"/>
      <sheetName val="SEMELADMI"/>
      <sheetName val="ADMINIST"/>
      <sheetName val="LONGRICONSIER"/>
      <sheetName val="SEMELCONS"/>
      <sheetName val="problème"/>
      <sheetName val="concierge"/>
      <sheetName val="CHAINCONSIER"/>
      <sheetName val="DECOMPTE"/>
      <sheetName val="RECAP"/>
      <sheetName val="ALISM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Débit EU "/>
      <sheetName val="laayoune-Hajjari"/>
      <sheetName val="Métré laayoune"/>
      <sheetName val="Recap"/>
      <sheetName val="Détail_estmatif_Hajjari"/>
      <sheetName val="Classe de Résistance"/>
    </sheetNames>
    <sheetDataSet>
      <sheetData sheetId="0"/>
      <sheetData sheetId="1"/>
      <sheetData sheetId="2"/>
      <sheetData sheetId="3"/>
      <sheetData sheetId="4">
        <row r="4">
          <cell r="C4" t="str">
            <v>Extension</v>
          </cell>
        </row>
        <row r="5">
          <cell r="C5" t="str">
            <v>Deblais par profondeur  m3</v>
          </cell>
          <cell r="J5" t="str">
            <v>Lit de</v>
          </cell>
        </row>
        <row r="6">
          <cell r="C6" t="str">
            <v>Rocher</v>
          </cell>
          <cell r="D6" t="str">
            <v>Terrain ordinaire</v>
          </cell>
          <cell r="I6" t="str">
            <v>second</v>
          </cell>
          <cell r="J6" t="str">
            <v>Pose</v>
          </cell>
          <cell r="L6" t="str">
            <v>Goudrons</v>
          </cell>
          <cell r="M6" t="str">
            <v>Béton</v>
          </cell>
          <cell r="AL6" t="str">
            <v>Echelons</v>
          </cell>
        </row>
        <row r="7">
          <cell r="C7" t="str">
            <v/>
          </cell>
          <cell r="D7" t="str">
            <v>0-2m</v>
          </cell>
          <cell r="E7" t="str">
            <v>2-4m</v>
          </cell>
          <cell r="F7" t="str">
            <v>&gt; 4m</v>
          </cell>
        </row>
        <row r="8">
          <cell r="C8">
            <v>148.82</v>
          </cell>
          <cell r="D8">
            <v>267.65581439999994</v>
          </cell>
          <cell r="E8">
            <v>29.95115519999953</v>
          </cell>
          <cell r="F8">
            <v>0</v>
          </cell>
          <cell r="I8">
            <v>137.94591999999997</v>
          </cell>
          <cell r="J8">
            <v>26.3232</v>
          </cell>
          <cell r="L8">
            <v>0</v>
          </cell>
          <cell r="M8">
            <v>0</v>
          </cell>
          <cell r="AL8">
            <v>6.1137999999999977</v>
          </cell>
        </row>
        <row r="9">
          <cell r="C9">
            <v>143.125</v>
          </cell>
          <cell r="D9">
            <v>286.16661599999986</v>
          </cell>
          <cell r="E9">
            <v>4.3200000000001633E-2</v>
          </cell>
          <cell r="F9">
            <v>0</v>
          </cell>
          <cell r="I9">
            <v>138.87368000000001</v>
          </cell>
          <cell r="J9">
            <v>24.2928</v>
          </cell>
          <cell r="L9">
            <v>0</v>
          </cell>
          <cell r="M9">
            <v>0</v>
          </cell>
          <cell r="AL9">
            <v>6.1739999999999924</v>
          </cell>
        </row>
        <row r="10">
          <cell r="C10">
            <v>23.95</v>
          </cell>
          <cell r="D10">
            <v>47.894399999999983</v>
          </cell>
          <cell r="E10">
            <v>0</v>
          </cell>
          <cell r="F10">
            <v>0</v>
          </cell>
          <cell r="I10">
            <v>23.419999999999998</v>
          </cell>
          <cell r="J10">
            <v>4.32</v>
          </cell>
          <cell r="L10">
            <v>0</v>
          </cell>
          <cell r="M10">
            <v>0</v>
          </cell>
          <cell r="AL10">
            <v>1.5</v>
          </cell>
        </row>
        <row r="11">
          <cell r="C11">
            <v>29.754999999999999</v>
          </cell>
          <cell r="D11">
            <v>59.507999999999925</v>
          </cell>
          <cell r="E11">
            <v>0</v>
          </cell>
          <cell r="F11">
            <v>0</v>
          </cell>
          <cell r="I11">
            <v>30.439999999999998</v>
          </cell>
          <cell r="J11">
            <v>5.1300000000000008</v>
          </cell>
          <cell r="L11">
            <v>0</v>
          </cell>
          <cell r="M11">
            <v>0</v>
          </cell>
          <cell r="AL11">
            <v>1.5</v>
          </cell>
        </row>
        <row r="12">
          <cell r="C12">
            <v>22.945</v>
          </cell>
          <cell r="D12">
            <v>45.883799999999958</v>
          </cell>
          <cell r="E12">
            <v>0</v>
          </cell>
          <cell r="F12">
            <v>0</v>
          </cell>
          <cell r="I12">
            <v>23.704999999999998</v>
          </cell>
          <cell r="J12">
            <v>3.915</v>
          </cell>
          <cell r="L12">
            <v>0</v>
          </cell>
          <cell r="M12">
            <v>0</v>
          </cell>
          <cell r="AL12">
            <v>1.5</v>
          </cell>
        </row>
        <row r="13">
          <cell r="C13">
            <v>144.41499999999999</v>
          </cell>
          <cell r="D13">
            <v>272.64047940000029</v>
          </cell>
          <cell r="E13">
            <v>16.12587262500049</v>
          </cell>
          <cell r="F13">
            <v>0</v>
          </cell>
          <cell r="I13">
            <v>164.42569999999998</v>
          </cell>
          <cell r="J13">
            <v>21.953700000000005</v>
          </cell>
          <cell r="L13">
            <v>0</v>
          </cell>
          <cell r="M13">
            <v>0</v>
          </cell>
          <cell r="AL13">
            <v>8.1574900000000241</v>
          </cell>
        </row>
        <row r="14">
          <cell r="C14">
            <v>227.07499999999999</v>
          </cell>
          <cell r="D14">
            <v>427.51509119999901</v>
          </cell>
          <cell r="E14">
            <v>26.569146479998832</v>
          </cell>
          <cell r="F14">
            <v>0</v>
          </cell>
          <cell r="I14">
            <v>244.72187200000002</v>
          </cell>
          <cell r="J14">
            <v>34.521119999999996</v>
          </cell>
          <cell r="L14">
            <v>0</v>
          </cell>
          <cell r="M14">
            <v>0</v>
          </cell>
          <cell r="AL14">
            <v>8.4721499999999565</v>
          </cell>
        </row>
        <row r="15">
          <cell r="C15">
            <v>61.92</v>
          </cell>
          <cell r="D15">
            <v>123.83999999999961</v>
          </cell>
          <cell r="E15">
            <v>0</v>
          </cell>
          <cell r="F15">
            <v>0</v>
          </cell>
          <cell r="I15">
            <v>62.639999999999993</v>
          </cell>
          <cell r="J15">
            <v>10.8</v>
          </cell>
          <cell r="L15">
            <v>0</v>
          </cell>
          <cell r="M15">
            <v>0</v>
          </cell>
          <cell r="AL15">
            <v>3.0099999999999909</v>
          </cell>
        </row>
        <row r="16">
          <cell r="C16">
            <v>27.54</v>
          </cell>
          <cell r="D16">
            <v>55.079999999999949</v>
          </cell>
          <cell r="E16">
            <v>0</v>
          </cell>
          <cell r="F16">
            <v>0</v>
          </cell>
          <cell r="I16">
            <v>27.54</v>
          </cell>
          <cell r="J16">
            <v>4.8600000000000003</v>
          </cell>
          <cell r="L16">
            <v>0</v>
          </cell>
          <cell r="M16">
            <v>0</v>
          </cell>
          <cell r="AL16">
            <v>1.5</v>
          </cell>
        </row>
        <row r="17">
          <cell r="C17">
            <v>22.364999999999998</v>
          </cell>
          <cell r="D17">
            <v>44.724150000000037</v>
          </cell>
          <cell r="E17">
            <v>0</v>
          </cell>
          <cell r="F17">
            <v>0</v>
          </cell>
          <cell r="I17">
            <v>24.074999999999996</v>
          </cell>
          <cell r="J17">
            <v>3.6450000000000005</v>
          </cell>
          <cell r="L17">
            <v>0</v>
          </cell>
          <cell r="M17">
            <v>0</v>
          </cell>
          <cell r="AL17">
            <v>1.5</v>
          </cell>
        </row>
        <row r="18">
          <cell r="C18">
            <v>36.830000000000005</v>
          </cell>
          <cell r="D18">
            <v>73.650600000000253</v>
          </cell>
          <cell r="E18">
            <v>0</v>
          </cell>
          <cell r="F18">
            <v>0</v>
          </cell>
          <cell r="I18">
            <v>38.470000000000006</v>
          </cell>
          <cell r="J18">
            <v>6.2100000000000009</v>
          </cell>
          <cell r="L18">
            <v>0</v>
          </cell>
          <cell r="M18">
            <v>0</v>
          </cell>
          <cell r="AL18">
            <v>1.5</v>
          </cell>
        </row>
        <row r="19">
          <cell r="C19">
            <v>59.604999999999997</v>
          </cell>
          <cell r="D19">
            <v>119.19015000000077</v>
          </cell>
          <cell r="E19">
            <v>0</v>
          </cell>
          <cell r="F19">
            <v>0</v>
          </cell>
          <cell r="I19">
            <v>60.304999999999993</v>
          </cell>
          <cell r="J19">
            <v>10.395</v>
          </cell>
          <cell r="L19">
            <v>0</v>
          </cell>
          <cell r="M19">
            <v>0</v>
          </cell>
          <cell r="AL19">
            <v>2.9500000000000171</v>
          </cell>
        </row>
        <row r="20">
          <cell r="C20">
            <v>21.01</v>
          </cell>
          <cell r="D20">
            <v>42.014700000000047</v>
          </cell>
          <cell r="E20">
            <v>0</v>
          </cell>
          <cell r="F20">
            <v>0</v>
          </cell>
          <cell r="I20">
            <v>21.364999999999995</v>
          </cell>
          <cell r="J20">
            <v>3.6450000000000005</v>
          </cell>
          <cell r="L20">
            <v>0</v>
          </cell>
          <cell r="M20">
            <v>0</v>
          </cell>
          <cell r="AL20">
            <v>1.5</v>
          </cell>
        </row>
        <row r="21">
          <cell r="C21">
            <v>229.91</v>
          </cell>
          <cell r="D21">
            <v>428.66775689999992</v>
          </cell>
          <cell r="E21">
            <v>31.096193039999946</v>
          </cell>
          <cell r="F21">
            <v>0</v>
          </cell>
          <cell r="I21">
            <v>263.90791599999994</v>
          </cell>
          <cell r="J21">
            <v>32.692859999999996</v>
          </cell>
          <cell r="L21">
            <v>0</v>
          </cell>
          <cell r="M21">
            <v>0</v>
          </cell>
          <cell r="AL21">
            <v>9.3188499999999976</v>
          </cell>
        </row>
        <row r="22">
          <cell r="C22">
            <v>25.83</v>
          </cell>
          <cell r="D22">
            <v>51.65684999999992</v>
          </cell>
          <cell r="E22">
            <v>0</v>
          </cell>
          <cell r="F22">
            <v>0</v>
          </cell>
          <cell r="I22">
            <v>27.944999999999993</v>
          </cell>
          <cell r="J22">
            <v>4.1850000000000005</v>
          </cell>
          <cell r="L22">
            <v>0</v>
          </cell>
          <cell r="M22">
            <v>0</v>
          </cell>
          <cell r="AL22">
            <v>1.5</v>
          </cell>
        </row>
        <row r="23">
          <cell r="C23">
            <v>23.39</v>
          </cell>
          <cell r="D23">
            <v>46.774350000000197</v>
          </cell>
          <cell r="E23">
            <v>0</v>
          </cell>
          <cell r="F23">
            <v>0</v>
          </cell>
          <cell r="I23">
            <v>23.064999999999998</v>
          </cell>
          <cell r="J23">
            <v>4.1850000000000005</v>
          </cell>
          <cell r="L23">
            <v>0</v>
          </cell>
          <cell r="M23">
            <v>0</v>
          </cell>
          <cell r="AL23">
            <v>1.5</v>
          </cell>
        </row>
        <row r="24">
          <cell r="C24">
            <v>46.91</v>
          </cell>
          <cell r="D24">
            <v>93.810150000000078</v>
          </cell>
          <cell r="E24">
            <v>0</v>
          </cell>
          <cell r="F24">
            <v>0</v>
          </cell>
          <cell r="I24">
            <v>45.625000000000007</v>
          </cell>
          <cell r="J24">
            <v>8.5050000000000008</v>
          </cell>
          <cell r="L24">
            <v>0</v>
          </cell>
          <cell r="M24">
            <v>0</v>
          </cell>
          <cell r="AL24">
            <v>1.5</v>
          </cell>
        </row>
        <row r="25">
          <cell r="C25">
            <v>28.524999999999999</v>
          </cell>
          <cell r="D25">
            <v>57.041334000000212</v>
          </cell>
          <cell r="E25">
            <v>0</v>
          </cell>
          <cell r="F25">
            <v>0</v>
          </cell>
          <cell r="I25">
            <v>28.133000000000003</v>
          </cell>
          <cell r="J25">
            <v>5.1029999999999998</v>
          </cell>
          <cell r="L25">
            <v>0</v>
          </cell>
          <cell r="M25">
            <v>0</v>
          </cell>
          <cell r="AL25">
            <v>1.4000000000000057</v>
          </cell>
        </row>
        <row r="26">
          <cell r="C26">
            <v>46.12</v>
          </cell>
          <cell r="D26">
            <v>92.232000000000028</v>
          </cell>
          <cell r="E26">
            <v>0</v>
          </cell>
          <cell r="F26">
            <v>0</v>
          </cell>
          <cell r="I26">
            <v>46.339999999999996</v>
          </cell>
          <cell r="J26">
            <v>8.1</v>
          </cell>
          <cell r="L26">
            <v>0</v>
          </cell>
          <cell r="M26">
            <v>0</v>
          </cell>
          <cell r="AL26">
            <v>2.9159999999999968</v>
          </cell>
        </row>
        <row r="27">
          <cell r="C27">
            <v>16.04</v>
          </cell>
          <cell r="D27">
            <v>32.070937500000092</v>
          </cell>
          <cell r="E27">
            <v>0</v>
          </cell>
          <cell r="F27">
            <v>0</v>
          </cell>
          <cell r="I27">
            <v>14.867499999999998</v>
          </cell>
          <cell r="J27">
            <v>3.0375000000000001</v>
          </cell>
          <cell r="L27">
            <v>0</v>
          </cell>
          <cell r="M27">
            <v>0</v>
          </cell>
          <cell r="AL27">
            <v>1.4000000000000057</v>
          </cell>
        </row>
        <row r="28">
          <cell r="C28">
            <v>161.62</v>
          </cell>
          <cell r="D28">
            <v>323.17089016200208</v>
          </cell>
          <cell r="E28">
            <v>0</v>
          </cell>
          <cell r="F28">
            <v>0</v>
          </cell>
          <cell r="I28">
            <v>165.71187800000004</v>
          </cell>
          <cell r="J28">
            <v>26.83323</v>
          </cell>
          <cell r="L28">
            <v>0</v>
          </cell>
          <cell r="M28">
            <v>0</v>
          </cell>
          <cell r="AL28">
            <v>11.627340000000075</v>
          </cell>
        </row>
        <row r="29">
          <cell r="C29">
            <v>22.279999999999994</v>
          </cell>
          <cell r="D29">
            <v>44.550000000000225</v>
          </cell>
          <cell r="E29">
            <v>0</v>
          </cell>
          <cell r="F29">
            <v>0</v>
          </cell>
          <cell r="I29">
            <v>21.609999999999996</v>
          </cell>
          <cell r="J29">
            <v>4.0500000000000007</v>
          </cell>
          <cell r="L29">
            <v>0</v>
          </cell>
          <cell r="M29">
            <v>0</v>
          </cell>
          <cell r="AL29">
            <v>1.4000000000000057</v>
          </cell>
        </row>
        <row r="30">
          <cell r="C30">
            <v>47.3</v>
          </cell>
          <cell r="D30">
            <v>94.59</v>
          </cell>
          <cell r="E30">
            <v>0</v>
          </cell>
          <cell r="F30">
            <v>0</v>
          </cell>
          <cell r="I30">
            <v>48.699999999999996</v>
          </cell>
          <cell r="J30">
            <v>8.1000000000000014</v>
          </cell>
          <cell r="L30">
            <v>0</v>
          </cell>
          <cell r="M30">
            <v>0</v>
          </cell>
          <cell r="AL30">
            <v>3.0600000000000023</v>
          </cell>
        </row>
        <row r="31">
          <cell r="C31">
            <v>20.54</v>
          </cell>
          <cell r="D31">
            <v>41.079149999999899</v>
          </cell>
          <cell r="E31">
            <v>0</v>
          </cell>
          <cell r="F31">
            <v>0</v>
          </cell>
          <cell r="I31">
            <v>20.424999999999997</v>
          </cell>
          <cell r="J31">
            <v>3.6450000000000005</v>
          </cell>
          <cell r="L31">
            <v>0</v>
          </cell>
          <cell r="M31">
            <v>0</v>
          </cell>
          <cell r="AL31">
            <v>1.5</v>
          </cell>
        </row>
        <row r="32">
          <cell r="C32">
            <v>94.835000000000008</v>
          </cell>
          <cell r="D32">
            <v>189.63450000000012</v>
          </cell>
          <cell r="E32">
            <v>0</v>
          </cell>
          <cell r="F32">
            <v>0</v>
          </cell>
          <cell r="I32">
            <v>97.105000000000004</v>
          </cell>
          <cell r="J32">
            <v>16.335000000000001</v>
          </cell>
          <cell r="L32">
            <v>0</v>
          </cell>
          <cell r="M32">
            <v>0</v>
          </cell>
          <cell r="AL32">
            <v>5.779900000000012</v>
          </cell>
        </row>
        <row r="33">
          <cell r="C33">
            <v>171.845</v>
          </cell>
          <cell r="D33">
            <v>338.51824200000277</v>
          </cell>
          <cell r="E33">
            <v>5.1102048000011724</v>
          </cell>
          <cell r="F33">
            <v>0</v>
          </cell>
          <cell r="I33">
            <v>179.03824</v>
          </cell>
          <cell r="J33">
            <v>28.112400000000001</v>
          </cell>
          <cell r="L33">
            <v>0</v>
          </cell>
          <cell r="M33">
            <v>0</v>
          </cell>
          <cell r="AL33">
            <v>6.5415500000000861</v>
          </cell>
        </row>
        <row r="34">
          <cell r="C34">
            <v>29.324999999999999</v>
          </cell>
          <cell r="D34">
            <v>58.644000000000155</v>
          </cell>
          <cell r="E34">
            <v>0</v>
          </cell>
          <cell r="F34">
            <v>0</v>
          </cell>
          <cell r="I34">
            <v>31.11</v>
          </cell>
          <cell r="J34">
            <v>4.8600000000000003</v>
          </cell>
          <cell r="L34">
            <v>0</v>
          </cell>
          <cell r="M34">
            <v>0</v>
          </cell>
          <cell r="AL34">
            <v>1.5</v>
          </cell>
        </row>
        <row r="35">
          <cell r="C35">
            <v>121.58</v>
          </cell>
          <cell r="D35">
            <v>219.1419000000005</v>
          </cell>
          <cell r="E35">
            <v>23.980086000000377</v>
          </cell>
          <cell r="F35">
            <v>0</v>
          </cell>
          <cell r="I35">
            <v>144.934</v>
          </cell>
          <cell r="J35">
            <v>17.334</v>
          </cell>
          <cell r="L35">
            <v>0</v>
          </cell>
          <cell r="M35">
            <v>0</v>
          </cell>
          <cell r="AL35">
            <v>4.8240000000000123</v>
          </cell>
        </row>
        <row r="36">
          <cell r="C36">
            <v>33.04</v>
          </cell>
          <cell r="D36">
            <v>66.074400000000281</v>
          </cell>
          <cell r="E36">
            <v>0</v>
          </cell>
          <cell r="F36">
            <v>0</v>
          </cell>
          <cell r="I36">
            <v>33.949999999999996</v>
          </cell>
          <cell r="J36">
            <v>5.67</v>
          </cell>
          <cell r="L36">
            <v>0</v>
          </cell>
          <cell r="M36">
            <v>0</v>
          </cell>
          <cell r="AL36">
            <v>1.5</v>
          </cell>
        </row>
        <row r="37">
          <cell r="C37">
            <v>245.77499999999998</v>
          </cell>
          <cell r="D37">
            <v>413.63462110499995</v>
          </cell>
          <cell r="E37">
            <v>77.87657095499921</v>
          </cell>
          <cell r="F37">
            <v>0</v>
          </cell>
          <cell r="I37">
            <v>305.86146000000002</v>
          </cell>
          <cell r="J37">
            <v>31.2957</v>
          </cell>
          <cell r="L37">
            <v>0</v>
          </cell>
          <cell r="M37">
            <v>0</v>
          </cell>
          <cell r="AL37">
            <v>7.9703499999999821</v>
          </cell>
        </row>
        <row r="38">
          <cell r="C38">
            <v>14.355</v>
          </cell>
          <cell r="D38">
            <v>28.702350000000042</v>
          </cell>
          <cell r="E38">
            <v>0</v>
          </cell>
          <cell r="F38">
            <v>0</v>
          </cell>
          <cell r="I38">
            <v>14.174999999999997</v>
          </cell>
          <cell r="J38">
            <v>2.5650000000000004</v>
          </cell>
          <cell r="L38">
            <v>0</v>
          </cell>
          <cell r="M38">
            <v>0</v>
          </cell>
          <cell r="AL38">
            <v>1.4000000000000057</v>
          </cell>
        </row>
        <row r="39">
          <cell r="C39">
            <v>36.225000000000001</v>
          </cell>
          <cell r="D39">
            <v>72.446400000000096</v>
          </cell>
          <cell r="E39">
            <v>0</v>
          </cell>
          <cell r="F39">
            <v>0</v>
          </cell>
          <cell r="I39">
            <v>35.730000000000004</v>
          </cell>
          <cell r="J39">
            <v>6.48</v>
          </cell>
          <cell r="L39">
            <v>0</v>
          </cell>
          <cell r="M39">
            <v>0</v>
          </cell>
          <cell r="AL39">
            <v>1.5</v>
          </cell>
        </row>
        <row r="40">
          <cell r="C40">
            <v>36.010000000000005</v>
          </cell>
          <cell r="D40">
            <v>72.014399999999881</v>
          </cell>
          <cell r="E40">
            <v>0</v>
          </cell>
          <cell r="F40">
            <v>0</v>
          </cell>
          <cell r="I40">
            <v>35.300000000000011</v>
          </cell>
          <cell r="J40">
            <v>6.48</v>
          </cell>
          <cell r="L40">
            <v>0</v>
          </cell>
          <cell r="M40">
            <v>0</v>
          </cell>
          <cell r="AL40">
            <v>1.5</v>
          </cell>
        </row>
        <row r="41">
          <cell r="C41">
            <v>36.245000000000005</v>
          </cell>
          <cell r="D41">
            <v>72.489599999999697</v>
          </cell>
          <cell r="E41">
            <v>0</v>
          </cell>
          <cell r="F41">
            <v>0</v>
          </cell>
          <cell r="I41">
            <v>35.77000000000001</v>
          </cell>
          <cell r="J41">
            <v>6.48</v>
          </cell>
          <cell r="L41">
            <v>0</v>
          </cell>
          <cell r="M41">
            <v>0</v>
          </cell>
          <cell r="AL41">
            <v>1.5</v>
          </cell>
        </row>
        <row r="42">
          <cell r="C42">
            <v>27.824999999999999</v>
          </cell>
          <cell r="D42">
            <v>55.643400000000177</v>
          </cell>
          <cell r="E42">
            <v>0</v>
          </cell>
          <cell r="F42">
            <v>0</v>
          </cell>
          <cell r="I42">
            <v>26.58</v>
          </cell>
          <cell r="J42">
            <v>5.1300000000000008</v>
          </cell>
          <cell r="L42">
            <v>0</v>
          </cell>
          <cell r="M42">
            <v>0</v>
          </cell>
          <cell r="AL42">
            <v>1.4000000000000057</v>
          </cell>
        </row>
        <row r="43">
          <cell r="C43">
            <v>40.260000000000005</v>
          </cell>
          <cell r="D43">
            <v>80.514857011499473</v>
          </cell>
          <cell r="E43">
            <v>0</v>
          </cell>
          <cell r="F43">
            <v>0</v>
          </cell>
          <cell r="I43">
            <v>32.011350000000007</v>
          </cell>
          <cell r="J43">
            <v>8.5603499999999997</v>
          </cell>
          <cell r="L43">
            <v>0</v>
          </cell>
          <cell r="M43">
            <v>0</v>
          </cell>
          <cell r="AL43">
            <v>1.5</v>
          </cell>
        </row>
        <row r="44">
          <cell r="C44">
            <v>351.86</v>
          </cell>
          <cell r="D44">
            <v>629.60322993599607</v>
          </cell>
          <cell r="E44">
            <v>74.047140863996248</v>
          </cell>
          <cell r="F44">
            <v>0</v>
          </cell>
          <cell r="I44">
            <v>403.85680000000002</v>
          </cell>
          <cell r="J44">
            <v>49.42799999999999</v>
          </cell>
          <cell r="L44">
            <v>0</v>
          </cell>
          <cell r="M44">
            <v>0</v>
          </cell>
          <cell r="AL44">
            <v>15.123589999999808</v>
          </cell>
        </row>
        <row r="45">
          <cell r="C45">
            <v>1280.8549999999998</v>
          </cell>
          <cell r="D45">
            <v>1571.4648</v>
          </cell>
          <cell r="E45">
            <v>788.71507245000078</v>
          </cell>
          <cell r="F45">
            <v>201.46523320800196</v>
          </cell>
          <cell r="I45">
            <v>1752.4056279999998</v>
          </cell>
          <cell r="J45">
            <v>117.85986000000001</v>
          </cell>
          <cell r="L45">
            <v>0</v>
          </cell>
          <cell r="M45">
            <v>0</v>
          </cell>
          <cell r="AL45">
            <v>55.594260000000048</v>
          </cell>
        </row>
        <row r="46">
          <cell r="C46">
            <v>77.585000000000008</v>
          </cell>
          <cell r="D46">
            <v>155.15395200000091</v>
          </cell>
          <cell r="E46">
            <v>0</v>
          </cell>
          <cell r="F46">
            <v>0</v>
          </cell>
          <cell r="I46">
            <v>77.369500000000016</v>
          </cell>
          <cell r="J46">
            <v>13.729500000000002</v>
          </cell>
          <cell r="L46">
            <v>0</v>
          </cell>
          <cell r="M46">
            <v>0</v>
          </cell>
          <cell r="AL46">
            <v>3.038800000000009</v>
          </cell>
        </row>
        <row r="47">
          <cell r="C47">
            <v>67.640000000000015</v>
          </cell>
          <cell r="D47">
            <v>135.27000000000007</v>
          </cell>
          <cell r="E47">
            <v>0</v>
          </cell>
          <cell r="F47">
            <v>0</v>
          </cell>
          <cell r="I47">
            <v>66.430000000000007</v>
          </cell>
          <cell r="J47">
            <v>12.15</v>
          </cell>
          <cell r="L47">
            <v>0</v>
          </cell>
          <cell r="M47">
            <v>0</v>
          </cell>
          <cell r="AL47">
            <v>2.9950000000000045</v>
          </cell>
        </row>
        <row r="48">
          <cell r="C48">
            <v>89.65</v>
          </cell>
          <cell r="D48">
            <v>179.28000000000031</v>
          </cell>
          <cell r="E48">
            <v>0</v>
          </cell>
          <cell r="F48">
            <v>0</v>
          </cell>
          <cell r="I48">
            <v>87.500000000000014</v>
          </cell>
          <cell r="J48">
            <v>16.200000000000003</v>
          </cell>
          <cell r="L48">
            <v>0</v>
          </cell>
          <cell r="M48">
            <v>0</v>
          </cell>
          <cell r="AL48">
            <v>2.960000000000008</v>
          </cell>
        </row>
        <row r="49">
          <cell r="C49">
            <v>88.57</v>
          </cell>
          <cell r="D49">
            <v>177.12000000000111</v>
          </cell>
          <cell r="E49">
            <v>0</v>
          </cell>
          <cell r="F49">
            <v>0</v>
          </cell>
          <cell r="I49">
            <v>85.340000000000018</v>
          </cell>
          <cell r="J49">
            <v>16.200000000000003</v>
          </cell>
          <cell r="L49">
            <v>0</v>
          </cell>
          <cell r="M49">
            <v>0</v>
          </cell>
          <cell r="AL49">
            <v>2.8600000000000136</v>
          </cell>
        </row>
        <row r="50">
          <cell r="C50">
            <v>73.984999999999985</v>
          </cell>
          <cell r="D50">
            <v>147.94617600000029</v>
          </cell>
          <cell r="E50">
            <v>0</v>
          </cell>
          <cell r="F50">
            <v>0</v>
          </cell>
          <cell r="I50">
            <v>74.070999999999998</v>
          </cell>
          <cell r="J50">
            <v>13.041</v>
          </cell>
          <cell r="L50">
            <v>0</v>
          </cell>
          <cell r="M50">
            <v>0</v>
          </cell>
          <cell r="AL50">
            <v>4.5776000000000039</v>
          </cell>
        </row>
        <row r="51">
          <cell r="C51">
            <v>93.64500000000001</v>
          </cell>
          <cell r="D51">
            <v>187.27424999999965</v>
          </cell>
          <cell r="E51">
            <v>0</v>
          </cell>
          <cell r="F51">
            <v>0</v>
          </cell>
          <cell r="I51">
            <v>91.665000000000006</v>
          </cell>
          <cell r="J51">
            <v>16.875</v>
          </cell>
          <cell r="L51">
            <v>0</v>
          </cell>
          <cell r="M51">
            <v>0</v>
          </cell>
          <cell r="AL51">
            <v>2.9719999999999942</v>
          </cell>
        </row>
        <row r="52">
          <cell r="C52">
            <v>106.25500000000001</v>
          </cell>
          <cell r="D52">
            <v>212.50125000000162</v>
          </cell>
          <cell r="E52">
            <v>0</v>
          </cell>
          <cell r="F52">
            <v>0</v>
          </cell>
          <cell r="I52">
            <v>109.23500000000001</v>
          </cell>
          <cell r="J52">
            <v>18.225000000000001</v>
          </cell>
          <cell r="L52">
            <v>0</v>
          </cell>
          <cell r="M52">
            <v>0</v>
          </cell>
          <cell r="AL52">
            <v>4.6100000000000279</v>
          </cell>
        </row>
        <row r="53">
          <cell r="C53">
            <v>272.50000000000006</v>
          </cell>
          <cell r="D53">
            <v>541.82446080000159</v>
          </cell>
          <cell r="E53">
            <v>3.0952320000008422</v>
          </cell>
          <cell r="F53">
            <v>0</v>
          </cell>
          <cell r="I53">
            <v>281.52224000000007</v>
          </cell>
          <cell r="J53">
            <v>43.430399999999992</v>
          </cell>
          <cell r="L53">
            <v>0</v>
          </cell>
          <cell r="M53">
            <v>0</v>
          </cell>
          <cell r="AL53">
            <v>10.174400000000048</v>
          </cell>
        </row>
        <row r="54">
          <cell r="C54">
            <v>25.265000000000001</v>
          </cell>
          <cell r="D54">
            <v>50.520600000000186</v>
          </cell>
          <cell r="E54">
            <v>0</v>
          </cell>
          <cell r="F54">
            <v>0</v>
          </cell>
          <cell r="I54">
            <v>24.52</v>
          </cell>
          <cell r="J54">
            <v>4.59</v>
          </cell>
          <cell r="L54">
            <v>0</v>
          </cell>
          <cell r="M54">
            <v>0</v>
          </cell>
          <cell r="AL54">
            <v>1.4500000000000028</v>
          </cell>
        </row>
        <row r="55">
          <cell r="C55">
            <v>28.49</v>
          </cell>
          <cell r="D55">
            <v>56.977200000000231</v>
          </cell>
          <cell r="E55">
            <v>0</v>
          </cell>
          <cell r="F55">
            <v>0</v>
          </cell>
          <cell r="I55">
            <v>27.909999999999997</v>
          </cell>
          <cell r="J55">
            <v>5.1300000000000008</v>
          </cell>
          <cell r="L55">
            <v>0</v>
          </cell>
          <cell r="M55">
            <v>0</v>
          </cell>
          <cell r="AL55">
            <v>1.5</v>
          </cell>
        </row>
        <row r="56">
          <cell r="C56">
            <v>114.57</v>
          </cell>
          <cell r="D56">
            <v>229.00276800000131</v>
          </cell>
          <cell r="E56">
            <v>0.10908000000006714</v>
          </cell>
          <cell r="F56">
            <v>0</v>
          </cell>
          <cell r="I56">
            <v>118.06199999999998</v>
          </cell>
          <cell r="J56">
            <v>19.602</v>
          </cell>
          <cell r="L56">
            <v>0</v>
          </cell>
          <cell r="M56">
            <v>0</v>
          </cell>
          <cell r="AL56">
            <v>6.0244000000000284</v>
          </cell>
        </row>
        <row r="57">
          <cell r="C57">
            <v>98.469999999999985</v>
          </cell>
          <cell r="D57">
            <v>196.90781053500086</v>
          </cell>
          <cell r="E57">
            <v>0</v>
          </cell>
          <cell r="F57">
            <v>0</v>
          </cell>
          <cell r="I57">
            <v>101.85814999999998</v>
          </cell>
          <cell r="J57">
            <v>16.779150000000001</v>
          </cell>
          <cell r="L57">
            <v>0</v>
          </cell>
          <cell r="M57">
            <v>0</v>
          </cell>
          <cell r="AL57">
            <v>4.7064700000000244</v>
          </cell>
        </row>
        <row r="58">
          <cell r="C58">
            <v>28.5</v>
          </cell>
          <cell r="D58">
            <v>56.991600000000098</v>
          </cell>
          <cell r="E58">
            <v>0</v>
          </cell>
          <cell r="F58">
            <v>0</v>
          </cell>
          <cell r="I58">
            <v>29.46</v>
          </cell>
          <cell r="J58">
            <v>4.8600000000000003</v>
          </cell>
          <cell r="L58">
            <v>0</v>
          </cell>
          <cell r="M58">
            <v>0</v>
          </cell>
          <cell r="AL58">
            <v>1.5</v>
          </cell>
        </row>
        <row r="59">
          <cell r="C59">
            <v>29.225000000000001</v>
          </cell>
          <cell r="D59">
            <v>58.449599999999919</v>
          </cell>
          <cell r="E59">
            <v>0</v>
          </cell>
          <cell r="F59">
            <v>0</v>
          </cell>
          <cell r="I59">
            <v>30.909999999999997</v>
          </cell>
          <cell r="J59">
            <v>4.8600000000000003</v>
          </cell>
          <cell r="L59">
            <v>0</v>
          </cell>
          <cell r="M59">
            <v>0</v>
          </cell>
          <cell r="AL59">
            <v>1.5</v>
          </cell>
        </row>
        <row r="60">
          <cell r="C60">
            <v>23.9</v>
          </cell>
          <cell r="D60">
            <v>47.790000000000155</v>
          </cell>
          <cell r="E60">
            <v>0</v>
          </cell>
          <cell r="F60">
            <v>0</v>
          </cell>
          <cell r="I60">
            <v>24.849999999999998</v>
          </cell>
          <cell r="J60">
            <v>4.0500000000000007</v>
          </cell>
          <cell r="L60">
            <v>0</v>
          </cell>
          <cell r="M60">
            <v>0</v>
          </cell>
          <cell r="AL60">
            <v>1.5</v>
          </cell>
        </row>
        <row r="61">
          <cell r="C61">
            <v>36.620000000000005</v>
          </cell>
          <cell r="D61">
            <v>73.236600000000038</v>
          </cell>
          <cell r="E61">
            <v>0</v>
          </cell>
          <cell r="F61">
            <v>0</v>
          </cell>
          <cell r="I61">
            <v>38.050000000000004</v>
          </cell>
          <cell r="J61">
            <v>6.2100000000000009</v>
          </cell>
          <cell r="L61">
            <v>0</v>
          </cell>
          <cell r="M61">
            <v>0</v>
          </cell>
          <cell r="AL61">
            <v>1.5</v>
          </cell>
        </row>
        <row r="62">
          <cell r="C62">
            <v>21.77</v>
          </cell>
          <cell r="D62">
            <v>43.534800000000054</v>
          </cell>
          <cell r="E62">
            <v>0</v>
          </cell>
          <cell r="F62">
            <v>0</v>
          </cell>
          <cell r="I62">
            <v>21.354999999999997</v>
          </cell>
          <cell r="J62">
            <v>3.915</v>
          </cell>
          <cell r="L62">
            <v>0</v>
          </cell>
          <cell r="M62">
            <v>0</v>
          </cell>
          <cell r="AL62">
            <v>1.5</v>
          </cell>
        </row>
        <row r="63">
          <cell r="C63">
            <v>164.255</v>
          </cell>
          <cell r="D63">
            <v>308.04361861500064</v>
          </cell>
          <cell r="E63">
            <v>20.422645200000602</v>
          </cell>
          <cell r="F63">
            <v>0</v>
          </cell>
          <cell r="I63">
            <v>191.85804999999999</v>
          </cell>
          <cell r="J63">
            <v>24.115050000000004</v>
          </cell>
          <cell r="L63">
            <v>0</v>
          </cell>
          <cell r="M63">
            <v>0</v>
          </cell>
          <cell r="AL63">
            <v>9.3932600000000406</v>
          </cell>
        </row>
        <row r="64">
          <cell r="C64">
            <v>409.69499999999999</v>
          </cell>
          <cell r="D64">
            <v>741.60415900799978</v>
          </cell>
          <cell r="E64">
            <v>77.706969599995659</v>
          </cell>
          <cell r="F64">
            <v>0</v>
          </cell>
          <cell r="I64">
            <v>475.44494400000002</v>
          </cell>
          <cell r="J64">
            <v>56.694240000000001</v>
          </cell>
          <cell r="L64">
            <v>0</v>
          </cell>
          <cell r="M64">
            <v>0</v>
          </cell>
          <cell r="AL64">
            <v>17.366079999999897</v>
          </cell>
        </row>
        <row r="65">
          <cell r="C65">
            <v>60.3</v>
          </cell>
          <cell r="D65">
            <v>120.59999999999974</v>
          </cell>
          <cell r="E65">
            <v>0</v>
          </cell>
          <cell r="F65">
            <v>0</v>
          </cell>
          <cell r="I65">
            <v>59.399999999999991</v>
          </cell>
          <cell r="J65">
            <v>10.8</v>
          </cell>
          <cell r="L65">
            <v>0</v>
          </cell>
          <cell r="M65">
            <v>0</v>
          </cell>
          <cell r="AL65">
            <v>3</v>
          </cell>
        </row>
        <row r="66">
          <cell r="C66">
            <v>52.664999999999999</v>
          </cell>
          <cell r="D66">
            <v>105.31574999999967</v>
          </cell>
          <cell r="E66">
            <v>0</v>
          </cell>
          <cell r="F66">
            <v>0</v>
          </cell>
          <cell r="I66">
            <v>52.545000000000002</v>
          </cell>
          <cell r="J66">
            <v>9.3150000000000013</v>
          </cell>
          <cell r="L66">
            <v>0</v>
          </cell>
          <cell r="M66">
            <v>0</v>
          </cell>
          <cell r="AL66">
            <v>2.9949999999999903</v>
          </cell>
        </row>
        <row r="67">
          <cell r="C67">
            <v>22.42</v>
          </cell>
          <cell r="D67">
            <v>44.839799999999975</v>
          </cell>
          <cell r="E67">
            <v>0</v>
          </cell>
          <cell r="F67">
            <v>0</v>
          </cell>
          <cell r="I67">
            <v>22.654999999999994</v>
          </cell>
          <cell r="J67">
            <v>3.915</v>
          </cell>
          <cell r="L67">
            <v>0</v>
          </cell>
          <cell r="M67">
            <v>0</v>
          </cell>
          <cell r="AL67">
            <v>1.5</v>
          </cell>
        </row>
        <row r="68">
          <cell r="C68">
            <v>242.91</v>
          </cell>
          <cell r="D68">
            <v>484.48607999999871</v>
          </cell>
          <cell r="E68">
            <v>1.2933359999993466</v>
          </cell>
          <cell r="F68">
            <v>0</v>
          </cell>
          <cell r="I68">
            <v>252.83088000000001</v>
          </cell>
          <cell r="J68">
            <v>38.404800000000002</v>
          </cell>
          <cell r="L68">
            <v>0</v>
          </cell>
          <cell r="M68">
            <v>0</v>
          </cell>
          <cell r="AL68">
            <v>10.158999999999963</v>
          </cell>
        </row>
        <row r="69">
          <cell r="C69">
            <v>22.48</v>
          </cell>
          <cell r="D69">
            <v>44.955000000000048</v>
          </cell>
          <cell r="E69">
            <v>0</v>
          </cell>
          <cell r="F69">
            <v>0</v>
          </cell>
          <cell r="I69">
            <v>22.01</v>
          </cell>
          <cell r="J69">
            <v>4.0500000000000007</v>
          </cell>
          <cell r="L69">
            <v>0</v>
          </cell>
          <cell r="M69">
            <v>0</v>
          </cell>
          <cell r="AL69">
            <v>1.5</v>
          </cell>
        </row>
        <row r="70">
          <cell r="C70">
            <v>44.7</v>
          </cell>
          <cell r="D70">
            <v>89.382599999999854</v>
          </cell>
          <cell r="E70">
            <v>0</v>
          </cell>
          <cell r="F70">
            <v>0</v>
          </cell>
          <cell r="I70">
            <v>48.089999999999996</v>
          </cell>
          <cell r="J70">
            <v>7.2900000000000009</v>
          </cell>
          <cell r="L70">
            <v>0</v>
          </cell>
          <cell r="M70">
            <v>0</v>
          </cell>
          <cell r="AL70">
            <v>3.2459999999999951</v>
          </cell>
        </row>
        <row r="71">
          <cell r="C71">
            <v>34.050000000000004</v>
          </cell>
          <cell r="D71">
            <v>68.092649999999935</v>
          </cell>
          <cell r="E71">
            <v>0</v>
          </cell>
          <cell r="F71">
            <v>0</v>
          </cell>
          <cell r="I71">
            <v>35.205000000000005</v>
          </cell>
          <cell r="J71">
            <v>5.8050000000000006</v>
          </cell>
          <cell r="L71">
            <v>0</v>
          </cell>
          <cell r="M71">
            <v>0</v>
          </cell>
          <cell r="AL71">
            <v>1.5</v>
          </cell>
        </row>
        <row r="72">
          <cell r="C72">
            <v>52.784999999999997</v>
          </cell>
          <cell r="D72">
            <v>105.57000000000005</v>
          </cell>
          <cell r="E72">
            <v>0</v>
          </cell>
          <cell r="F72">
            <v>0</v>
          </cell>
          <cell r="I72">
            <v>59.66999999999998</v>
          </cell>
          <cell r="J72">
            <v>8.1000000000000014</v>
          </cell>
          <cell r="L72">
            <v>0</v>
          </cell>
          <cell r="M72">
            <v>0</v>
          </cell>
          <cell r="AL72">
            <v>1.5</v>
          </cell>
        </row>
        <row r="73">
          <cell r="C73">
            <v>330.13000000000005</v>
          </cell>
          <cell r="D73">
            <v>625.61197228799938</v>
          </cell>
          <cell r="E73">
            <v>34.573498799998575</v>
          </cell>
          <cell r="F73">
            <v>0</v>
          </cell>
          <cell r="I73">
            <v>369.857888</v>
          </cell>
          <cell r="J73">
            <v>47.868479999999998</v>
          </cell>
          <cell r="L73">
            <v>0</v>
          </cell>
          <cell r="M73">
            <v>0</v>
          </cell>
          <cell r="AL73">
            <v>16.402169999999941</v>
          </cell>
        </row>
        <row r="74">
          <cell r="C74">
            <v>67.44</v>
          </cell>
          <cell r="D74">
            <v>134.86500000000035</v>
          </cell>
          <cell r="E74">
            <v>0</v>
          </cell>
          <cell r="F74">
            <v>0</v>
          </cell>
          <cell r="I74">
            <v>66.03</v>
          </cell>
          <cell r="J74">
            <v>12.15</v>
          </cell>
          <cell r="L74">
            <v>0</v>
          </cell>
          <cell r="M74">
            <v>0</v>
          </cell>
          <cell r="AL74">
            <v>2.9000000000000057</v>
          </cell>
        </row>
        <row r="75">
          <cell r="C75">
            <v>44.82</v>
          </cell>
          <cell r="D75">
            <v>89.639999999999958</v>
          </cell>
          <cell r="E75">
            <v>0</v>
          </cell>
          <cell r="F75">
            <v>0</v>
          </cell>
          <cell r="I75">
            <v>43.74</v>
          </cell>
          <cell r="J75">
            <v>8.1000000000000014</v>
          </cell>
          <cell r="L75">
            <v>0</v>
          </cell>
          <cell r="M75">
            <v>0</v>
          </cell>
          <cell r="AL75">
            <v>1.5</v>
          </cell>
        </row>
        <row r="76">
          <cell r="C76">
            <v>135.29</v>
          </cell>
          <cell r="D76">
            <v>270.56339999999994</v>
          </cell>
          <cell r="E76">
            <v>0</v>
          </cell>
          <cell r="F76">
            <v>0</v>
          </cell>
          <cell r="I76">
            <v>137.46999999999997</v>
          </cell>
          <cell r="J76">
            <v>23.490000000000002</v>
          </cell>
          <cell r="L76">
            <v>0</v>
          </cell>
          <cell r="M76">
            <v>0</v>
          </cell>
          <cell r="AL76">
            <v>6.1839999999999975</v>
          </cell>
        </row>
        <row r="77">
          <cell r="C77">
            <v>24.035</v>
          </cell>
          <cell r="D77">
            <v>48.067199999999787</v>
          </cell>
          <cell r="E77">
            <v>0</v>
          </cell>
          <cell r="F77">
            <v>0</v>
          </cell>
          <cell r="I77">
            <v>23.59</v>
          </cell>
          <cell r="J77">
            <v>4.32</v>
          </cell>
          <cell r="L77">
            <v>0</v>
          </cell>
          <cell r="M77">
            <v>0</v>
          </cell>
          <cell r="AL77">
            <v>1.5</v>
          </cell>
        </row>
        <row r="78">
          <cell r="C78">
            <v>18.59</v>
          </cell>
          <cell r="D78">
            <v>37.173599999999986</v>
          </cell>
          <cell r="E78">
            <v>0</v>
          </cell>
          <cell r="F78">
            <v>0</v>
          </cell>
          <cell r="I78">
            <v>18.82</v>
          </cell>
          <cell r="J78">
            <v>3.24</v>
          </cell>
          <cell r="L78">
            <v>0</v>
          </cell>
          <cell r="M78">
            <v>0</v>
          </cell>
          <cell r="AL78">
            <v>1.5</v>
          </cell>
        </row>
        <row r="79">
          <cell r="C79">
            <v>143.54500000000002</v>
          </cell>
          <cell r="D79">
            <v>287.07659999999936</v>
          </cell>
          <cell r="E79">
            <v>0</v>
          </cell>
          <cell r="F79">
            <v>0</v>
          </cell>
          <cell r="I79">
            <v>147.86000000000004</v>
          </cell>
          <cell r="J79">
            <v>24.57</v>
          </cell>
          <cell r="L79">
            <v>0</v>
          </cell>
          <cell r="M79">
            <v>0</v>
          </cell>
          <cell r="AL79">
            <v>6.2709999999999866</v>
          </cell>
        </row>
        <row r="80">
          <cell r="C80">
            <v>25.57</v>
          </cell>
          <cell r="D80">
            <v>51.132600000000068</v>
          </cell>
          <cell r="E80">
            <v>0</v>
          </cell>
          <cell r="F80">
            <v>0</v>
          </cell>
          <cell r="I80">
            <v>25.130000000000003</v>
          </cell>
          <cell r="J80">
            <v>4.59</v>
          </cell>
          <cell r="L80">
            <v>0</v>
          </cell>
          <cell r="M80">
            <v>0</v>
          </cell>
          <cell r="AL80">
            <v>1.5</v>
          </cell>
        </row>
        <row r="81">
          <cell r="C81">
            <v>87.37</v>
          </cell>
          <cell r="D81">
            <v>174.72104999999982</v>
          </cell>
          <cell r="E81">
            <v>0</v>
          </cell>
          <cell r="F81">
            <v>0</v>
          </cell>
          <cell r="I81">
            <v>85.234999999999999</v>
          </cell>
          <cell r="J81">
            <v>15.795000000000002</v>
          </cell>
          <cell r="L81">
            <v>0</v>
          </cell>
          <cell r="M81">
            <v>0</v>
          </cell>
          <cell r="AL81">
            <v>4.3589999999999947</v>
          </cell>
        </row>
        <row r="82">
          <cell r="C82">
            <v>36.455000000000005</v>
          </cell>
          <cell r="D82">
            <v>72.903600000000154</v>
          </cell>
          <cell r="E82">
            <v>0</v>
          </cell>
          <cell r="F82">
            <v>0</v>
          </cell>
          <cell r="I82">
            <v>39.250000000000007</v>
          </cell>
          <cell r="J82">
            <v>5.94</v>
          </cell>
          <cell r="L82">
            <v>0</v>
          </cell>
          <cell r="M82">
            <v>0</v>
          </cell>
          <cell r="AL82">
            <v>1.5</v>
          </cell>
        </row>
        <row r="83">
          <cell r="C83">
            <v>89.594999999999999</v>
          </cell>
          <cell r="D83">
            <v>179.17560000000043</v>
          </cell>
          <cell r="E83">
            <v>0</v>
          </cell>
          <cell r="F83">
            <v>0</v>
          </cell>
          <cell r="I83">
            <v>86.625</v>
          </cell>
          <cell r="J83">
            <v>16.335000000000001</v>
          </cell>
          <cell r="L83">
            <v>0</v>
          </cell>
          <cell r="M83">
            <v>0</v>
          </cell>
          <cell r="AL83">
            <v>4.4340000000000117</v>
          </cell>
        </row>
        <row r="84">
          <cell r="C84">
            <v>23.63</v>
          </cell>
          <cell r="D84">
            <v>47.250000000000071</v>
          </cell>
          <cell r="E84">
            <v>0</v>
          </cell>
          <cell r="F84">
            <v>0</v>
          </cell>
          <cell r="I84">
            <v>24.31</v>
          </cell>
          <cell r="J84">
            <v>4.0500000000000007</v>
          </cell>
          <cell r="L84">
            <v>0</v>
          </cell>
          <cell r="M84">
            <v>0</v>
          </cell>
          <cell r="AL84">
            <v>1.5</v>
          </cell>
        </row>
        <row r="85">
          <cell r="C85">
            <v>40.484999999999999</v>
          </cell>
          <cell r="D85">
            <v>80.967599999999976</v>
          </cell>
          <cell r="E85">
            <v>0</v>
          </cell>
          <cell r="F85">
            <v>0</v>
          </cell>
          <cell r="I85">
            <v>39.659999999999997</v>
          </cell>
          <cell r="J85">
            <v>7.2900000000000009</v>
          </cell>
          <cell r="L85">
            <v>0</v>
          </cell>
          <cell r="M85">
            <v>0</v>
          </cell>
          <cell r="AL85">
            <v>1.5</v>
          </cell>
        </row>
        <row r="86">
          <cell r="C86">
            <v>17.555</v>
          </cell>
          <cell r="D86">
            <v>35.105399999999975</v>
          </cell>
          <cell r="E86">
            <v>0</v>
          </cell>
          <cell r="F86">
            <v>0</v>
          </cell>
          <cell r="I86">
            <v>18.279999999999998</v>
          </cell>
          <cell r="J86">
            <v>2.97</v>
          </cell>
          <cell r="L86">
            <v>0</v>
          </cell>
          <cell r="M86">
            <v>0</v>
          </cell>
          <cell r="AL86">
            <v>1.5</v>
          </cell>
        </row>
        <row r="87">
          <cell r="C87">
            <v>15.074999999999999</v>
          </cell>
          <cell r="D87">
            <v>30.15</v>
          </cell>
          <cell r="E87">
            <v>0</v>
          </cell>
          <cell r="F87">
            <v>0</v>
          </cell>
          <cell r="I87">
            <v>14.849999999999998</v>
          </cell>
          <cell r="J87">
            <v>2.7</v>
          </cell>
          <cell r="L87">
            <v>0</v>
          </cell>
          <cell r="M87">
            <v>0</v>
          </cell>
          <cell r="AL87">
            <v>1.5</v>
          </cell>
        </row>
        <row r="88">
          <cell r="C88">
            <v>26.975000000000001</v>
          </cell>
          <cell r="D88">
            <v>53.942400000000006</v>
          </cell>
          <cell r="E88">
            <v>0</v>
          </cell>
          <cell r="F88">
            <v>0</v>
          </cell>
          <cell r="I88">
            <v>29.469999999999992</v>
          </cell>
          <cell r="J88">
            <v>4.32</v>
          </cell>
          <cell r="L88">
            <v>0</v>
          </cell>
          <cell r="M88">
            <v>0</v>
          </cell>
          <cell r="AL88">
            <v>1.5</v>
          </cell>
        </row>
        <row r="89">
          <cell r="C89">
            <v>25.029999999999994</v>
          </cell>
          <cell r="D89">
            <v>50.054400000000065</v>
          </cell>
          <cell r="E89">
            <v>0</v>
          </cell>
          <cell r="F89">
            <v>0</v>
          </cell>
          <cell r="I89">
            <v>25.579999999999995</v>
          </cell>
          <cell r="J89">
            <v>4.32</v>
          </cell>
          <cell r="L89">
            <v>0</v>
          </cell>
          <cell r="M89">
            <v>0</v>
          </cell>
          <cell r="AL89">
            <v>1.5</v>
          </cell>
        </row>
        <row r="90">
          <cell r="C90">
            <v>62.314999999999998</v>
          </cell>
          <cell r="D90">
            <v>124.6184999999997</v>
          </cell>
          <cell r="E90">
            <v>0</v>
          </cell>
          <cell r="F90">
            <v>0</v>
          </cell>
          <cell r="I90">
            <v>59.605000000000004</v>
          </cell>
          <cell r="J90">
            <v>11.475000000000001</v>
          </cell>
          <cell r="L90">
            <v>0</v>
          </cell>
          <cell r="M90">
            <v>0</v>
          </cell>
          <cell r="AL90">
            <v>2.9159999999999968</v>
          </cell>
        </row>
        <row r="91">
          <cell r="C91">
            <v>15.975</v>
          </cell>
          <cell r="D91">
            <v>31.950000000000024</v>
          </cell>
          <cell r="E91">
            <v>0</v>
          </cell>
          <cell r="F91">
            <v>0</v>
          </cell>
          <cell r="I91">
            <v>16.649999999999999</v>
          </cell>
          <cell r="J91">
            <v>2.7</v>
          </cell>
          <cell r="L91">
            <v>0</v>
          </cell>
          <cell r="M91">
            <v>0</v>
          </cell>
          <cell r="AL91">
            <v>1.5</v>
          </cell>
        </row>
        <row r="92">
          <cell r="C92">
            <v>22.494999999999994</v>
          </cell>
          <cell r="D92">
            <v>44.983350000000108</v>
          </cell>
          <cell r="E92">
            <v>0</v>
          </cell>
          <cell r="F92">
            <v>0</v>
          </cell>
          <cell r="I92">
            <v>22.804999999999993</v>
          </cell>
          <cell r="J92">
            <v>3.915</v>
          </cell>
          <cell r="L92">
            <v>0</v>
          </cell>
          <cell r="M92">
            <v>0</v>
          </cell>
          <cell r="AL92">
            <v>1.5</v>
          </cell>
        </row>
        <row r="93">
          <cell r="C93">
            <v>393.48500000000001</v>
          </cell>
          <cell r="D93">
            <v>785.60304000000315</v>
          </cell>
          <cell r="E93">
            <v>1.3291200000007597</v>
          </cell>
          <cell r="F93">
            <v>0</v>
          </cell>
          <cell r="I93">
            <v>417.43719999999996</v>
          </cell>
          <cell r="J93">
            <v>60.911999999999985</v>
          </cell>
          <cell r="L93">
            <v>0</v>
          </cell>
          <cell r="M93">
            <v>0</v>
          </cell>
          <cell r="AL93">
            <v>19.2590000000001</v>
          </cell>
        </row>
        <row r="94">
          <cell r="C94">
            <v>32.870000000000005</v>
          </cell>
          <cell r="D94">
            <v>65.735999999999976</v>
          </cell>
          <cell r="E94">
            <v>0</v>
          </cell>
          <cell r="F94">
            <v>0</v>
          </cell>
          <cell r="I94">
            <v>32.080000000000005</v>
          </cell>
          <cell r="J94">
            <v>5.94</v>
          </cell>
          <cell r="L94">
            <v>0</v>
          </cell>
          <cell r="M94">
            <v>0</v>
          </cell>
          <cell r="AL94">
            <v>1.5</v>
          </cell>
        </row>
        <row r="95">
          <cell r="C95">
            <v>61.92</v>
          </cell>
          <cell r="D95">
            <v>123.82875000000041</v>
          </cell>
          <cell r="E95">
            <v>0</v>
          </cell>
          <cell r="F95">
            <v>0</v>
          </cell>
          <cell r="I95">
            <v>66.465000000000003</v>
          </cell>
          <cell r="J95">
            <v>10.125</v>
          </cell>
          <cell r="L95">
            <v>0</v>
          </cell>
          <cell r="M95">
            <v>0</v>
          </cell>
          <cell r="AL95">
            <v>3.291000000000011</v>
          </cell>
        </row>
        <row r="96">
          <cell r="C96">
            <v>21.17</v>
          </cell>
          <cell r="D96">
            <v>42.336000000000055</v>
          </cell>
          <cell r="E96">
            <v>0</v>
          </cell>
          <cell r="F96">
            <v>0</v>
          </cell>
          <cell r="I96">
            <v>20.919999999999995</v>
          </cell>
          <cell r="J96">
            <v>3.7800000000000002</v>
          </cell>
          <cell r="L96">
            <v>0</v>
          </cell>
          <cell r="M96">
            <v>0</v>
          </cell>
          <cell r="AL96">
            <v>1.5</v>
          </cell>
        </row>
        <row r="97">
          <cell r="C97">
            <v>15.12</v>
          </cell>
          <cell r="D97">
            <v>30.240000000000045</v>
          </cell>
          <cell r="E97">
            <v>0</v>
          </cell>
          <cell r="F97">
            <v>0</v>
          </cell>
          <cell r="I97">
            <v>14.939999999999998</v>
          </cell>
          <cell r="J97">
            <v>2.7</v>
          </cell>
          <cell r="L97">
            <v>0</v>
          </cell>
          <cell r="M97">
            <v>0</v>
          </cell>
          <cell r="AL97">
            <v>1.5</v>
          </cell>
        </row>
        <row r="98">
          <cell r="C98">
            <v>58.300000000000004</v>
          </cell>
          <cell r="D98">
            <v>116.58780000000024</v>
          </cell>
          <cell r="E98">
            <v>0</v>
          </cell>
          <cell r="F98">
            <v>0</v>
          </cell>
          <cell r="I98">
            <v>59.990000000000009</v>
          </cell>
          <cell r="J98">
            <v>9.990000000000002</v>
          </cell>
          <cell r="L98">
            <v>0</v>
          </cell>
          <cell r="M98">
            <v>0</v>
          </cell>
          <cell r="AL98">
            <v>3.1000000000000085</v>
          </cell>
        </row>
        <row r="99">
          <cell r="C99">
            <v>21.635000000000002</v>
          </cell>
          <cell r="D99">
            <v>43.26659999999999</v>
          </cell>
          <cell r="E99">
            <v>0</v>
          </cell>
          <cell r="F99">
            <v>0</v>
          </cell>
          <cell r="I99">
            <v>23.379999999999992</v>
          </cell>
          <cell r="J99">
            <v>3.5100000000000002</v>
          </cell>
          <cell r="L99">
            <v>0</v>
          </cell>
          <cell r="M99">
            <v>0</v>
          </cell>
          <cell r="AL99">
            <v>1.5</v>
          </cell>
        </row>
        <row r="100">
          <cell r="C100">
            <v>330.58499999999998</v>
          </cell>
          <cell r="D100">
            <v>647.10563999999977</v>
          </cell>
          <cell r="E100">
            <v>14.014200000000503</v>
          </cell>
          <cell r="F100">
            <v>0</v>
          </cell>
          <cell r="I100">
            <v>350.16840000000002</v>
          </cell>
          <cell r="J100">
            <v>51.263999999999996</v>
          </cell>
          <cell r="L100">
            <v>0</v>
          </cell>
          <cell r="M100">
            <v>0</v>
          </cell>
          <cell r="AL100">
            <v>15.280000000000001</v>
          </cell>
        </row>
        <row r="101">
          <cell r="C101">
            <v>41.21</v>
          </cell>
          <cell r="D101">
            <v>82.417500000000089</v>
          </cell>
          <cell r="E101">
            <v>0</v>
          </cell>
          <cell r="F101">
            <v>0</v>
          </cell>
          <cell r="I101">
            <v>40.344999999999999</v>
          </cell>
          <cell r="J101">
            <v>7.4250000000000007</v>
          </cell>
          <cell r="L101">
            <v>0</v>
          </cell>
          <cell r="M101">
            <v>0</v>
          </cell>
          <cell r="AL101">
            <v>1.5</v>
          </cell>
        </row>
        <row r="102">
          <cell r="C102">
            <v>452.31500000000005</v>
          </cell>
          <cell r="D102">
            <v>845.83852800000136</v>
          </cell>
          <cell r="E102">
            <v>58.734456000002744</v>
          </cell>
          <cell r="F102">
            <v>0</v>
          </cell>
          <cell r="I102">
            <v>511.07320000000004</v>
          </cell>
          <cell r="J102">
            <v>64.871999999999986</v>
          </cell>
          <cell r="L102">
            <v>0</v>
          </cell>
          <cell r="M102">
            <v>0</v>
          </cell>
          <cell r="AL102">
            <v>20.605500000000077</v>
          </cell>
        </row>
        <row r="103">
          <cell r="C103">
            <v>15.75</v>
          </cell>
          <cell r="D103">
            <v>31.50000000000005</v>
          </cell>
          <cell r="E103">
            <v>0</v>
          </cell>
          <cell r="F103">
            <v>0</v>
          </cell>
          <cell r="I103">
            <v>16.2</v>
          </cell>
          <cell r="J103">
            <v>2.7</v>
          </cell>
          <cell r="L103">
            <v>0</v>
          </cell>
          <cell r="M103">
            <v>0</v>
          </cell>
          <cell r="AL103">
            <v>1.5</v>
          </cell>
        </row>
        <row r="104">
          <cell r="C104">
            <v>41.045000000000002</v>
          </cell>
          <cell r="D104">
            <v>82.083150000000131</v>
          </cell>
          <cell r="E104">
            <v>0</v>
          </cell>
          <cell r="F104">
            <v>0</v>
          </cell>
          <cell r="I104">
            <v>46.135000000000005</v>
          </cell>
          <cell r="J104">
            <v>6.3450000000000006</v>
          </cell>
          <cell r="L104">
            <v>0</v>
          </cell>
          <cell r="M104">
            <v>0</v>
          </cell>
          <cell r="AL104">
            <v>1.5</v>
          </cell>
        </row>
        <row r="105">
          <cell r="C105">
            <v>36.725000000000001</v>
          </cell>
          <cell r="D105">
            <v>73.443599999999847</v>
          </cell>
          <cell r="E105">
            <v>0</v>
          </cell>
          <cell r="F105">
            <v>0</v>
          </cell>
          <cell r="I105">
            <v>38.26</v>
          </cell>
          <cell r="J105">
            <v>6.2100000000000009</v>
          </cell>
          <cell r="L105">
            <v>0</v>
          </cell>
          <cell r="M105">
            <v>0</v>
          </cell>
          <cell r="AL105">
            <v>1.5</v>
          </cell>
        </row>
        <row r="106">
          <cell r="C106">
            <v>65.7</v>
          </cell>
          <cell r="D106">
            <v>131.38515000000029</v>
          </cell>
          <cell r="E106">
            <v>0</v>
          </cell>
          <cell r="F106">
            <v>0</v>
          </cell>
          <cell r="I106">
            <v>64.844999999999999</v>
          </cell>
          <cell r="J106">
            <v>11.745000000000001</v>
          </cell>
          <cell r="L106">
            <v>0</v>
          </cell>
          <cell r="M106">
            <v>0</v>
          </cell>
          <cell r="AL106">
            <v>2.9330000000000069</v>
          </cell>
        </row>
        <row r="107">
          <cell r="C107">
            <v>21.45</v>
          </cell>
          <cell r="D107">
            <v>42.890400000000021</v>
          </cell>
          <cell r="E107">
            <v>0</v>
          </cell>
          <cell r="F107">
            <v>0</v>
          </cell>
          <cell r="I107">
            <v>21.479999999999997</v>
          </cell>
          <cell r="J107">
            <v>3.7800000000000002</v>
          </cell>
          <cell r="L107">
            <v>0</v>
          </cell>
          <cell r="M107">
            <v>0</v>
          </cell>
          <cell r="AL107">
            <v>1.5</v>
          </cell>
        </row>
        <row r="108">
          <cell r="C108">
            <v>69.19</v>
          </cell>
          <cell r="D108">
            <v>138.36960000000045</v>
          </cell>
          <cell r="E108">
            <v>0</v>
          </cell>
          <cell r="F108">
            <v>0</v>
          </cell>
          <cell r="I108">
            <v>74.12</v>
          </cell>
          <cell r="J108">
            <v>11.34</v>
          </cell>
          <cell r="L108">
            <v>0</v>
          </cell>
          <cell r="M108">
            <v>0</v>
          </cell>
          <cell r="AL108">
            <v>3.1620000000000061</v>
          </cell>
        </row>
        <row r="109">
          <cell r="C109">
            <v>45.465000000000003</v>
          </cell>
          <cell r="D109">
            <v>90.92160000000024</v>
          </cell>
          <cell r="E109">
            <v>0</v>
          </cell>
          <cell r="F109">
            <v>0</v>
          </cell>
          <cell r="I109">
            <v>48.09</v>
          </cell>
          <cell r="J109">
            <v>7.5600000000000005</v>
          </cell>
          <cell r="L109">
            <v>0</v>
          </cell>
          <cell r="M109">
            <v>0</v>
          </cell>
          <cell r="AL109">
            <v>1.5</v>
          </cell>
        </row>
        <row r="110">
          <cell r="C110">
            <v>26.334999999999994</v>
          </cell>
          <cell r="D110">
            <v>52.662599999999976</v>
          </cell>
          <cell r="E110">
            <v>0</v>
          </cell>
          <cell r="F110">
            <v>0</v>
          </cell>
          <cell r="I110">
            <v>26.659999999999989</v>
          </cell>
          <cell r="J110">
            <v>4.59</v>
          </cell>
          <cell r="L110">
            <v>0</v>
          </cell>
          <cell r="M110">
            <v>0</v>
          </cell>
          <cell r="AL110">
            <v>1.5</v>
          </cell>
        </row>
        <row r="111">
          <cell r="C111">
            <v>42.315000000000012</v>
          </cell>
          <cell r="D111">
            <v>84.621600000000228</v>
          </cell>
          <cell r="E111">
            <v>0</v>
          </cell>
          <cell r="F111">
            <v>0</v>
          </cell>
          <cell r="I111">
            <v>41.790000000000006</v>
          </cell>
          <cell r="J111">
            <v>7.5600000000000005</v>
          </cell>
          <cell r="L111">
            <v>0</v>
          </cell>
          <cell r="M111">
            <v>0</v>
          </cell>
          <cell r="AL111">
            <v>1.5</v>
          </cell>
        </row>
        <row r="112">
          <cell r="C112">
            <v>49.330000000000013</v>
          </cell>
          <cell r="D112">
            <v>98.654400000000194</v>
          </cell>
          <cell r="E112">
            <v>0</v>
          </cell>
          <cell r="F112">
            <v>0</v>
          </cell>
          <cell r="I112">
            <v>51.230000000000004</v>
          </cell>
          <cell r="J112">
            <v>8.370000000000001</v>
          </cell>
          <cell r="L112">
            <v>0</v>
          </cell>
          <cell r="M112">
            <v>0</v>
          </cell>
          <cell r="AL112">
            <v>1.5</v>
          </cell>
        </row>
        <row r="113">
          <cell r="C113">
            <v>58.034999999999997</v>
          </cell>
          <cell r="D113">
            <v>116.06759999999977</v>
          </cell>
          <cell r="E113">
            <v>0</v>
          </cell>
          <cell r="F113">
            <v>0</v>
          </cell>
          <cell r="I113">
            <v>65.580000000000013</v>
          </cell>
          <cell r="J113">
            <v>8.91</v>
          </cell>
          <cell r="L113">
            <v>0</v>
          </cell>
          <cell r="M113">
            <v>0</v>
          </cell>
          <cell r="AL113">
            <v>1.5</v>
          </cell>
        </row>
        <row r="114">
          <cell r="C114">
            <v>47.755000000000003</v>
          </cell>
          <cell r="D114">
            <v>95.500349999999983</v>
          </cell>
          <cell r="E114">
            <v>0</v>
          </cell>
          <cell r="F114">
            <v>0</v>
          </cell>
          <cell r="I114">
            <v>50.375</v>
          </cell>
          <cell r="J114">
            <v>7.9650000000000007</v>
          </cell>
          <cell r="L114">
            <v>0</v>
          </cell>
          <cell r="M114">
            <v>0</v>
          </cell>
          <cell r="AL114">
            <v>1.5</v>
          </cell>
        </row>
        <row r="115">
          <cell r="C115">
            <v>396.45499999999998</v>
          </cell>
          <cell r="D115">
            <v>736.17787929599831</v>
          </cell>
          <cell r="E115">
            <v>56.676028751990678</v>
          </cell>
          <cell r="F115">
            <v>0</v>
          </cell>
          <cell r="I115">
            <v>455.66545600000001</v>
          </cell>
          <cell r="J115">
            <v>55.589759999999998</v>
          </cell>
          <cell r="L115">
            <v>0</v>
          </cell>
          <cell r="M115">
            <v>0</v>
          </cell>
          <cell r="AL115">
            <v>21.251929999999717</v>
          </cell>
        </row>
        <row r="116">
          <cell r="C116">
            <v>40.564999999999998</v>
          </cell>
          <cell r="D116">
            <v>81.117000000000047</v>
          </cell>
          <cell r="E116">
            <v>0</v>
          </cell>
          <cell r="F116">
            <v>0</v>
          </cell>
          <cell r="I116">
            <v>39.819999999999993</v>
          </cell>
          <cell r="J116">
            <v>7.2900000000000009</v>
          </cell>
          <cell r="L116">
            <v>0</v>
          </cell>
          <cell r="M116">
            <v>0</v>
          </cell>
          <cell r="AL116">
            <v>3</v>
          </cell>
        </row>
        <row r="117">
          <cell r="C117">
            <v>23.734999999999999</v>
          </cell>
          <cell r="D117">
            <v>47.462399999999967</v>
          </cell>
          <cell r="E117">
            <v>0</v>
          </cell>
          <cell r="F117">
            <v>0</v>
          </cell>
          <cell r="I117">
            <v>22.99</v>
          </cell>
          <cell r="J117">
            <v>4.32</v>
          </cell>
          <cell r="L117">
            <v>0</v>
          </cell>
          <cell r="M117">
            <v>0</v>
          </cell>
          <cell r="AL117">
            <v>1.5</v>
          </cell>
        </row>
        <row r="118">
          <cell r="C118">
            <v>34.635000000000005</v>
          </cell>
          <cell r="D118">
            <v>69.262199999999893</v>
          </cell>
          <cell r="E118">
            <v>0</v>
          </cell>
          <cell r="F118">
            <v>0</v>
          </cell>
          <cell r="I118">
            <v>34.080000000000005</v>
          </cell>
          <cell r="J118">
            <v>6.2100000000000009</v>
          </cell>
          <cell r="L118">
            <v>0</v>
          </cell>
          <cell r="M118">
            <v>0</v>
          </cell>
          <cell r="AL118">
            <v>1.5</v>
          </cell>
        </row>
        <row r="119">
          <cell r="C119">
            <v>33.984999999999999</v>
          </cell>
          <cell r="D119">
            <v>67.964400000000182</v>
          </cell>
          <cell r="E119">
            <v>0</v>
          </cell>
          <cell r="F119">
            <v>0</v>
          </cell>
          <cell r="I119">
            <v>35.839999999999996</v>
          </cell>
          <cell r="J119">
            <v>5.67</v>
          </cell>
          <cell r="L119">
            <v>0</v>
          </cell>
          <cell r="M119">
            <v>0</v>
          </cell>
          <cell r="AL119">
            <v>1.5</v>
          </cell>
        </row>
        <row r="120">
          <cell r="C120">
            <v>34.984999999999999</v>
          </cell>
          <cell r="D120">
            <v>69.963750000000076</v>
          </cell>
          <cell r="E120">
            <v>0</v>
          </cell>
          <cell r="F120">
            <v>0</v>
          </cell>
          <cell r="I120">
            <v>35.544999999999995</v>
          </cell>
          <cell r="J120">
            <v>6.0750000000000002</v>
          </cell>
          <cell r="L120">
            <v>0</v>
          </cell>
          <cell r="M120">
            <v>0</v>
          </cell>
          <cell r="AL120">
            <v>1.5</v>
          </cell>
        </row>
        <row r="121">
          <cell r="C121">
            <v>86.144999999999996</v>
          </cell>
          <cell r="D121">
            <v>170.13960000000009</v>
          </cell>
          <cell r="E121">
            <v>2.1384000000001868</v>
          </cell>
          <cell r="F121">
            <v>0</v>
          </cell>
          <cell r="I121">
            <v>95.789999999999992</v>
          </cell>
          <cell r="J121">
            <v>13.5</v>
          </cell>
          <cell r="L121">
            <v>0</v>
          </cell>
          <cell r="M121">
            <v>0</v>
          </cell>
          <cell r="AL121">
            <v>4.8640000000000043</v>
          </cell>
        </row>
        <row r="122">
          <cell r="C122">
            <v>31.734999999999999</v>
          </cell>
          <cell r="D122">
            <v>63.46034999999992</v>
          </cell>
          <cell r="E122">
            <v>0</v>
          </cell>
          <cell r="F122">
            <v>0</v>
          </cell>
          <cell r="I122">
            <v>32.105000000000004</v>
          </cell>
          <cell r="J122">
            <v>5.5350000000000001</v>
          </cell>
          <cell r="L122">
            <v>0</v>
          </cell>
          <cell r="M122">
            <v>0</v>
          </cell>
          <cell r="AL122">
            <v>3.0409999999999968</v>
          </cell>
        </row>
        <row r="123">
          <cell r="C123">
            <v>32.225000000000001</v>
          </cell>
          <cell r="D123">
            <v>64.440000000000069</v>
          </cell>
          <cell r="E123">
            <v>0</v>
          </cell>
          <cell r="F123">
            <v>0</v>
          </cell>
          <cell r="I123">
            <v>33.85</v>
          </cell>
          <cell r="J123">
            <v>5.4</v>
          </cell>
          <cell r="L123">
            <v>0</v>
          </cell>
          <cell r="M123">
            <v>0</v>
          </cell>
          <cell r="AL123">
            <v>1.5</v>
          </cell>
        </row>
        <row r="124">
          <cell r="C124">
            <v>175.14499999999998</v>
          </cell>
          <cell r="D124">
            <v>297.17076000000031</v>
          </cell>
          <cell r="E124">
            <v>53.088849600000799</v>
          </cell>
          <cell r="F124">
            <v>0</v>
          </cell>
          <cell r="I124">
            <v>204.22408000000001</v>
          </cell>
          <cell r="J124">
            <v>24.076799999999999</v>
          </cell>
          <cell r="L124">
            <v>0</v>
          </cell>
          <cell r="M124">
            <v>0</v>
          </cell>
          <cell r="AL124">
            <v>7.6471000000000231</v>
          </cell>
        </row>
        <row r="125">
          <cell r="C125">
            <v>157.42000000000002</v>
          </cell>
          <cell r="D125">
            <v>289.48689000000002</v>
          </cell>
          <cell r="E125">
            <v>25.33410000000023</v>
          </cell>
          <cell r="F125">
            <v>0</v>
          </cell>
          <cell r="I125">
            <v>189.53300000000002</v>
          </cell>
          <cell r="J125">
            <v>22.113000000000003</v>
          </cell>
          <cell r="L125">
            <v>0</v>
          </cell>
          <cell r="M125">
            <v>0</v>
          </cell>
          <cell r="AL125">
            <v>7.6020000000000039</v>
          </cell>
        </row>
        <row r="126">
          <cell r="C126">
            <v>29.1</v>
          </cell>
          <cell r="D126">
            <v>58.196249999999978</v>
          </cell>
          <cell r="E126">
            <v>0</v>
          </cell>
          <cell r="F126">
            <v>0</v>
          </cell>
          <cell r="I126">
            <v>31.424999999999997</v>
          </cell>
          <cell r="J126">
            <v>4.7250000000000005</v>
          </cell>
          <cell r="L126">
            <v>0</v>
          </cell>
          <cell r="M126">
            <v>0</v>
          </cell>
          <cell r="AL126">
            <v>1.5</v>
          </cell>
        </row>
        <row r="127">
          <cell r="C127">
            <v>80.424999999999997</v>
          </cell>
          <cell r="D127">
            <v>131.49199093500025</v>
          </cell>
          <cell r="E127">
            <v>29.342313000000267</v>
          </cell>
          <cell r="F127">
            <v>0</v>
          </cell>
          <cell r="I127">
            <v>102.64115</v>
          </cell>
          <cell r="J127">
            <v>10.27215</v>
          </cell>
          <cell r="L127">
            <v>0</v>
          </cell>
          <cell r="M127">
            <v>0</v>
          </cell>
          <cell r="AL127">
            <v>3.9352700000000027</v>
          </cell>
        </row>
        <row r="128">
          <cell r="C128">
            <v>545.13</v>
          </cell>
          <cell r="D128">
            <v>681.63599999999997</v>
          </cell>
          <cell r="E128">
            <v>408.55868159999602</v>
          </cell>
          <cell r="F128">
            <v>0</v>
          </cell>
          <cell r="I128">
            <v>778.55952000000002</v>
          </cell>
          <cell r="J128">
            <v>51.37919999999999</v>
          </cell>
          <cell r="L128">
            <v>0</v>
          </cell>
          <cell r="M128">
            <v>0</v>
          </cell>
          <cell r="AL128">
            <v>26.465199999999896</v>
          </cell>
        </row>
        <row r="129">
          <cell r="C129">
            <v>42.66</v>
          </cell>
          <cell r="D129">
            <v>85.31189999999998</v>
          </cell>
          <cell r="E129">
            <v>0</v>
          </cell>
          <cell r="F129">
            <v>0</v>
          </cell>
          <cell r="I129">
            <v>41.715000000000003</v>
          </cell>
          <cell r="J129">
            <v>7.6950000000000003</v>
          </cell>
          <cell r="L129">
            <v>0</v>
          </cell>
          <cell r="M129">
            <v>0</v>
          </cell>
          <cell r="AL129">
            <v>1.5</v>
          </cell>
        </row>
        <row r="130">
          <cell r="C130">
            <v>346.85500000000002</v>
          </cell>
          <cell r="D130">
            <v>569.32002000000011</v>
          </cell>
          <cell r="E130">
            <v>124.33843800000221</v>
          </cell>
          <cell r="F130">
            <v>0</v>
          </cell>
          <cell r="I130">
            <v>449.21600000000001</v>
          </cell>
          <cell r="J130">
            <v>43.146000000000001</v>
          </cell>
          <cell r="L130">
            <v>0</v>
          </cell>
          <cell r="M130">
            <v>0</v>
          </cell>
          <cell r="AL130">
            <v>15.527000000000058</v>
          </cell>
        </row>
        <row r="131">
          <cell r="C131">
            <v>25.414999999999999</v>
          </cell>
          <cell r="D131">
            <v>50.826600000000127</v>
          </cell>
          <cell r="E131">
            <v>0</v>
          </cell>
          <cell r="F131">
            <v>0</v>
          </cell>
          <cell r="I131">
            <v>24.819999999999997</v>
          </cell>
          <cell r="J131">
            <v>4.59</v>
          </cell>
          <cell r="L131">
            <v>0</v>
          </cell>
          <cell r="M131">
            <v>0</v>
          </cell>
          <cell r="AL131">
            <v>1.5</v>
          </cell>
        </row>
        <row r="132">
          <cell r="C132">
            <v>27.1</v>
          </cell>
          <cell r="D132">
            <v>54.192599999999892</v>
          </cell>
          <cell r="E132">
            <v>0</v>
          </cell>
          <cell r="F132">
            <v>0</v>
          </cell>
          <cell r="I132">
            <v>28.189999999999994</v>
          </cell>
          <cell r="J132">
            <v>4.59</v>
          </cell>
          <cell r="L132">
            <v>0</v>
          </cell>
          <cell r="M132">
            <v>0</v>
          </cell>
          <cell r="AL132">
            <v>1.5</v>
          </cell>
        </row>
        <row r="133">
          <cell r="C133">
            <v>44.795000000000002</v>
          </cell>
          <cell r="D133">
            <v>89.5859999999997</v>
          </cell>
          <cell r="E133">
            <v>0</v>
          </cell>
          <cell r="F133">
            <v>0</v>
          </cell>
          <cell r="I133">
            <v>43.690000000000005</v>
          </cell>
          <cell r="J133">
            <v>8.1000000000000014</v>
          </cell>
          <cell r="L133">
            <v>0</v>
          </cell>
          <cell r="M133">
            <v>0</v>
          </cell>
          <cell r="AL133">
            <v>1.5</v>
          </cell>
        </row>
        <row r="134">
          <cell r="C134">
            <v>26.029999999999994</v>
          </cell>
          <cell r="D134">
            <v>52.053750000000193</v>
          </cell>
          <cell r="E134">
            <v>0</v>
          </cell>
          <cell r="F134">
            <v>0</v>
          </cell>
          <cell r="I134">
            <v>25.284999999999993</v>
          </cell>
          <cell r="J134">
            <v>4.7250000000000005</v>
          </cell>
          <cell r="L134">
            <v>0</v>
          </cell>
          <cell r="M134">
            <v>0</v>
          </cell>
          <cell r="AL134">
            <v>1.4500000000000028</v>
          </cell>
        </row>
        <row r="135">
          <cell r="C135">
            <v>49.125</v>
          </cell>
          <cell r="D135">
            <v>98.247599999999935</v>
          </cell>
          <cell r="E135">
            <v>0</v>
          </cell>
          <cell r="F135">
            <v>0</v>
          </cell>
          <cell r="I135">
            <v>47.760000000000005</v>
          </cell>
          <cell r="J135">
            <v>8.91</v>
          </cell>
          <cell r="L135">
            <v>0</v>
          </cell>
          <cell r="M135">
            <v>0</v>
          </cell>
          <cell r="AL135">
            <v>1.4500000000000028</v>
          </cell>
        </row>
        <row r="136">
          <cell r="C136">
            <v>21.004999999999999</v>
          </cell>
          <cell r="D136">
            <v>42.008400000000108</v>
          </cell>
          <cell r="E136">
            <v>0</v>
          </cell>
          <cell r="F136">
            <v>0</v>
          </cell>
          <cell r="I136">
            <v>20.589999999999996</v>
          </cell>
          <cell r="J136">
            <v>3.7800000000000002</v>
          </cell>
          <cell r="L136">
            <v>0</v>
          </cell>
          <cell r="M136">
            <v>0</v>
          </cell>
          <cell r="AL136">
            <v>1.4500000000000028</v>
          </cell>
        </row>
        <row r="137">
          <cell r="C137">
            <v>243.185</v>
          </cell>
          <cell r="D137">
            <v>486.3246000000002</v>
          </cell>
          <cell r="E137">
            <v>0</v>
          </cell>
          <cell r="F137">
            <v>0</v>
          </cell>
          <cell r="I137">
            <v>240.71260000000001</v>
          </cell>
          <cell r="J137">
            <v>41.480999999999995</v>
          </cell>
          <cell r="L137">
            <v>0</v>
          </cell>
          <cell r="M137">
            <v>0</v>
          </cell>
          <cell r="AL137">
            <v>10.993000000000023</v>
          </cell>
        </row>
        <row r="138">
          <cell r="C138">
            <v>58.004999999999995</v>
          </cell>
          <cell r="D138">
            <v>115.99560000000074</v>
          </cell>
          <cell r="E138">
            <v>0</v>
          </cell>
          <cell r="F138">
            <v>0</v>
          </cell>
          <cell r="I138">
            <v>59.399999999999991</v>
          </cell>
          <cell r="J138">
            <v>9.99</v>
          </cell>
          <cell r="L138">
            <v>0</v>
          </cell>
          <cell r="M138">
            <v>0</v>
          </cell>
          <cell r="AL138">
            <v>3.0620000000000118</v>
          </cell>
        </row>
        <row r="139">
          <cell r="C139">
            <v>662.16000000000008</v>
          </cell>
          <cell r="D139">
            <v>1085.7816</v>
          </cell>
          <cell r="E139">
            <v>238.46896823999651</v>
          </cell>
          <cell r="F139">
            <v>0</v>
          </cell>
          <cell r="I139">
            <v>835.04774400000019</v>
          </cell>
          <cell r="J139">
            <v>82.002239999999986</v>
          </cell>
          <cell r="L139">
            <v>0</v>
          </cell>
          <cell r="M139">
            <v>0</v>
          </cell>
          <cell r="AL139">
            <v>31.312999999999931</v>
          </cell>
        </row>
        <row r="140">
          <cell r="C140">
            <v>320.20500000000004</v>
          </cell>
          <cell r="D140">
            <v>557.44076832000007</v>
          </cell>
          <cell r="E140">
            <v>82.905188544000481</v>
          </cell>
          <cell r="F140">
            <v>0</v>
          </cell>
          <cell r="I140">
            <v>382.95134400000006</v>
          </cell>
          <cell r="J140">
            <v>42.438239999999993</v>
          </cell>
          <cell r="L140">
            <v>0</v>
          </cell>
          <cell r="M140">
            <v>0</v>
          </cell>
          <cell r="AL140">
            <v>14.735400000000013</v>
          </cell>
        </row>
        <row r="141">
          <cell r="C141">
            <v>751.05500000000006</v>
          </cell>
          <cell r="D141">
            <v>1383.4735200000014</v>
          </cell>
          <cell r="E141">
            <v>118.56888000000399</v>
          </cell>
          <cell r="F141">
            <v>0</v>
          </cell>
          <cell r="I141">
            <v>759.02679999999998</v>
          </cell>
          <cell r="J141">
            <v>108.21599999999999</v>
          </cell>
          <cell r="L141">
            <v>0</v>
          </cell>
          <cell r="M141">
            <v>0</v>
          </cell>
          <cell r="AL141">
            <v>26.025000000000091</v>
          </cell>
        </row>
        <row r="142">
          <cell r="C142">
            <v>2591.2049999999999</v>
          </cell>
          <cell r="D142">
            <v>3133.1015999999995</v>
          </cell>
          <cell r="E142">
            <v>1459.7642825999844</v>
          </cell>
          <cell r="F142">
            <v>589.37575876197309</v>
          </cell>
          <cell r="I142">
            <v>3568.8626759999997</v>
          </cell>
          <cell r="J142">
            <v>234.98262</v>
          </cell>
          <cell r="L142">
            <v>0</v>
          </cell>
          <cell r="M142">
            <v>0</v>
          </cell>
          <cell r="AL142">
            <v>112.97025999999913</v>
          </cell>
        </row>
        <row r="143">
          <cell r="C143">
            <v>38.305</v>
          </cell>
          <cell r="D143">
            <v>76.609156050000237</v>
          </cell>
          <cell r="E143">
            <v>0</v>
          </cell>
          <cell r="F143">
            <v>0</v>
          </cell>
          <cell r="I143">
            <v>32.806099999999994</v>
          </cell>
          <cell r="J143">
            <v>7.7301000000000002</v>
          </cell>
          <cell r="L143">
            <v>0</v>
          </cell>
          <cell r="M143">
            <v>0</v>
          </cell>
          <cell r="AL143">
            <v>1.2000000000000028</v>
          </cell>
        </row>
        <row r="144">
          <cell r="C144">
            <v>45.180000000000007</v>
          </cell>
          <cell r="D144">
            <v>90.354943260000184</v>
          </cell>
          <cell r="E144">
            <v>0</v>
          </cell>
          <cell r="F144">
            <v>0</v>
          </cell>
          <cell r="I144">
            <v>46.953900000000019</v>
          </cell>
          <cell r="J144">
            <v>7.6599000000000004</v>
          </cell>
          <cell r="L144">
            <v>0</v>
          </cell>
          <cell r="M144">
            <v>0</v>
          </cell>
          <cell r="AL144">
            <v>3.1039000000000101</v>
          </cell>
        </row>
        <row r="145">
          <cell r="C145">
            <v>39</v>
          </cell>
          <cell r="D145">
            <v>77.994793800000053</v>
          </cell>
          <cell r="E145">
            <v>0</v>
          </cell>
          <cell r="F145">
            <v>0</v>
          </cell>
          <cell r="I145">
            <v>38.373000000000005</v>
          </cell>
          <cell r="J145">
            <v>6.9930000000000003</v>
          </cell>
          <cell r="L145">
            <v>0</v>
          </cell>
          <cell r="M145">
            <v>0</v>
          </cell>
          <cell r="AL145">
            <v>1.5</v>
          </cell>
        </row>
        <row r="146">
          <cell r="C146">
            <v>102.14</v>
          </cell>
          <cell r="D146">
            <v>197.22184537499925</v>
          </cell>
          <cell r="E146">
            <v>7.0521422399993607</v>
          </cell>
          <cell r="F146">
            <v>0</v>
          </cell>
          <cell r="I146">
            <v>109.85604999999998</v>
          </cell>
          <cell r="J146">
            <v>16.663050000000002</v>
          </cell>
          <cell r="L146">
            <v>0</v>
          </cell>
          <cell r="M146">
            <v>0</v>
          </cell>
          <cell r="AL146">
            <v>4.5497299999999683</v>
          </cell>
        </row>
        <row r="147">
          <cell r="C147">
            <v>153.14499999999998</v>
          </cell>
          <cell r="D147">
            <v>275.50800000000004</v>
          </cell>
          <cell r="E147">
            <v>30.773289509999543</v>
          </cell>
          <cell r="F147">
            <v>0</v>
          </cell>
          <cell r="I147">
            <v>189.19909999999999</v>
          </cell>
          <cell r="J147">
            <v>20.663100000000004</v>
          </cell>
          <cell r="L147">
            <v>0</v>
          </cell>
          <cell r="M147">
            <v>0</v>
          </cell>
          <cell r="AL147">
            <v>5.9880099999999885</v>
          </cell>
        </row>
        <row r="148">
          <cell r="C148">
            <v>79.465000000000003</v>
          </cell>
          <cell r="D148">
            <v>158.92205399999955</v>
          </cell>
          <cell r="E148">
            <v>0</v>
          </cell>
          <cell r="F148">
            <v>0</v>
          </cell>
          <cell r="I148">
            <v>76.922000000000011</v>
          </cell>
          <cell r="J148">
            <v>14.472000000000001</v>
          </cell>
          <cell r="L148">
            <v>0</v>
          </cell>
          <cell r="M148">
            <v>0</v>
          </cell>
          <cell r="AL148">
            <v>2.7955499999999915</v>
          </cell>
        </row>
        <row r="149">
          <cell r="C149">
            <v>81.03</v>
          </cell>
          <cell r="D149">
            <v>162.04808587499895</v>
          </cell>
          <cell r="E149">
            <v>0</v>
          </cell>
          <cell r="F149">
            <v>0</v>
          </cell>
          <cell r="I149">
            <v>80.013749999999987</v>
          </cell>
          <cell r="J149">
            <v>14.478750000000002</v>
          </cell>
          <cell r="L149">
            <v>0</v>
          </cell>
          <cell r="M149">
            <v>0</v>
          </cell>
          <cell r="AL149">
            <v>2.8701699999999875</v>
          </cell>
        </row>
      </sheetData>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500m3"/>
      <sheetName val="01-Rés_Surélevé 500m3"/>
      <sheetName val="PG-2000m3"/>
      <sheetName val="02-Rés_S.E  2000m3"/>
      <sheetName val="PG Local d'arrivée"/>
      <sheetName val="03-Local d'arrivée"/>
      <sheetName val="PG Télégestion &amp; Javellisation"/>
      <sheetName val="04-Magazin &amp; Télégestion"/>
      <sheetName val="PG-Poste-Transfo"/>
      <sheetName val="Poste_Transfo en cabine"/>
      <sheetName val="PG-Loge.G,20m2"/>
      <sheetName val="06-Loge Gardien 20M2"/>
      <sheetName val="PG-Loge.G,40m2"/>
      <sheetName val="07-Loge Gardien 40M2"/>
      <sheetName val="PG-Réhabilit° ds ouvrages_exist"/>
      <sheetName val="08-Réhabilit° ds ouvrages_exist"/>
      <sheetName val="Récapitulatif"/>
      <sheetName val=" Codes GPR &amp; PEQ"/>
      <sheetName val="Feui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127">
          <cell r="B127">
            <v>1</v>
          </cell>
          <cell r="C127" t="str">
            <v>DE</v>
          </cell>
          <cell r="D127" t="str">
            <v>DE-07.3</v>
          </cell>
          <cell r="E127">
            <v>1282</v>
          </cell>
          <cell r="F127">
            <v>83</v>
          </cell>
          <cell r="G127">
            <v>71564</v>
          </cell>
          <cell r="H127" t="str">
            <v>Terrassement en tranchée, puits et rigole pour ouvrages, Nature du terrain : terrain de toute nature</v>
          </cell>
          <cell r="I127" t="str">
            <v>m3</v>
          </cell>
          <cell r="J127">
            <v>1710</v>
          </cell>
        </row>
        <row r="128">
          <cell r="B128">
            <v>2</v>
          </cell>
          <cell r="C128" t="str">
            <v>DE</v>
          </cell>
          <cell r="D128" t="str">
            <v>DE-06.2 .7</v>
          </cell>
          <cell r="E128">
            <v>1282</v>
          </cell>
          <cell r="F128">
            <v>83</v>
          </cell>
          <cell r="G128">
            <v>71017</v>
          </cell>
          <cell r="H128" t="str">
            <v>Plus-value pour terrassement en terrain rocheux</v>
          </cell>
          <cell r="I128" t="str">
            <v>m3</v>
          </cell>
          <cell r="J128">
            <v>171</v>
          </cell>
        </row>
        <row r="129">
          <cell r="B129">
            <v>3</v>
          </cell>
          <cell r="C129" t="str">
            <v>DE</v>
          </cell>
          <cell r="D129" t="str">
            <v>DE-25</v>
          </cell>
          <cell r="E129">
            <v>1282</v>
          </cell>
          <cell r="F129">
            <v>83</v>
          </cell>
          <cell r="G129">
            <v>72042</v>
          </cell>
          <cell r="H129" t="str">
            <v>Talutage compacté</v>
          </cell>
          <cell r="I129" t="str">
            <v>m3</v>
          </cell>
          <cell r="J129">
            <v>1200</v>
          </cell>
        </row>
        <row r="130">
          <cell r="B130">
            <v>4</v>
          </cell>
          <cell r="C130" t="str">
            <v>GC</v>
          </cell>
          <cell r="D130" t="str">
            <v>GC-09</v>
          </cell>
          <cell r="E130">
            <v>1282</v>
          </cell>
          <cell r="F130">
            <v>89</v>
          </cell>
          <cell r="G130">
            <v>15965</v>
          </cell>
          <cell r="H130" t="str">
            <v>Hérissonnage ou Blocage en pierres sèches</v>
          </cell>
          <cell r="I130" t="str">
            <v>m2</v>
          </cell>
          <cell r="J130">
            <v>400</v>
          </cell>
        </row>
        <row r="131">
          <cell r="B131">
            <v>5</v>
          </cell>
          <cell r="C131" t="str">
            <v>DE</v>
          </cell>
          <cell r="D131" t="str">
            <v>DE-19.6</v>
          </cell>
          <cell r="E131">
            <v>1282</v>
          </cell>
          <cell r="F131">
            <v>83</v>
          </cell>
          <cell r="G131">
            <v>17168</v>
          </cell>
          <cell r="H131" t="str">
            <v xml:space="preserve">Réalisation d'une couche en Matériau drainant, Nature du matériau : gravier à granulométrie décroissante </v>
          </cell>
          <cell r="I131" t="str">
            <v>m3</v>
          </cell>
          <cell r="J131">
            <v>100</v>
          </cell>
        </row>
        <row r="132">
          <cell r="B132">
            <v>6</v>
          </cell>
          <cell r="C132" t="str">
            <v>MC02</v>
          </cell>
          <cell r="D132" t="str">
            <v>MC02-02.1</v>
          </cell>
          <cell r="E132">
            <v>1282</v>
          </cell>
          <cell r="F132">
            <v>1023</v>
          </cell>
          <cell r="G132">
            <v>76349</v>
          </cell>
          <cell r="H132" t="str">
            <v>Béton de propreté</v>
          </cell>
          <cell r="I132" t="str">
            <v>m3</v>
          </cell>
          <cell r="J132">
            <v>40</v>
          </cell>
        </row>
        <row r="133">
          <cell r="B133">
            <v>7</v>
          </cell>
          <cell r="C133" t="str">
            <v>GC</v>
          </cell>
          <cell r="D133" t="str">
            <v>GC-16.25.3.3</v>
          </cell>
          <cell r="E133">
            <v>1282</v>
          </cell>
          <cell r="F133">
            <v>89</v>
          </cell>
          <cell r="G133">
            <v>76149</v>
          </cell>
          <cell r="H133" t="str">
            <v>Bétons y compris les coffrages, Type de béton : Béton cellulaire de classe B3 avec incorporation de produit hydrofuge, Dosage de ciment : 300 kg ciment CPJ 45 ou équivalent par m3 de béton  Kg, Résistance nominale à la compression à 28 jours : 230  bar</v>
          </cell>
          <cell r="I133" t="str">
            <v>m3</v>
          </cell>
          <cell r="J133">
            <v>32</v>
          </cell>
        </row>
        <row r="134">
          <cell r="B134">
            <v>8</v>
          </cell>
          <cell r="C134" t="str">
            <v>GC</v>
          </cell>
          <cell r="D134" t="str">
            <v>GC-16.18.6.6</v>
          </cell>
          <cell r="E134">
            <v>1282</v>
          </cell>
          <cell r="F134">
            <v>89</v>
          </cell>
          <cell r="G134">
            <v>72779</v>
          </cell>
          <cell r="H134" t="str">
            <v>Bétons y compris les coffrages, Type de béton : Béton poreux</v>
          </cell>
          <cell r="I134" t="str">
            <v>m3</v>
          </cell>
          <cell r="J134">
            <v>124</v>
          </cell>
        </row>
        <row r="135">
          <cell r="B135">
            <v>9</v>
          </cell>
          <cell r="C135" t="str">
            <v>GC</v>
          </cell>
          <cell r="D135" t="str">
            <v>GC-52</v>
          </cell>
          <cell r="E135">
            <v>1282</v>
          </cell>
          <cell r="F135">
            <v>89</v>
          </cell>
          <cell r="G135">
            <v>16428</v>
          </cell>
          <cell r="H135" t="str">
            <v>Asphalte en fondation</v>
          </cell>
          <cell r="I135" t="str">
            <v>m2</v>
          </cell>
          <cell r="J135">
            <v>412</v>
          </cell>
        </row>
        <row r="136">
          <cell r="B136">
            <v>10</v>
          </cell>
          <cell r="C136" t="str">
            <v>GC</v>
          </cell>
          <cell r="D136" t="str">
            <v>GC-12.3</v>
          </cell>
          <cell r="E136">
            <v>1282</v>
          </cell>
          <cell r="F136">
            <v>89</v>
          </cell>
          <cell r="G136">
            <v>15984</v>
          </cell>
          <cell r="H136" t="str">
            <v>Caniveau d'évacuation des eaux, Dimensions du caniveau : 0.60x0.60 m</v>
          </cell>
          <cell r="I136" t="str">
            <v>ml</v>
          </cell>
          <cell r="J136">
            <v>100</v>
          </cell>
        </row>
        <row r="137">
          <cell r="B137">
            <v>11</v>
          </cell>
          <cell r="C137" t="str">
            <v>GC</v>
          </cell>
          <cell r="D137" t="str">
            <v>GC-16.21.4.4</v>
          </cell>
          <cell r="E137">
            <v>1282</v>
          </cell>
          <cell r="F137">
            <v>89</v>
          </cell>
          <cell r="G137">
            <v>74555</v>
          </cell>
          <cell r="H137" t="str">
            <v>Bétons y compris les coffrages, Type de béton : Béton armé de classe B2 avec incorporation de produit hydrofuge, Dosage de ciment : 350 kg ciment CPJ 45 ou équivalent par m3 de béton  Kg, Résistance nominale à la compression à 28 jours : 270  bar</v>
          </cell>
          <cell r="I137" t="str">
            <v>m3</v>
          </cell>
          <cell r="J137">
            <v>455</v>
          </cell>
        </row>
        <row r="138">
          <cell r="B138">
            <v>12</v>
          </cell>
          <cell r="C138" t="str">
            <v>GC</v>
          </cell>
          <cell r="D138" t="str">
            <v>GC-16.10.4.4</v>
          </cell>
          <cell r="E138">
            <v>1282</v>
          </cell>
          <cell r="F138">
            <v>89</v>
          </cell>
          <cell r="G138">
            <v>16797</v>
          </cell>
          <cell r="H138" t="str">
            <v>Bétons y compris les coffrages, Type de béton : Béton armé de classe B2, Dosage de ciment : 350 kg ciment CPJ45 ou équivalent par m3 de béton Kg, Résistance nominale à la compression à 28 jours : 270 bar</v>
          </cell>
          <cell r="I138" t="str">
            <v>m3</v>
          </cell>
          <cell r="J138">
            <v>90</v>
          </cell>
        </row>
        <row r="139">
          <cell r="B139">
            <v>13</v>
          </cell>
          <cell r="C139" t="str">
            <v>GC</v>
          </cell>
          <cell r="D139" t="str">
            <v>GC-28.4</v>
          </cell>
          <cell r="E139">
            <v>1282</v>
          </cell>
          <cell r="F139">
            <v>89</v>
          </cell>
          <cell r="G139">
            <v>16264</v>
          </cell>
          <cell r="H139" t="str">
            <v xml:space="preserve">Armature pour béton, Type d'acier : Acier TOR à haute adhérence de nuance FE40 pour béton armé </v>
          </cell>
          <cell r="I139" t="str">
            <v>Kg</v>
          </cell>
          <cell r="J139">
            <v>51775</v>
          </cell>
        </row>
        <row r="140">
          <cell r="B140">
            <v>14</v>
          </cell>
          <cell r="C140" t="str">
            <v>GC</v>
          </cell>
          <cell r="D140" t="str">
            <v>GC-30.7</v>
          </cell>
          <cell r="E140">
            <v>1282</v>
          </cell>
          <cell r="F140">
            <v>89</v>
          </cell>
          <cell r="G140">
            <v>16286</v>
          </cell>
          <cell r="H140" t="str">
            <v xml:space="preserve">Enduit au mortier de ciment, Type d'enduit : Enduit étanche au mortier de ciment et produit hydrofuge d'épaisseur 3 cm </v>
          </cell>
          <cell r="I140" t="str">
            <v>m2</v>
          </cell>
          <cell r="J140">
            <v>1200</v>
          </cell>
        </row>
        <row r="141">
          <cell r="B141">
            <v>15</v>
          </cell>
          <cell r="C141" t="str">
            <v>GC</v>
          </cell>
          <cell r="D141" t="str">
            <v>GC-30.12</v>
          </cell>
          <cell r="E141">
            <v>1282</v>
          </cell>
          <cell r="F141">
            <v>89</v>
          </cell>
          <cell r="G141">
            <v>76150</v>
          </cell>
          <cell r="H141" t="str">
            <v>Enduit au mortier de ciment, Type d’enduit : Enduit extérieur au mortier de ciment bâtard d’épaisseur 2 cm</v>
          </cell>
          <cell r="I141" t="str">
            <v>m2</v>
          </cell>
          <cell r="J141">
            <v>410</v>
          </cell>
        </row>
        <row r="142">
          <cell r="B142">
            <v>16</v>
          </cell>
          <cell r="C142" t="str">
            <v>GC</v>
          </cell>
          <cell r="D142" t="str">
            <v>GC-31</v>
          </cell>
          <cell r="E142">
            <v>1282</v>
          </cell>
          <cell r="F142">
            <v>89</v>
          </cell>
          <cell r="G142">
            <v>16290</v>
          </cell>
          <cell r="H142" t="str">
            <v>Enduit bitumineux</v>
          </cell>
          <cell r="I142" t="str">
            <v>m2</v>
          </cell>
          <cell r="J142">
            <v>380</v>
          </cell>
        </row>
        <row r="143">
          <cell r="B143">
            <v>17</v>
          </cell>
          <cell r="C143" t="str">
            <v>ET</v>
          </cell>
          <cell r="D143" t="str">
            <v>ET-03</v>
          </cell>
          <cell r="E143">
            <v>1282</v>
          </cell>
          <cell r="F143">
            <v>92</v>
          </cell>
          <cell r="G143">
            <v>1561</v>
          </cell>
          <cell r="H143" t="str">
            <v>Chape étanche au mortier de ciment</v>
          </cell>
          <cell r="I143" t="str">
            <v>m2</v>
          </cell>
          <cell r="J143">
            <v>315</v>
          </cell>
        </row>
        <row r="144">
          <cell r="B144">
            <v>18</v>
          </cell>
          <cell r="C144" t="str">
            <v>ET</v>
          </cell>
          <cell r="D144" t="str">
            <v>ET-21</v>
          </cell>
          <cell r="E144">
            <v>1282</v>
          </cell>
          <cell r="F144">
            <v>92</v>
          </cell>
          <cell r="G144">
            <v>71999</v>
          </cell>
          <cell r="H144" t="str">
            <v>Complexe d'étanchéité de terrasse</v>
          </cell>
          <cell r="I144" t="str">
            <v>m2</v>
          </cell>
          <cell r="J144">
            <v>370</v>
          </cell>
        </row>
        <row r="145">
          <cell r="B145">
            <v>19</v>
          </cell>
          <cell r="C145" t="str">
            <v>ET</v>
          </cell>
          <cell r="D145" t="str">
            <v>ET-17</v>
          </cell>
          <cell r="E145">
            <v>1282</v>
          </cell>
          <cell r="F145">
            <v>92</v>
          </cell>
          <cell r="G145">
            <v>1575</v>
          </cell>
          <cell r="H145" t="str">
            <v>Solins d'étanchéité</v>
          </cell>
          <cell r="I145" t="str">
            <v>ml</v>
          </cell>
          <cell r="J145">
            <v>110</v>
          </cell>
        </row>
        <row r="146">
          <cell r="B146">
            <v>20</v>
          </cell>
          <cell r="C146" t="str">
            <v>GC</v>
          </cell>
          <cell r="D146" t="str">
            <v>GC-87</v>
          </cell>
          <cell r="E146">
            <v>1282</v>
          </cell>
          <cell r="F146">
            <v>89</v>
          </cell>
          <cell r="G146">
            <v>75919</v>
          </cell>
          <cell r="H146" t="str">
            <v>Mur de soutènement en mœllons calcaire</v>
          </cell>
          <cell r="I146" t="str">
            <v>m3</v>
          </cell>
          <cell r="J146">
            <v>18</v>
          </cell>
        </row>
        <row r="147">
          <cell r="B147">
            <v>21</v>
          </cell>
          <cell r="C147" t="str">
            <v>GC</v>
          </cell>
          <cell r="D147" t="str">
            <v>GC-41</v>
          </cell>
          <cell r="E147">
            <v>1282</v>
          </cell>
          <cell r="F147">
            <v>89</v>
          </cell>
          <cell r="G147">
            <v>16310</v>
          </cell>
          <cell r="H147" t="str">
            <v>Barbacanes</v>
          </cell>
          <cell r="I147" t="str">
            <v>U</v>
          </cell>
          <cell r="J147">
            <v>2</v>
          </cell>
        </row>
        <row r="148">
          <cell r="B148">
            <v>22</v>
          </cell>
          <cell r="C148" t="str">
            <v>GC</v>
          </cell>
          <cell r="D148" t="str">
            <v>GC-42</v>
          </cell>
          <cell r="E148">
            <v>1282</v>
          </cell>
          <cell r="F148">
            <v>89</v>
          </cell>
          <cell r="G148">
            <v>16312</v>
          </cell>
          <cell r="H148" t="str">
            <v>Demi buses de drainage des eaux pluviales</v>
          </cell>
          <cell r="I148" t="str">
            <v>ml</v>
          </cell>
          <cell r="J148">
            <v>30</v>
          </cell>
        </row>
        <row r="149">
          <cell r="B149">
            <v>23</v>
          </cell>
          <cell r="C149" t="str">
            <v>GC</v>
          </cell>
          <cell r="D149" t="str">
            <v>GC-10.2.2</v>
          </cell>
          <cell r="E149">
            <v>1282</v>
          </cell>
          <cell r="F149">
            <v>89</v>
          </cell>
          <cell r="G149">
            <v>15970</v>
          </cell>
          <cell r="H149" t="str">
            <v>Regards d'évacuation des eaux, Type de regard : visitable, Dimensions du regard : 0.50x0.50 m</v>
          </cell>
          <cell r="I149" t="str">
            <v>U</v>
          </cell>
          <cell r="J149">
            <v>4</v>
          </cell>
        </row>
        <row r="150">
          <cell r="B150">
            <v>24</v>
          </cell>
          <cell r="C150" t="str">
            <v>GC</v>
          </cell>
          <cell r="D150" t="str">
            <v>GC-10.2.1</v>
          </cell>
          <cell r="E150">
            <v>1282</v>
          </cell>
          <cell r="F150">
            <v>89</v>
          </cell>
          <cell r="G150">
            <v>15969</v>
          </cell>
          <cell r="H150" t="str">
            <v>Regards d'évacuation des eaux, Type de regard : visitable, Dimensions du regard : 0.40x0.40 m</v>
          </cell>
          <cell r="I150" t="str">
            <v>U</v>
          </cell>
          <cell r="J150">
            <v>2</v>
          </cell>
        </row>
        <row r="151">
          <cell r="B151">
            <v>25</v>
          </cell>
          <cell r="C151">
            <v>1032</v>
          </cell>
          <cell r="D151">
            <v>76366</v>
          </cell>
          <cell r="E151">
            <v>1282</v>
          </cell>
          <cell r="F151">
            <v>1032</v>
          </cell>
          <cell r="G151">
            <v>76366</v>
          </cell>
          <cell r="H151" t="str">
            <v>Construction de regard pour vidange et trop plein ayant les dimensions (1.40x1.70x3.65) en béton armé dosé à 300 Kg/m3 et suivant plan type des regards, y compris échelon de descente, enduit et toutes sujétions</v>
          </cell>
          <cell r="I151" t="str">
            <v>U</v>
          </cell>
          <cell r="J151">
            <v>1</v>
          </cell>
        </row>
        <row r="152">
          <cell r="B152">
            <v>26</v>
          </cell>
          <cell r="C152">
            <v>1032</v>
          </cell>
          <cell r="D152">
            <v>76366</v>
          </cell>
          <cell r="E152">
            <v>1282</v>
          </cell>
          <cell r="F152">
            <v>1032</v>
          </cell>
          <cell r="G152">
            <v>76366</v>
          </cell>
          <cell r="H152" t="str">
            <v>Construction de regard pour collecte des eaux de vidange et trop plein ayant les dimensions (0.65x1.70x3.65) en béton armé dosé à 300 Kg/m3 et suivant plan type des regards, y compris échelon de descente, enduit et toutes sujétions</v>
          </cell>
          <cell r="I152" t="str">
            <v>U</v>
          </cell>
          <cell r="J152">
            <v>1</v>
          </cell>
        </row>
        <row r="153">
          <cell r="B153">
            <v>27</v>
          </cell>
          <cell r="C153" t="str">
            <v>CD09</v>
          </cell>
          <cell r="D153" t="str">
            <v>CD09-01.6.1</v>
          </cell>
          <cell r="E153">
            <v>1282</v>
          </cell>
          <cell r="F153">
            <v>145</v>
          </cell>
          <cell r="G153">
            <v>1966</v>
          </cell>
          <cell r="H153" t="str">
            <v xml:space="preserve">Fourniture, transport et pose de conduites en PVC  assainissement, Diamètre nominal : 315 mm, Série : I </v>
          </cell>
          <cell r="I153" t="str">
            <v>ml</v>
          </cell>
          <cell r="J153">
            <v>40</v>
          </cell>
        </row>
        <row r="154">
          <cell r="B154">
            <v>28</v>
          </cell>
          <cell r="C154" t="str">
            <v>CM</v>
          </cell>
          <cell r="D154" t="str">
            <v>CM-14</v>
          </cell>
          <cell r="E154">
            <v>1282</v>
          </cell>
          <cell r="F154">
            <v>90</v>
          </cell>
          <cell r="G154">
            <v>19619</v>
          </cell>
          <cell r="H154" t="str">
            <v>Fourniture, transport et pose de grillage moustiquaire</v>
          </cell>
          <cell r="I154" t="str">
            <v>m2</v>
          </cell>
          <cell r="J154">
            <v>34</v>
          </cell>
        </row>
        <row r="155">
          <cell r="B155">
            <v>29</v>
          </cell>
          <cell r="C155" t="str">
            <v>CM</v>
          </cell>
          <cell r="D155" t="str">
            <v>CM-18.2</v>
          </cell>
          <cell r="E155">
            <v>1282</v>
          </cell>
          <cell r="F155">
            <v>90</v>
          </cell>
          <cell r="G155">
            <v>19624</v>
          </cell>
          <cell r="H155" t="str">
            <v>Fourniture, transport et pose d'Echelles métalliques, Type d'échelle : en acier galvanisé à chaud à l'intérieur de la cuve avec crénoline de 0.50 m de largeur.</v>
          </cell>
          <cell r="I155" t="str">
            <v>ml</v>
          </cell>
          <cell r="J155">
            <v>16</v>
          </cell>
        </row>
        <row r="156">
          <cell r="B156">
            <v>30</v>
          </cell>
          <cell r="C156" t="str">
            <v>CM</v>
          </cell>
          <cell r="D156" t="str">
            <v>CM-29.2</v>
          </cell>
          <cell r="E156">
            <v>1282</v>
          </cell>
          <cell r="F156">
            <v>90</v>
          </cell>
          <cell r="G156">
            <v>19668</v>
          </cell>
          <cell r="H156" t="str">
            <v>Fourniture, transport et pose de Capot Hydraulique étanche, Diamètre nominal : 715 mm</v>
          </cell>
          <cell r="I156" t="str">
            <v>U</v>
          </cell>
          <cell r="J156">
            <v>2</v>
          </cell>
        </row>
        <row r="157">
          <cell r="B157">
            <v>31</v>
          </cell>
          <cell r="C157" t="str">
            <v>CM</v>
          </cell>
          <cell r="D157" t="str">
            <v>CM-47.1.2</v>
          </cell>
          <cell r="E157">
            <v>1282</v>
          </cell>
          <cell r="F157">
            <v>90</v>
          </cell>
          <cell r="G157">
            <v>74765</v>
          </cell>
          <cell r="H157" t="str">
            <v>Fourniture transport et pose de Portillon métallique, Dimensions (Hauteur x largeur) : 0,85 x 2,00  m</v>
          </cell>
          <cell r="I157" t="str">
            <v>U</v>
          </cell>
          <cell r="J157">
            <v>2</v>
          </cell>
        </row>
        <row r="158">
          <cell r="B158">
            <v>32</v>
          </cell>
          <cell r="C158" t="str">
            <v>CM</v>
          </cell>
          <cell r="D158" t="str">
            <v>CM-47.1.2</v>
          </cell>
          <cell r="E158">
            <v>1282</v>
          </cell>
          <cell r="F158">
            <v>90</v>
          </cell>
          <cell r="G158">
            <v>74765</v>
          </cell>
          <cell r="H158" t="str">
            <v>Fourniture transport et pose de Portillon métallique, Dimensions (Hauteur x largeur) : 0,75 x 0,75  m</v>
          </cell>
          <cell r="I158" t="str">
            <v>U</v>
          </cell>
          <cell r="J158">
            <v>2</v>
          </cell>
        </row>
        <row r="159">
          <cell r="B159">
            <v>33</v>
          </cell>
          <cell r="C159" t="str">
            <v>PS14</v>
          </cell>
          <cell r="D159" t="str">
            <v>PS14-03.2.2.15.1.5</v>
          </cell>
          <cell r="E159">
            <v>1282</v>
          </cell>
          <cell r="F159">
            <v>268</v>
          </cell>
          <cell r="G159">
            <v>48701</v>
          </cell>
          <cell r="H159" t="str">
            <v>Pose de manchette à deux brides, Type : avec colorette d'ancrage et d'étanchéité, Nature du matériau : acier galvanisé, Diamètre nominal : 500 mm, Pression nominale : 10 bar, Longueur : 1000 mm</v>
          </cell>
          <cell r="I159" t="str">
            <v>U</v>
          </cell>
          <cell r="J159">
            <v>1</v>
          </cell>
        </row>
        <row r="160">
          <cell r="B160">
            <v>34</v>
          </cell>
          <cell r="C160" t="str">
            <v>PS14</v>
          </cell>
          <cell r="D160" t="str">
            <v>PS14-03.2.2.11.1.5</v>
          </cell>
          <cell r="E160">
            <v>1282</v>
          </cell>
          <cell r="F160">
            <v>268</v>
          </cell>
          <cell r="G160">
            <v>48692</v>
          </cell>
          <cell r="H160" t="str">
            <v>Pose de manchette à deux brides, Type : avec colorette d'ancrage et d'étanchéité, Nature du matériau : acier galvanisé, Diamètre nominal : 300 mm, Pression nominale : 10 bar, Longueur : 1000 mm</v>
          </cell>
          <cell r="I160" t="str">
            <v>U</v>
          </cell>
          <cell r="J160">
            <v>1</v>
          </cell>
        </row>
        <row r="161">
          <cell r="B161">
            <v>35</v>
          </cell>
          <cell r="C161" t="str">
            <v>PE01</v>
          </cell>
          <cell r="D161" t="str">
            <v>PE01-06</v>
          </cell>
          <cell r="E161">
            <v>1282</v>
          </cell>
          <cell r="F161">
            <v>240</v>
          </cell>
          <cell r="G161">
            <v>1600</v>
          </cell>
          <cell r="H161" t="str">
            <v>Peinture Glycérophtalique laquée sur menuiserie métallique</v>
          </cell>
          <cell r="I161" t="str">
            <v>m2</v>
          </cell>
          <cell r="J161">
            <v>40</v>
          </cell>
        </row>
        <row r="162">
          <cell r="B162">
            <v>36</v>
          </cell>
          <cell r="C162" t="str">
            <v>PE01</v>
          </cell>
          <cell r="D162" t="str">
            <v>PE01-01.1</v>
          </cell>
          <cell r="E162">
            <v>1282</v>
          </cell>
          <cell r="F162">
            <v>240</v>
          </cell>
          <cell r="G162">
            <v>1581</v>
          </cell>
          <cell r="H162" t="str">
            <v xml:space="preserve">Peinture vinylique sur murs et plafonds, Type : à l'extérieur </v>
          </cell>
          <cell r="I162" t="str">
            <v>m2</v>
          </cell>
          <cell r="J162">
            <v>410</v>
          </cell>
        </row>
        <row r="163">
          <cell r="B163">
            <v>37</v>
          </cell>
          <cell r="C163" t="str">
            <v>PE01</v>
          </cell>
          <cell r="D163" t="str">
            <v>PE01-21</v>
          </cell>
          <cell r="E163">
            <v>1282</v>
          </cell>
          <cell r="F163">
            <v>240</v>
          </cell>
          <cell r="G163">
            <v>75588</v>
          </cell>
          <cell r="H163" t="str">
            <v>Badigeonnage en flinkote</v>
          </cell>
          <cell r="I163" t="str">
            <v>m2</v>
          </cell>
          <cell r="J163">
            <v>380</v>
          </cell>
        </row>
        <row r="164">
          <cell r="B164">
            <v>38</v>
          </cell>
          <cell r="C164" t="str">
            <v>TR</v>
          </cell>
          <cell r="D164" t="str">
            <v>TR-09</v>
          </cell>
          <cell r="E164">
            <v>1282</v>
          </cell>
          <cell r="F164">
            <v>100</v>
          </cell>
          <cell r="G164">
            <v>72047</v>
          </cell>
          <cell r="H164" t="str">
            <v>Essai d'étanchéité des ouvrages</v>
          </cell>
          <cell r="I164" t="str">
            <v>Ft</v>
          </cell>
          <cell r="J164">
            <v>1</v>
          </cell>
        </row>
        <row r="165">
          <cell r="B165">
            <v>39</v>
          </cell>
          <cell r="C165" t="str">
            <v>TR</v>
          </cell>
          <cell r="D165" t="str">
            <v>TR-01.10</v>
          </cell>
          <cell r="E165">
            <v>1282</v>
          </cell>
          <cell r="F165">
            <v>100</v>
          </cell>
          <cell r="G165">
            <v>75347</v>
          </cell>
          <cell r="H165" t="str">
            <v>Rinçage et désinfection d’ouvrage hydraulique, Type : Réservoir surélevé de 2000 m3</v>
          </cell>
          <cell r="I165" t="str">
            <v>m3</v>
          </cell>
          <cell r="J165">
            <v>2000</v>
          </cell>
        </row>
        <row r="166">
          <cell r="B166" t="str">
            <v/>
          </cell>
          <cell r="E166" t="str">
            <v>local de pompage</v>
          </cell>
        </row>
        <row r="167">
          <cell r="B167">
            <v>40</v>
          </cell>
          <cell r="C167" t="str">
            <v>DE</v>
          </cell>
          <cell r="D167" t="str">
            <v>DE-07.3</v>
          </cell>
          <cell r="E167">
            <v>395</v>
          </cell>
          <cell r="F167">
            <v>83</v>
          </cell>
          <cell r="G167">
            <v>71564</v>
          </cell>
          <cell r="H167" t="str">
            <v>Terrassement en tranchée, puits et rigole pour ouvrages, Nature du terrain : terrain de toute nature</v>
          </cell>
          <cell r="I167" t="str">
            <v>m3</v>
          </cell>
          <cell r="J167">
            <v>900</v>
          </cell>
        </row>
        <row r="168">
          <cell r="B168">
            <v>41</v>
          </cell>
          <cell r="C168" t="str">
            <v>DE</v>
          </cell>
          <cell r="D168" t="str">
            <v>DE-06.2 .7</v>
          </cell>
          <cell r="E168">
            <v>395</v>
          </cell>
          <cell r="F168">
            <v>83</v>
          </cell>
          <cell r="G168">
            <v>71017</v>
          </cell>
          <cell r="H168" t="str">
            <v>Plus-value pour terrassement en terrain rocheux</v>
          </cell>
          <cell r="I168" t="str">
            <v>m3</v>
          </cell>
          <cell r="J168">
            <v>90</v>
          </cell>
        </row>
        <row r="169">
          <cell r="B169">
            <v>42</v>
          </cell>
          <cell r="C169" t="str">
            <v>GC</v>
          </cell>
          <cell r="D169" t="str">
            <v>GC-09</v>
          </cell>
          <cell r="E169">
            <v>395</v>
          </cell>
          <cell r="F169">
            <v>89</v>
          </cell>
          <cell r="G169">
            <v>15965</v>
          </cell>
          <cell r="H169" t="str">
            <v>Hérissonnage ou Blocage en pierres sèches</v>
          </cell>
          <cell r="I169" t="str">
            <v>m2</v>
          </cell>
          <cell r="J169">
            <v>220</v>
          </cell>
        </row>
        <row r="170">
          <cell r="B170">
            <v>43</v>
          </cell>
          <cell r="C170" t="str">
            <v>MC02</v>
          </cell>
          <cell r="D170" t="str">
            <v>MC02-02.1</v>
          </cell>
          <cell r="E170">
            <v>395</v>
          </cell>
          <cell r="F170">
            <v>1023</v>
          </cell>
          <cell r="G170">
            <v>76349</v>
          </cell>
          <cell r="H170" t="str">
            <v>Béton de propreté</v>
          </cell>
          <cell r="I170" t="str">
            <v>m3</v>
          </cell>
          <cell r="J170">
            <v>22</v>
          </cell>
        </row>
        <row r="171">
          <cell r="B171">
            <v>44</v>
          </cell>
          <cell r="C171" t="str">
            <v>GC</v>
          </cell>
          <cell r="D171" t="str">
            <v>GC-16.11.3.3</v>
          </cell>
          <cell r="E171">
            <v>395</v>
          </cell>
          <cell r="F171">
            <v>89</v>
          </cell>
          <cell r="G171">
            <v>16798</v>
          </cell>
          <cell r="H171" t="str">
            <v>Bétons y compris les coffrages, Type de béton : Béton de classe B3, Dosage de ciment : 300 kg ciment CPJ45 ou équivalent par m3 de béton Kg, Résistance nominale à la compression à 28 jours : 230 bar</v>
          </cell>
          <cell r="I171" t="str">
            <v>m3</v>
          </cell>
          <cell r="J171">
            <v>6</v>
          </cell>
        </row>
        <row r="172">
          <cell r="B172">
            <v>45</v>
          </cell>
          <cell r="C172" t="str">
            <v>GC</v>
          </cell>
          <cell r="D172" t="str">
            <v>GC-16.3.4.4</v>
          </cell>
          <cell r="E172">
            <v>395</v>
          </cell>
          <cell r="F172">
            <v>89</v>
          </cell>
          <cell r="G172">
            <v>16790</v>
          </cell>
          <cell r="H172" t="str">
            <v>Bétons y compris les coffrages, Type de béton : Béton armé en fondation de classe B2, Dosage de ciment : 350 kg ciment CPJ45 ou équivalent par m3 de béton Kg, Résistance nominale à la compression à 28 jours : 270 bar</v>
          </cell>
          <cell r="I172" t="str">
            <v>m3</v>
          </cell>
          <cell r="J172">
            <v>45</v>
          </cell>
        </row>
        <row r="173">
          <cell r="B173">
            <v>46</v>
          </cell>
          <cell r="C173" t="str">
            <v>GC</v>
          </cell>
          <cell r="D173" t="str">
            <v>GC-16.7.4.4</v>
          </cell>
          <cell r="E173">
            <v>395</v>
          </cell>
          <cell r="F173">
            <v>89</v>
          </cell>
          <cell r="G173">
            <v>16794</v>
          </cell>
          <cell r="H173" t="str">
            <v>Bétons y compris les coffrages, Type de béton : Béton armé en élévation de classe B2, Dosage de ciment : 350 kg ciment CPJ45 ou équivalent par m3 de béton Kg, Résistance nominale à la compression à 28 jours : 270 bar</v>
          </cell>
          <cell r="I173" t="str">
            <v>m3</v>
          </cell>
          <cell r="J173">
            <v>137</v>
          </cell>
        </row>
        <row r="174">
          <cell r="B174">
            <v>47</v>
          </cell>
          <cell r="C174" t="str">
            <v>MC02</v>
          </cell>
          <cell r="D174" t="str">
            <v>MC02-04</v>
          </cell>
          <cell r="E174">
            <v>395</v>
          </cell>
          <cell r="F174">
            <v>1023</v>
          </cell>
          <cell r="G174">
            <v>76275</v>
          </cell>
          <cell r="H174" t="str">
            <v>Maçonnerie en moellons</v>
          </cell>
          <cell r="I174" t="str">
            <v>m3</v>
          </cell>
          <cell r="J174">
            <v>5</v>
          </cell>
        </row>
        <row r="175">
          <cell r="B175">
            <v>48</v>
          </cell>
          <cell r="C175" t="str">
            <v>GC</v>
          </cell>
          <cell r="D175" t="str">
            <v>GC-28.4</v>
          </cell>
          <cell r="E175">
            <v>395</v>
          </cell>
          <cell r="F175">
            <v>89</v>
          </cell>
          <cell r="G175">
            <v>16264</v>
          </cell>
          <cell r="H175" t="str">
            <v xml:space="preserve">Armature pour béton, Type d'acier : Acier TOR à haute adhérence de nuance FE40 pour béton armé </v>
          </cell>
          <cell r="I175" t="str">
            <v>Kg</v>
          </cell>
          <cell r="J175">
            <v>17860</v>
          </cell>
        </row>
        <row r="176">
          <cell r="B176">
            <v>49</v>
          </cell>
          <cell r="C176" t="str">
            <v>GC</v>
          </cell>
          <cell r="D176" t="str">
            <v>GC-02.4</v>
          </cell>
          <cell r="E176">
            <v>395</v>
          </cell>
          <cell r="F176">
            <v>89</v>
          </cell>
          <cell r="G176">
            <v>15946</v>
          </cell>
          <cell r="H176" t="str">
            <v>Maçonneries d'agglomérés creux, Epaisseur de maçonnerie : 0.20 m</v>
          </cell>
          <cell r="I176" t="str">
            <v>m2</v>
          </cell>
          <cell r="J176">
            <v>110</v>
          </cell>
        </row>
        <row r="177">
          <cell r="B177">
            <v>50</v>
          </cell>
          <cell r="C177" t="str">
            <v>GC</v>
          </cell>
          <cell r="D177" t="str">
            <v>GC-30.3</v>
          </cell>
          <cell r="E177">
            <v>395</v>
          </cell>
          <cell r="F177">
            <v>89</v>
          </cell>
          <cell r="G177">
            <v>16282</v>
          </cell>
          <cell r="H177" t="str">
            <v xml:space="preserve">Enduit au mortier de ciment, Type d'enduit : Enduit intérieur au mortier de ciment lisse d'épaisseur 2 cm </v>
          </cell>
          <cell r="I177" t="str">
            <v>m2</v>
          </cell>
          <cell r="J177">
            <v>575</v>
          </cell>
        </row>
        <row r="178">
          <cell r="B178">
            <v>51</v>
          </cell>
          <cell r="C178" t="str">
            <v>GC</v>
          </cell>
          <cell r="D178" t="str">
            <v>GC-30.12</v>
          </cell>
          <cell r="E178">
            <v>395</v>
          </cell>
          <cell r="F178">
            <v>89</v>
          </cell>
          <cell r="G178">
            <v>76150</v>
          </cell>
          <cell r="H178" t="str">
            <v>Enduit au mortier de ciment, Type d’enduit : Enduit extérieur au mortier de ciment bâtard d’épaisseur 2 cm</v>
          </cell>
          <cell r="I178" t="str">
            <v>m2</v>
          </cell>
          <cell r="J178">
            <v>200</v>
          </cell>
        </row>
        <row r="179">
          <cell r="B179">
            <v>52</v>
          </cell>
          <cell r="C179" t="str">
            <v>RV</v>
          </cell>
          <cell r="D179" t="str">
            <v>RV-01.2</v>
          </cell>
          <cell r="E179">
            <v>395</v>
          </cell>
          <cell r="F179">
            <v>91</v>
          </cell>
          <cell r="G179">
            <v>1640</v>
          </cell>
          <cell r="H179" t="str">
            <v xml:space="preserve">Revêtement de sol en carreaux grès cérame, Type de carreau : bonne qualité </v>
          </cell>
          <cell r="I179" t="str">
            <v>m2</v>
          </cell>
          <cell r="J179">
            <v>210</v>
          </cell>
        </row>
        <row r="180">
          <cell r="B180">
            <v>53</v>
          </cell>
          <cell r="C180" t="str">
            <v>RV</v>
          </cell>
          <cell r="D180" t="str">
            <v>RV-09.2</v>
          </cell>
          <cell r="E180">
            <v>395</v>
          </cell>
          <cell r="F180">
            <v>91</v>
          </cell>
          <cell r="G180">
            <v>1675</v>
          </cell>
          <cell r="H180" t="str">
            <v xml:space="preserve">Plinthe en carreaux grès cérame, Type : bonne qualité </v>
          </cell>
          <cell r="I180" t="str">
            <v>ml</v>
          </cell>
          <cell r="J180">
            <v>60</v>
          </cell>
        </row>
        <row r="181">
          <cell r="B181">
            <v>54</v>
          </cell>
          <cell r="C181" t="str">
            <v>ET</v>
          </cell>
          <cell r="D181" t="str">
            <v>ET-21</v>
          </cell>
          <cell r="E181">
            <v>395</v>
          </cell>
          <cell r="F181">
            <v>92</v>
          </cell>
          <cell r="G181">
            <v>71999</v>
          </cell>
          <cell r="H181" t="str">
            <v>Complexe d'étanchéité de terrasse</v>
          </cell>
          <cell r="I181" t="str">
            <v>m2</v>
          </cell>
          <cell r="J181">
            <v>225</v>
          </cell>
        </row>
        <row r="182">
          <cell r="B182">
            <v>55</v>
          </cell>
          <cell r="C182" t="str">
            <v>ET</v>
          </cell>
          <cell r="D182" t="str">
            <v>ET-17</v>
          </cell>
          <cell r="E182">
            <v>395</v>
          </cell>
          <cell r="F182">
            <v>92</v>
          </cell>
          <cell r="G182">
            <v>1575</v>
          </cell>
          <cell r="H182" t="str">
            <v>Solins d'étanchéité</v>
          </cell>
          <cell r="I182" t="str">
            <v>ml</v>
          </cell>
          <cell r="J182">
            <v>60</v>
          </cell>
        </row>
        <row r="183">
          <cell r="B183">
            <v>56</v>
          </cell>
          <cell r="C183" t="str">
            <v>GC</v>
          </cell>
          <cell r="D183" t="str">
            <v>GC-81.1.3</v>
          </cell>
          <cell r="E183">
            <v>395</v>
          </cell>
          <cell r="F183">
            <v>89</v>
          </cell>
          <cell r="G183">
            <v>76584</v>
          </cell>
          <cell r="H183" t="str">
            <v>Fourniture, transport et mise en place de descente d'eaux pluviales, Type : en PVC, Diamètre nominal : 110  mm</v>
          </cell>
          <cell r="I183" t="str">
            <v>ml</v>
          </cell>
          <cell r="J183">
            <v>8</v>
          </cell>
        </row>
        <row r="184">
          <cell r="B184">
            <v>57</v>
          </cell>
          <cell r="C184" t="str">
            <v>ET</v>
          </cell>
          <cell r="D184" t="str">
            <v>ET-18</v>
          </cell>
          <cell r="E184">
            <v>395</v>
          </cell>
          <cell r="F184">
            <v>92</v>
          </cell>
          <cell r="G184">
            <v>1576</v>
          </cell>
          <cell r="H184" t="str">
            <v>Fourniture et pose de gargouille</v>
          </cell>
          <cell r="I184" t="str">
            <v>U</v>
          </cell>
          <cell r="J184">
            <v>2</v>
          </cell>
        </row>
        <row r="185">
          <cell r="B185">
            <v>58</v>
          </cell>
          <cell r="C185" t="str">
            <v>CM</v>
          </cell>
          <cell r="D185" t="str">
            <v>CM-46.1.1</v>
          </cell>
          <cell r="E185">
            <v>395</v>
          </cell>
          <cell r="F185">
            <v>90</v>
          </cell>
          <cell r="G185">
            <v>74716</v>
          </cell>
          <cell r="H185" t="str">
            <v>Fourniture transport et pose de Portail métallique, Type : à deux vantaux, Dimensions (Hauteur x largeur) : 1,80 x 2,10  m</v>
          </cell>
          <cell r="I185" t="str">
            <v>U</v>
          </cell>
          <cell r="J185">
            <v>1</v>
          </cell>
        </row>
        <row r="186">
          <cell r="B186">
            <v>59</v>
          </cell>
          <cell r="C186" t="str">
            <v>CM</v>
          </cell>
          <cell r="D186" t="str">
            <v>CM-12.3</v>
          </cell>
          <cell r="E186">
            <v>395</v>
          </cell>
          <cell r="F186">
            <v>90</v>
          </cell>
          <cell r="G186">
            <v>72049</v>
          </cell>
          <cell r="H186" t="str">
            <v>Fourniture, transport et pose de Châssis métallique, Type de châssis : Châssis et fenêtre ouvrant basculant</v>
          </cell>
          <cell r="I186" t="str">
            <v>m2</v>
          </cell>
          <cell r="J186">
            <v>11</v>
          </cell>
        </row>
        <row r="187">
          <cell r="B187">
            <v>60</v>
          </cell>
          <cell r="C187" t="str">
            <v>GC</v>
          </cell>
          <cell r="D187" t="str">
            <v>GC-92.1</v>
          </cell>
          <cell r="E187">
            <v>395</v>
          </cell>
          <cell r="F187">
            <v>89</v>
          </cell>
          <cell r="G187">
            <v>77300</v>
          </cell>
          <cell r="H187" t="str">
            <v>Fourniture, transport et pose et scellement d'équipements, Type d'équipement : grilles de protection métalliques</v>
          </cell>
          <cell r="I187" t="str">
            <v>U</v>
          </cell>
          <cell r="J187">
            <v>9</v>
          </cell>
        </row>
        <row r="188">
          <cell r="B188">
            <v>61</v>
          </cell>
          <cell r="C188" t="str">
            <v>CM</v>
          </cell>
          <cell r="D188" t="str">
            <v>CM-22</v>
          </cell>
          <cell r="E188">
            <v>395</v>
          </cell>
          <cell r="F188">
            <v>90</v>
          </cell>
          <cell r="G188">
            <v>19629</v>
          </cell>
          <cell r="H188" t="str">
            <v>Fourniture, transport et pose de Tôle acier striée</v>
          </cell>
          <cell r="I188" t="str">
            <v>m2</v>
          </cell>
          <cell r="J188">
            <v>2.5</v>
          </cell>
        </row>
        <row r="189">
          <cell r="B189">
            <v>62</v>
          </cell>
          <cell r="C189" t="str">
            <v>CM</v>
          </cell>
          <cell r="D189" t="str">
            <v>CM-15</v>
          </cell>
          <cell r="E189">
            <v>395</v>
          </cell>
          <cell r="F189">
            <v>90</v>
          </cell>
          <cell r="G189">
            <v>19620</v>
          </cell>
          <cell r="H189" t="str">
            <v>Fourniture, transport et pose de Garde corps et mains courantes métalliques</v>
          </cell>
          <cell r="I189" t="str">
            <v>ml</v>
          </cell>
          <cell r="J189">
            <v>5</v>
          </cell>
        </row>
        <row r="190">
          <cell r="B190">
            <v>63</v>
          </cell>
          <cell r="C190" t="str">
            <v>-</v>
          </cell>
          <cell r="D190" t="str">
            <v>-</v>
          </cell>
          <cell r="E190">
            <v>395</v>
          </cell>
          <cell r="F190" t="str">
            <v>-</v>
          </cell>
          <cell r="G190" t="str">
            <v>-</v>
          </cell>
          <cell r="H190" t="str">
            <v>Forfait pour la mise en place de l' IPN correctement dimensionnée pour manutension y compris ancrage, peinture et toutes sujétions, fourni par l'Entrepreneur adjudicataire du lot ''Equipement''.</v>
          </cell>
          <cell r="I190" t="str">
            <v>Ft</v>
          </cell>
          <cell r="J190">
            <v>1</v>
          </cell>
        </row>
        <row r="191">
          <cell r="B191">
            <v>64</v>
          </cell>
          <cell r="C191" t="str">
            <v>PE01</v>
          </cell>
          <cell r="D191" t="str">
            <v>PE01-01.2</v>
          </cell>
          <cell r="E191">
            <v>395</v>
          </cell>
          <cell r="F191">
            <v>240</v>
          </cell>
          <cell r="G191">
            <v>1582</v>
          </cell>
          <cell r="H191" t="str">
            <v xml:space="preserve">Peinture vinylique sur murs et plafonds, Type : à l'intérieur </v>
          </cell>
          <cell r="I191" t="str">
            <v>m2</v>
          </cell>
          <cell r="J191">
            <v>575</v>
          </cell>
        </row>
        <row r="192">
          <cell r="B192">
            <v>65</v>
          </cell>
          <cell r="C192" t="str">
            <v>PE01</v>
          </cell>
          <cell r="D192" t="str">
            <v>PE01-01.1</v>
          </cell>
          <cell r="E192">
            <v>395</v>
          </cell>
          <cell r="F192">
            <v>240</v>
          </cell>
          <cell r="G192">
            <v>1581</v>
          </cell>
          <cell r="H192" t="str">
            <v xml:space="preserve">Peinture vinylique sur murs et plafonds, Type : à l'extérieur </v>
          </cell>
          <cell r="I192" t="str">
            <v>m2</v>
          </cell>
          <cell r="J192">
            <v>200</v>
          </cell>
        </row>
        <row r="193">
          <cell r="B193">
            <v>66</v>
          </cell>
          <cell r="C193" t="str">
            <v>PE01</v>
          </cell>
          <cell r="D193" t="str">
            <v>PE01-06</v>
          </cell>
          <cell r="E193">
            <v>395</v>
          </cell>
          <cell r="F193">
            <v>240</v>
          </cell>
          <cell r="G193">
            <v>1600</v>
          </cell>
          <cell r="H193" t="str">
            <v>Peinture Glycérophtalique laquée sur menuiserie métallique</v>
          </cell>
          <cell r="I193" t="str">
            <v>m2</v>
          </cell>
          <cell r="J193">
            <v>30</v>
          </cell>
        </row>
        <row r="194">
          <cell r="B194">
            <v>67</v>
          </cell>
          <cell r="C194" t="str">
            <v>PE01</v>
          </cell>
          <cell r="D194" t="str">
            <v>PE01-21</v>
          </cell>
          <cell r="E194">
            <v>395</v>
          </cell>
          <cell r="F194">
            <v>240</v>
          </cell>
          <cell r="G194">
            <v>75588</v>
          </cell>
          <cell r="H194" t="str">
            <v>Badigeonnage en flinkote</v>
          </cell>
          <cell r="I194" t="str">
            <v>m2</v>
          </cell>
          <cell r="J194">
            <v>140</v>
          </cell>
        </row>
        <row r="195">
          <cell r="B195">
            <v>68</v>
          </cell>
          <cell r="C195" t="str">
            <v>EL01</v>
          </cell>
          <cell r="D195" t="str">
            <v>EL01-51</v>
          </cell>
          <cell r="E195">
            <v>395</v>
          </cell>
          <cell r="F195">
            <v>181</v>
          </cell>
          <cell r="G195">
            <v>74738</v>
          </cell>
          <cell r="H195" t="str">
            <v>Fourniture et pose de Tubage pour le passage des câbles électriques</v>
          </cell>
          <cell r="I195" t="str">
            <v>Ft</v>
          </cell>
          <cell r="J195">
            <v>1</v>
          </cell>
        </row>
        <row r="196">
          <cell r="B196">
            <v>69</v>
          </cell>
          <cell r="C196" t="str">
            <v>EL01</v>
          </cell>
          <cell r="D196" t="str">
            <v>EL01-46.1</v>
          </cell>
          <cell r="E196">
            <v>395</v>
          </cell>
          <cell r="F196">
            <v>181</v>
          </cell>
          <cell r="G196">
            <v>74631</v>
          </cell>
          <cell r="H196" t="str">
            <v>Canalisation en buses de Béton comprimé pour passage des câbles électriques, Diamètre : 100  mm</v>
          </cell>
          <cell r="I196" t="str">
            <v>ml</v>
          </cell>
          <cell r="J196">
            <v>20</v>
          </cell>
        </row>
        <row r="197">
          <cell r="B197">
            <v>70</v>
          </cell>
          <cell r="C197" t="str">
            <v>CD09</v>
          </cell>
          <cell r="D197" t="str">
            <v>CD09-02.4.1</v>
          </cell>
          <cell r="E197">
            <v>395</v>
          </cell>
          <cell r="F197">
            <v>145</v>
          </cell>
          <cell r="G197">
            <v>53452</v>
          </cell>
          <cell r="H197" t="str">
            <v xml:space="preserve">Fourniture et transport de conduite en PVC  assainissement, Diamètre nominal : 200 mm, Série : I </v>
          </cell>
          <cell r="I197" t="str">
            <v>ml</v>
          </cell>
          <cell r="J197">
            <v>20</v>
          </cell>
        </row>
        <row r="198">
          <cell r="B198">
            <v>71</v>
          </cell>
          <cell r="C198" t="str">
            <v>GC</v>
          </cell>
          <cell r="D198" t="str">
            <v>GC-10.2.5</v>
          </cell>
          <cell r="E198">
            <v>395</v>
          </cell>
          <cell r="F198">
            <v>89</v>
          </cell>
          <cell r="G198">
            <v>15973</v>
          </cell>
          <cell r="H198" t="str">
            <v>Regards d'évacuation des eaux, Type de regard : visitable, Dimensions du regard : 0.80x0.80 m</v>
          </cell>
          <cell r="I198" t="str">
            <v>U</v>
          </cell>
          <cell r="J198">
            <v>4</v>
          </cell>
        </row>
        <row r="199">
          <cell r="B199">
            <v>72</v>
          </cell>
          <cell r="C199" t="str">
            <v>PC</v>
          </cell>
          <cell r="D199" t="str">
            <v>PC-11</v>
          </cell>
          <cell r="E199">
            <v>395</v>
          </cell>
          <cell r="F199">
            <v>98</v>
          </cell>
          <cell r="G199">
            <v>2165</v>
          </cell>
          <cell r="H199" t="str">
            <v>Aménagement de chaussée bétonnée</v>
          </cell>
          <cell r="I199" t="str">
            <v>m2</v>
          </cell>
          <cell r="J199">
            <v>1100</v>
          </cell>
        </row>
        <row r="200">
          <cell r="B200">
            <v>73</v>
          </cell>
          <cell r="C200" t="str">
            <v>PC</v>
          </cell>
          <cell r="D200" t="str">
            <v>PC-08.4</v>
          </cell>
          <cell r="E200">
            <v>395</v>
          </cell>
          <cell r="F200">
            <v>98</v>
          </cell>
          <cell r="G200">
            <v>2136</v>
          </cell>
          <cell r="H200" t="str">
            <v xml:space="preserve">Fourniture, transport et pose de Bordures, Type de bordure : Trottoir T4 </v>
          </cell>
          <cell r="I200" t="str">
            <v>ml</v>
          </cell>
          <cell r="J200">
            <v>180</v>
          </cell>
        </row>
        <row r="201">
          <cell r="B201">
            <v>74</v>
          </cell>
          <cell r="C201" t="str">
            <v>RO</v>
          </cell>
          <cell r="D201" t="str">
            <v>RO-28</v>
          </cell>
          <cell r="E201">
            <v>395</v>
          </cell>
          <cell r="F201">
            <v>99</v>
          </cell>
          <cell r="G201">
            <v>72974</v>
          </cell>
          <cell r="H201" t="str">
            <v>Dépose de bordures de trottoir</v>
          </cell>
          <cell r="I201" t="str">
            <v>ml</v>
          </cell>
          <cell r="J201">
            <v>120</v>
          </cell>
        </row>
        <row r="202">
          <cell r="B202">
            <v>75</v>
          </cell>
          <cell r="C202" t="str">
            <v>GC</v>
          </cell>
          <cell r="D202" t="str">
            <v>GC-10.3.3</v>
          </cell>
          <cell r="E202">
            <v>395</v>
          </cell>
          <cell r="F202">
            <v>89</v>
          </cell>
          <cell r="G202">
            <v>74734</v>
          </cell>
          <cell r="H202" t="str">
            <v>Regards d’évacuation des eaux, Type de regard : non visitable à grille, Dimensions du regard : 1.00x1.00  m</v>
          </cell>
          <cell r="I202" t="str">
            <v>U</v>
          </cell>
          <cell r="J202">
            <v>8</v>
          </cell>
        </row>
        <row r="203">
          <cell r="B203">
            <v>76</v>
          </cell>
          <cell r="C203">
            <v>1032</v>
          </cell>
          <cell r="D203">
            <v>76366</v>
          </cell>
          <cell r="E203">
            <v>395</v>
          </cell>
          <cell r="F203">
            <v>1032</v>
          </cell>
          <cell r="G203">
            <v>76366</v>
          </cell>
          <cell r="H203" t="str">
            <v>Construction de regard ayant les dimensions (1.30x1.30) en béton armé dosé à 300 Kg/m3 et suivant plan type des regards, y compris échelon de descente, enduit et toutes sujétions</v>
          </cell>
          <cell r="I203" t="str">
            <v>U</v>
          </cell>
          <cell r="J203">
            <v>1</v>
          </cell>
        </row>
        <row r="204">
          <cell r="B204">
            <v>77</v>
          </cell>
          <cell r="C204" t="str">
            <v>CD09</v>
          </cell>
          <cell r="D204" t="str">
            <v>CD09-02.6.1</v>
          </cell>
          <cell r="E204">
            <v>395</v>
          </cell>
          <cell r="F204">
            <v>145</v>
          </cell>
          <cell r="G204">
            <v>53454</v>
          </cell>
          <cell r="H204" t="str">
            <v xml:space="preserve">Fourniture et transport de conduite en PVC  assainissement, Diamètre nominal : 315 mm, Série : I </v>
          </cell>
          <cell r="I204" t="str">
            <v>ml</v>
          </cell>
          <cell r="J204">
            <v>220</v>
          </cell>
        </row>
        <row r="205">
          <cell r="B205">
            <v>78</v>
          </cell>
          <cell r="C205" t="str">
            <v>OA26</v>
          </cell>
          <cell r="D205" t="str">
            <v>OA26-01</v>
          </cell>
          <cell r="E205">
            <v>395</v>
          </cell>
          <cell r="F205">
            <v>236</v>
          </cell>
          <cell r="G205">
            <v>18134</v>
          </cell>
          <cell r="H205" t="str">
            <v>Réalisation de Branchement d'arrosage</v>
          </cell>
          <cell r="I205" t="str">
            <v>U</v>
          </cell>
          <cell r="J205">
            <v>1</v>
          </cell>
        </row>
        <row r="206">
          <cell r="B206">
            <v>79</v>
          </cell>
          <cell r="C206" t="str">
            <v>PL01</v>
          </cell>
          <cell r="D206" t="str">
            <v>PL01-10.3.2</v>
          </cell>
          <cell r="E206">
            <v>395</v>
          </cell>
          <cell r="F206">
            <v>242</v>
          </cell>
          <cell r="G206">
            <v>2240</v>
          </cell>
          <cell r="H206" t="str">
            <v>Fourniture, transport et pose de Robinet d'eau, Type : d'arrosage, Diamètre nominal : 20 mm</v>
          </cell>
          <cell r="I206" t="str">
            <v>U</v>
          </cell>
          <cell r="J206">
            <v>1</v>
          </cell>
        </row>
        <row r="207">
          <cell r="B207">
            <v>80</v>
          </cell>
          <cell r="C207" t="str">
            <v>ME22</v>
          </cell>
          <cell r="D207" t="str">
            <v>ME22-112.5</v>
          </cell>
          <cell r="E207">
            <v>395</v>
          </cell>
          <cell r="F207">
            <v>207</v>
          </cell>
          <cell r="G207">
            <v>73024</v>
          </cell>
          <cell r="H207" t="str">
            <v>Fourniture et transport de robinet, Type : de service et d’arrosage chromé de 1/2</v>
          </cell>
          <cell r="I207" t="str">
            <v>U</v>
          </cell>
          <cell r="J207">
            <v>1</v>
          </cell>
        </row>
      </sheetData>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500m3"/>
      <sheetName val="01-Rés_Surelevé 500m3"/>
      <sheetName val="PG-2000m3"/>
      <sheetName val="02-Rés_S.E  2000m3"/>
      <sheetName val="PG Local d'arrivée"/>
      <sheetName val="03-Local d'arrivée"/>
      <sheetName val="PG Magazin &amp; Télégestion"/>
      <sheetName val="04-Magazin &amp; Télégestion"/>
      <sheetName val="PG-Poste-Transfo"/>
      <sheetName val="Poste_Transfo en cabine"/>
      <sheetName val="PG-Loge.G,20m2"/>
      <sheetName val="06-Loge Gardien 20M2"/>
      <sheetName val="PG-Loge.G,40m2"/>
      <sheetName val="07-Loge Gardien 40M2"/>
      <sheetName val="PG-Réhabilit° ds ouvrages_exist"/>
      <sheetName val="08-Réhabilit° ds ouvrages_exist"/>
      <sheetName val="Récapitulatif"/>
      <sheetName val=" Codes GPR &amp; PEQ"/>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1</v>
          </cell>
          <cell r="C7" t="str">
            <v>DE</v>
          </cell>
          <cell r="D7" t="str">
            <v>DE-01</v>
          </cell>
          <cell r="E7">
            <v>726</v>
          </cell>
          <cell r="F7">
            <v>83</v>
          </cell>
          <cell r="G7">
            <v>17028</v>
          </cell>
          <cell r="H7" t="str">
            <v>Etudes, dossier d'exécution et autres documents</v>
          </cell>
          <cell r="I7" t="str">
            <v>Ft</v>
          </cell>
          <cell r="J7">
            <v>1</v>
          </cell>
        </row>
        <row r="8">
          <cell r="B8">
            <v>2</v>
          </cell>
          <cell r="C8" t="str">
            <v>TR</v>
          </cell>
          <cell r="D8" t="str">
            <v>TR-04</v>
          </cell>
          <cell r="E8">
            <v>726</v>
          </cell>
          <cell r="F8">
            <v>100</v>
          </cell>
          <cell r="G8">
            <v>15284</v>
          </cell>
          <cell r="H8" t="str">
            <v>Dossier de récolement</v>
          </cell>
          <cell r="I8" t="str">
            <v>Ft</v>
          </cell>
          <cell r="J8">
            <v>1</v>
          </cell>
        </row>
        <row r="9">
          <cell r="B9">
            <v>3</v>
          </cell>
          <cell r="C9" t="str">
            <v>TR</v>
          </cell>
          <cell r="D9" t="str">
            <v>TR-08</v>
          </cell>
          <cell r="E9">
            <v>726</v>
          </cell>
          <cell r="F9">
            <v>100</v>
          </cell>
          <cell r="G9">
            <v>72041</v>
          </cell>
          <cell r="H9" t="str">
            <v>Fourniture de police de garantie décennale</v>
          </cell>
          <cell r="I9" t="str">
            <v>Ft</v>
          </cell>
          <cell r="J9">
            <v>1</v>
          </cell>
        </row>
        <row r="10">
          <cell r="B10">
            <v>4</v>
          </cell>
          <cell r="C10" t="str">
            <v>DE</v>
          </cell>
          <cell r="D10" t="str">
            <v>DE-21</v>
          </cell>
          <cell r="E10">
            <v>726</v>
          </cell>
          <cell r="F10">
            <v>83</v>
          </cell>
          <cell r="G10">
            <v>71043</v>
          </cell>
          <cell r="H10" t="str">
            <v>Installation et repliement de chantier</v>
          </cell>
          <cell r="I10" t="str">
            <v>Ft</v>
          </cell>
          <cell r="J10">
            <v>1</v>
          </cell>
        </row>
        <row r="11">
          <cell r="B11">
            <v>5</v>
          </cell>
          <cell r="C11" t="str">
            <v>DE</v>
          </cell>
          <cell r="D11" t="str">
            <v>DE-07.3</v>
          </cell>
          <cell r="E11">
            <v>726</v>
          </cell>
          <cell r="F11">
            <v>83</v>
          </cell>
          <cell r="G11">
            <v>71564</v>
          </cell>
          <cell r="H11" t="str">
            <v>Terrassement en tranchée, puits et rigole pour ouvrages, Nature du terrain : terrain de toute nature</v>
          </cell>
          <cell r="I11" t="str">
            <v>m3</v>
          </cell>
          <cell r="J11">
            <v>1860</v>
          </cell>
        </row>
        <row r="12">
          <cell r="B12">
            <v>6</v>
          </cell>
          <cell r="C12" t="str">
            <v>DE</v>
          </cell>
          <cell r="D12" t="str">
            <v>DE-06.2 .7</v>
          </cell>
          <cell r="E12">
            <v>726</v>
          </cell>
          <cell r="F12">
            <v>83</v>
          </cell>
          <cell r="G12">
            <v>71017</v>
          </cell>
          <cell r="H12" t="str">
            <v>Plus-value pour terrassement en terrain rocheux</v>
          </cell>
          <cell r="I12" t="str">
            <v>m3</v>
          </cell>
          <cell r="J12">
            <v>465</v>
          </cell>
        </row>
        <row r="13">
          <cell r="B13">
            <v>7</v>
          </cell>
          <cell r="C13" t="str">
            <v>DE</v>
          </cell>
          <cell r="D13" t="str">
            <v>DE-32</v>
          </cell>
          <cell r="E13">
            <v>726</v>
          </cell>
          <cell r="F13">
            <v>83</v>
          </cell>
          <cell r="G13">
            <v>73078</v>
          </cell>
          <cell r="H13" t="str">
            <v>Evacuation des terres ou mise en remblai</v>
          </cell>
          <cell r="I13" t="str">
            <v>m3</v>
          </cell>
          <cell r="J13">
            <v>240</v>
          </cell>
        </row>
        <row r="14">
          <cell r="B14">
            <v>8</v>
          </cell>
          <cell r="C14" t="str">
            <v>GC</v>
          </cell>
          <cell r="D14" t="str">
            <v>GC-09</v>
          </cell>
          <cell r="E14">
            <v>726</v>
          </cell>
          <cell r="F14">
            <v>89</v>
          </cell>
          <cell r="G14">
            <v>15965</v>
          </cell>
          <cell r="H14" t="str">
            <v>Hérissonnage ou Blocage en pierres sèches</v>
          </cell>
          <cell r="I14" t="str">
            <v>m2</v>
          </cell>
          <cell r="J14">
            <v>455</v>
          </cell>
        </row>
        <row r="15">
          <cell r="B15">
            <v>9</v>
          </cell>
          <cell r="C15" t="str">
            <v>MC02</v>
          </cell>
          <cell r="D15" t="str">
            <v>MC02-02.1</v>
          </cell>
          <cell r="E15">
            <v>726</v>
          </cell>
          <cell r="F15">
            <v>1023</v>
          </cell>
          <cell r="G15">
            <v>76349</v>
          </cell>
          <cell r="H15" t="str">
            <v>Béton de propreté</v>
          </cell>
          <cell r="I15" t="str">
            <v>m3</v>
          </cell>
          <cell r="J15">
            <v>64</v>
          </cell>
        </row>
        <row r="16">
          <cell r="B16">
            <v>10</v>
          </cell>
          <cell r="C16" t="str">
            <v>GC</v>
          </cell>
          <cell r="D16" t="str">
            <v>GC-16.11.3.3</v>
          </cell>
          <cell r="E16">
            <v>726</v>
          </cell>
          <cell r="F16">
            <v>89</v>
          </cell>
          <cell r="G16">
            <v>16798</v>
          </cell>
          <cell r="H16" t="str">
            <v>Bétons y compris les coffrages, Type de béton : Béton de classe B3, Dosage de ciment : 300 kg ciment CPJ45 ou équivalent par m3 de béton Kg, Résistance nominale à la compression à 28 jours : 230 bar</v>
          </cell>
          <cell r="I16" t="str">
            <v>m3</v>
          </cell>
          <cell r="J16">
            <v>28</v>
          </cell>
        </row>
        <row r="17">
          <cell r="B17">
            <v>11</v>
          </cell>
          <cell r="C17" t="str">
            <v>GC</v>
          </cell>
          <cell r="D17" t="str">
            <v>GC-16.3.4.4</v>
          </cell>
          <cell r="E17">
            <v>726</v>
          </cell>
          <cell r="F17">
            <v>89</v>
          </cell>
          <cell r="G17">
            <v>16790</v>
          </cell>
          <cell r="H17" t="str">
            <v>Bétons y compris les coffrages, Type de béton : Béton armé en fondation de classe B2, Dosage de ciment : 350 kg ciment CPJ45 ou équivalent par m3 de béton Kg, Résistance nominale à la compression à 28 jours : 270 bar</v>
          </cell>
          <cell r="I17" t="str">
            <v>m3</v>
          </cell>
          <cell r="J17">
            <v>560</v>
          </cell>
        </row>
        <row r="18">
          <cell r="B18">
            <v>12</v>
          </cell>
          <cell r="C18" t="str">
            <v>GC</v>
          </cell>
          <cell r="D18" t="str">
            <v>GC-16.10.4.4</v>
          </cell>
          <cell r="E18">
            <v>726</v>
          </cell>
          <cell r="F18">
            <v>89</v>
          </cell>
          <cell r="G18">
            <v>16797</v>
          </cell>
          <cell r="H18" t="str">
            <v>Bétons y compris les coffrages, Type de béton : Béton armé de classe B2, Dosage de ciment : 350 kg ciment CPJ45 ou équivalent par m3 de béton Kg, Résistance nominale à la compression à 28 jours : 270 bar</v>
          </cell>
          <cell r="I18" t="str">
            <v>m3</v>
          </cell>
          <cell r="J18">
            <v>26</v>
          </cell>
        </row>
        <row r="19">
          <cell r="B19">
            <v>13</v>
          </cell>
          <cell r="C19" t="str">
            <v>GC</v>
          </cell>
          <cell r="D19" t="str">
            <v>GC-16.8.4.4</v>
          </cell>
          <cell r="E19">
            <v>726</v>
          </cell>
          <cell r="F19">
            <v>89</v>
          </cell>
          <cell r="G19">
            <v>16795</v>
          </cell>
          <cell r="H19" t="str">
            <v>Bétons y compris les coffrages, Type de béton : Béton armé en élévation de classe B2 avec incorporation de produit hydrofuge, Dosage de ciment : 350 kg ciment CPJ45 ou équivalent par m3 de béton Kg, Résistance nominale à la compression à 28 jours: 270 bar</v>
          </cell>
          <cell r="I19" t="str">
            <v>m3</v>
          </cell>
          <cell r="J19">
            <v>110</v>
          </cell>
        </row>
        <row r="20">
          <cell r="B20">
            <v>14</v>
          </cell>
          <cell r="C20" t="str">
            <v>GC</v>
          </cell>
          <cell r="D20" t="str">
            <v>GC-28.4</v>
          </cell>
          <cell r="E20">
            <v>726</v>
          </cell>
          <cell r="F20">
            <v>89</v>
          </cell>
          <cell r="G20">
            <v>16264</v>
          </cell>
          <cell r="H20" t="str">
            <v xml:space="preserve">Armature pour béton, Type d'acier : Acier TOR à haute adhérence de nuance FE40 pour béton armé </v>
          </cell>
          <cell r="I20" t="str">
            <v>Kg</v>
          </cell>
          <cell r="J20">
            <v>68780</v>
          </cell>
        </row>
        <row r="21">
          <cell r="B21">
            <v>15</v>
          </cell>
          <cell r="C21" t="str">
            <v>ET</v>
          </cell>
          <cell r="D21" t="str">
            <v>ET-03</v>
          </cell>
          <cell r="E21">
            <v>726</v>
          </cell>
          <cell r="F21">
            <v>92</v>
          </cell>
          <cell r="G21">
            <v>1561</v>
          </cell>
          <cell r="H21" t="str">
            <v>Chape étanche au mortier de ciment</v>
          </cell>
          <cell r="I21" t="str">
            <v>m2</v>
          </cell>
          <cell r="J21">
            <v>130</v>
          </cell>
        </row>
        <row r="22">
          <cell r="B22">
            <v>16</v>
          </cell>
          <cell r="C22" t="str">
            <v>GC</v>
          </cell>
          <cell r="D22" t="str">
            <v>GC-30.7</v>
          </cell>
          <cell r="E22">
            <v>726</v>
          </cell>
          <cell r="F22">
            <v>89</v>
          </cell>
          <cell r="G22">
            <v>16286</v>
          </cell>
          <cell r="H22" t="str">
            <v xml:space="preserve">Enduit au mortier de ciment, Type d'enduit : Enduit étanche au mortier de ciment et produit hydrofuge d'épaisseur 3 cm </v>
          </cell>
          <cell r="I22" t="str">
            <v>m2</v>
          </cell>
          <cell r="J22">
            <v>402</v>
          </cell>
        </row>
        <row r="23">
          <cell r="B23">
            <v>17</v>
          </cell>
          <cell r="C23" t="str">
            <v>GC</v>
          </cell>
          <cell r="D23" t="str">
            <v>GC-30.3</v>
          </cell>
          <cell r="E23">
            <v>726</v>
          </cell>
          <cell r="F23">
            <v>89</v>
          </cell>
          <cell r="G23">
            <v>16282</v>
          </cell>
          <cell r="H23" t="str">
            <v xml:space="preserve">Enduit au mortier de ciment, Type d'enduit : Enduit intérieur au mortier de ciment lisse d'épaisseur 2 cm </v>
          </cell>
          <cell r="I23" t="str">
            <v>m2</v>
          </cell>
          <cell r="J23">
            <v>1475</v>
          </cell>
        </row>
        <row r="24">
          <cell r="B24">
            <v>18</v>
          </cell>
          <cell r="C24" t="str">
            <v>GC</v>
          </cell>
          <cell r="D24" t="str">
            <v>GC-30.12</v>
          </cell>
          <cell r="E24">
            <v>726</v>
          </cell>
          <cell r="F24">
            <v>89</v>
          </cell>
          <cell r="G24">
            <v>76150</v>
          </cell>
          <cell r="H24" t="str">
            <v>Enduit au mortier de ciment, Type d’enduit : Enduit extérieur au mortier de ciment bâtard d’épaisseur 2 cm</v>
          </cell>
          <cell r="I24" t="str">
            <v>m2</v>
          </cell>
          <cell r="J24">
            <v>1650</v>
          </cell>
        </row>
        <row r="25">
          <cell r="B25">
            <v>19</v>
          </cell>
          <cell r="C25" t="str">
            <v>ET</v>
          </cell>
          <cell r="D25" t="str">
            <v>ET-21</v>
          </cell>
          <cell r="E25">
            <v>726</v>
          </cell>
          <cell r="F25">
            <v>92</v>
          </cell>
          <cell r="G25">
            <v>71999</v>
          </cell>
          <cell r="H25" t="str">
            <v>Complexe d'étanchéité de terrasse</v>
          </cell>
          <cell r="I25" t="str">
            <v>m2</v>
          </cell>
          <cell r="J25">
            <v>110</v>
          </cell>
        </row>
        <row r="26">
          <cell r="B26">
            <v>20</v>
          </cell>
          <cell r="C26" t="str">
            <v>ET</v>
          </cell>
          <cell r="D26" t="str">
            <v>ET-05</v>
          </cell>
          <cell r="E26">
            <v>726</v>
          </cell>
          <cell r="F26">
            <v>92</v>
          </cell>
          <cell r="G26">
            <v>1563</v>
          </cell>
          <cell r="H26" t="str">
            <v>Isolation thermique</v>
          </cell>
          <cell r="I26" t="str">
            <v>m2</v>
          </cell>
          <cell r="J26">
            <v>250</v>
          </cell>
        </row>
        <row r="27">
          <cell r="B27">
            <v>21</v>
          </cell>
          <cell r="C27" t="str">
            <v>GC</v>
          </cell>
          <cell r="D27" t="str">
            <v>GC-04.1.2</v>
          </cell>
          <cell r="E27">
            <v>726</v>
          </cell>
          <cell r="F27">
            <v>89</v>
          </cell>
          <cell r="G27">
            <v>15952</v>
          </cell>
          <cell r="H27" t="str">
            <v>Maçonneries de briques creuses, Type : cloison simple, Epaisseur de maçonnerie : 0.10 m</v>
          </cell>
          <cell r="I27" t="str">
            <v>m2</v>
          </cell>
          <cell r="J27">
            <v>250</v>
          </cell>
        </row>
        <row r="28">
          <cell r="B28">
            <v>22</v>
          </cell>
          <cell r="C28" t="str">
            <v>ET</v>
          </cell>
          <cell r="D28" t="str">
            <v>ET-17</v>
          </cell>
          <cell r="E28">
            <v>726</v>
          </cell>
          <cell r="F28">
            <v>92</v>
          </cell>
          <cell r="G28">
            <v>1575</v>
          </cell>
          <cell r="H28" t="str">
            <v>Solins d'étanchéité</v>
          </cell>
          <cell r="I28" t="str">
            <v>ml</v>
          </cell>
          <cell r="J28">
            <v>40</v>
          </cell>
        </row>
        <row r="29">
          <cell r="B29">
            <v>23</v>
          </cell>
          <cell r="C29" t="str">
            <v>GC</v>
          </cell>
          <cell r="D29" t="str">
            <v>GC-41</v>
          </cell>
          <cell r="E29">
            <v>726</v>
          </cell>
          <cell r="F29">
            <v>89</v>
          </cell>
          <cell r="G29">
            <v>16310</v>
          </cell>
          <cell r="H29" t="str">
            <v>Barbacanes</v>
          </cell>
          <cell r="I29" t="str">
            <v>U</v>
          </cell>
          <cell r="J29">
            <v>7</v>
          </cell>
        </row>
        <row r="30">
          <cell r="B30">
            <v>24</v>
          </cell>
          <cell r="C30" t="str">
            <v>TR</v>
          </cell>
          <cell r="D30" t="str">
            <v>TR-01.10</v>
          </cell>
          <cell r="E30">
            <v>726</v>
          </cell>
          <cell r="F30">
            <v>100</v>
          </cell>
          <cell r="G30">
            <v>75347</v>
          </cell>
          <cell r="H30" t="str">
            <v>Rinçage et désinfection d’ouvrage hydraulique, Type : Réservoir surélevé de 500 m3</v>
          </cell>
          <cell r="I30" t="str">
            <v>m3</v>
          </cell>
          <cell r="J30">
            <v>500</v>
          </cell>
        </row>
        <row r="31">
          <cell r="B31">
            <v>25</v>
          </cell>
          <cell r="C31" t="str">
            <v>MC11</v>
          </cell>
          <cell r="D31" t="str">
            <v>MC11-10</v>
          </cell>
          <cell r="E31">
            <v>726</v>
          </cell>
          <cell r="F31">
            <v>1032</v>
          </cell>
          <cell r="G31">
            <v>76366</v>
          </cell>
          <cell r="H31" t="str">
            <v>Construction de regard ayant les dimensions (0.80x0.80) en béton armé dosé à 300 Kg/m3 et suivant plan type des regards, y compris échelon de descente, enduit et toutes sujétions</v>
          </cell>
          <cell r="I31" t="str">
            <v>Ft</v>
          </cell>
          <cell r="J31">
            <v>1</v>
          </cell>
        </row>
        <row r="32">
          <cell r="B32">
            <v>26</v>
          </cell>
          <cell r="C32" t="str">
            <v>MC11</v>
          </cell>
          <cell r="D32" t="str">
            <v>MC11-10</v>
          </cell>
          <cell r="E32">
            <v>726</v>
          </cell>
          <cell r="F32">
            <v>1032</v>
          </cell>
          <cell r="G32">
            <v>76366</v>
          </cell>
          <cell r="H32" t="str">
            <v>Construction de regard de comptage ayant les dimensions (4.40x1.60)  en béton armé dosé à 300 Kg/m3 et suivant plan type des regards, y compris échelon de descente, enduit et toutes sujétions</v>
          </cell>
          <cell r="I32" t="str">
            <v>Ft</v>
          </cell>
          <cell r="J32">
            <v>1</v>
          </cell>
        </row>
        <row r="33">
          <cell r="B33">
            <v>27</v>
          </cell>
          <cell r="C33" t="str">
            <v>CM</v>
          </cell>
          <cell r="D33" t="str">
            <v>CM-14</v>
          </cell>
          <cell r="E33">
            <v>726</v>
          </cell>
          <cell r="F33">
            <v>90</v>
          </cell>
          <cell r="G33">
            <v>19619</v>
          </cell>
          <cell r="H33" t="str">
            <v>Fourniture, transport et pose de grillage moustiquaire</v>
          </cell>
          <cell r="I33" t="str">
            <v>m2</v>
          </cell>
          <cell r="J33">
            <v>10.5</v>
          </cell>
        </row>
        <row r="34">
          <cell r="B34">
            <v>28</v>
          </cell>
          <cell r="C34" t="str">
            <v>CM</v>
          </cell>
          <cell r="D34" t="str">
            <v>CM-18.2</v>
          </cell>
          <cell r="E34">
            <v>726</v>
          </cell>
          <cell r="F34">
            <v>90</v>
          </cell>
          <cell r="G34">
            <v>19624</v>
          </cell>
          <cell r="H34" t="str">
            <v>Fourniture, transport et pose d'Echelles métalliques, Type d'échelle : en acier galvanisé à chaud à l'intérieur de la cuve avec crénoline de 0.50 m de largeur.</v>
          </cell>
          <cell r="I34" t="str">
            <v>ml</v>
          </cell>
          <cell r="J34">
            <v>5</v>
          </cell>
        </row>
        <row r="35">
          <cell r="B35">
            <v>29</v>
          </cell>
          <cell r="C35" t="str">
            <v>CM</v>
          </cell>
          <cell r="D35" t="str">
            <v>CM-18.2</v>
          </cell>
          <cell r="E35">
            <v>726</v>
          </cell>
          <cell r="F35">
            <v>90</v>
          </cell>
          <cell r="G35">
            <v>19624</v>
          </cell>
          <cell r="H35" t="str">
            <v>Fourniture, transport et pose d'Echelles métalliques, Type d'échelle : en acier galvanisé à froid à l'extérieur de la cuve avec crénoline de 0.40 m de largeur.</v>
          </cell>
          <cell r="I35" t="str">
            <v>ml</v>
          </cell>
          <cell r="J35">
            <v>11</v>
          </cell>
        </row>
        <row r="36">
          <cell r="B36">
            <v>30</v>
          </cell>
          <cell r="C36" t="str">
            <v>CM</v>
          </cell>
          <cell r="D36" t="str">
            <v>CM-15</v>
          </cell>
          <cell r="E36">
            <v>726</v>
          </cell>
          <cell r="F36">
            <v>90</v>
          </cell>
          <cell r="G36">
            <v>19620</v>
          </cell>
          <cell r="H36" t="str">
            <v>Fourniture, transport et pose de Garde corps et mains courantes métalliques</v>
          </cell>
          <cell r="I36" t="str">
            <v>ml</v>
          </cell>
          <cell r="J36">
            <v>35</v>
          </cell>
        </row>
        <row r="37">
          <cell r="B37">
            <v>31</v>
          </cell>
          <cell r="C37" t="str">
            <v>ME23</v>
          </cell>
          <cell r="D37" t="str">
            <v>ME23-09.1</v>
          </cell>
          <cell r="E37">
            <v>726</v>
          </cell>
          <cell r="F37">
            <v>522</v>
          </cell>
          <cell r="G37">
            <v>75943</v>
          </cell>
          <cell r="H37" t="str">
            <v>Fourniture et transport de couvercle de caniveau des postes, Type : en tôle striée 5/7 galvanisée et percée</v>
          </cell>
          <cell r="I37" t="str">
            <v>Ft</v>
          </cell>
          <cell r="J37">
            <v>1</v>
          </cell>
        </row>
        <row r="38">
          <cell r="B38">
            <v>32</v>
          </cell>
          <cell r="C38" t="str">
            <v>CM</v>
          </cell>
          <cell r="D38" t="str">
            <v>CM-01</v>
          </cell>
          <cell r="E38">
            <v>726</v>
          </cell>
          <cell r="F38">
            <v>90</v>
          </cell>
          <cell r="G38">
            <v>19601</v>
          </cell>
          <cell r="H38" t="str">
            <v>Fourniture, transport et pose de Porte métallique à un vantail en tôle galvanisée</v>
          </cell>
          <cell r="I38" t="str">
            <v>m2</v>
          </cell>
          <cell r="J38">
            <v>3.2</v>
          </cell>
        </row>
        <row r="39">
          <cell r="B39">
            <v>33</v>
          </cell>
          <cell r="C39" t="str">
            <v>CM</v>
          </cell>
          <cell r="D39" t="str">
            <v>CM-47.1.2</v>
          </cell>
          <cell r="E39">
            <v>726</v>
          </cell>
          <cell r="F39">
            <v>90</v>
          </cell>
          <cell r="G39">
            <v>74765</v>
          </cell>
          <cell r="H39" t="str">
            <v>Fourniture transport et pose de Portillon métallique, Dimensions (Hauteur x largeur) : 0,70 x 1,10  m</v>
          </cell>
          <cell r="I39" t="str">
            <v>U</v>
          </cell>
          <cell r="J39">
            <v>1</v>
          </cell>
        </row>
        <row r="40">
          <cell r="B40">
            <v>34</v>
          </cell>
          <cell r="C40" t="str">
            <v>CM</v>
          </cell>
          <cell r="D40" t="str">
            <v>CM-47.1.2</v>
          </cell>
          <cell r="E40">
            <v>726</v>
          </cell>
          <cell r="F40">
            <v>90</v>
          </cell>
          <cell r="G40">
            <v>74765</v>
          </cell>
          <cell r="H40" t="str">
            <v>Fourniture transport et pose de Portillon métallique, Dimensions (Hauteur x largeur) : 0,60 x 1,10  m</v>
          </cell>
          <cell r="I40" t="str">
            <v>U</v>
          </cell>
          <cell r="J40">
            <v>1</v>
          </cell>
        </row>
        <row r="41">
          <cell r="B41">
            <v>35</v>
          </cell>
          <cell r="C41" t="str">
            <v>PE01</v>
          </cell>
          <cell r="D41" t="str">
            <v>PE01-01.2</v>
          </cell>
          <cell r="E41">
            <v>726</v>
          </cell>
          <cell r="F41">
            <v>240</v>
          </cell>
          <cell r="G41">
            <v>1582</v>
          </cell>
          <cell r="H41" t="str">
            <v xml:space="preserve">Peinture vinylique sur murs et plafonds, Type : à l'intérieur </v>
          </cell>
          <cell r="I41" t="str">
            <v>m2</v>
          </cell>
          <cell r="J41">
            <v>1475</v>
          </cell>
        </row>
        <row r="42">
          <cell r="B42">
            <v>36</v>
          </cell>
          <cell r="C42" t="str">
            <v>PE01</v>
          </cell>
          <cell r="D42" t="str">
            <v>PE01-01.1</v>
          </cell>
          <cell r="E42">
            <v>726</v>
          </cell>
          <cell r="F42">
            <v>240</v>
          </cell>
          <cell r="G42">
            <v>1581</v>
          </cell>
          <cell r="H42" t="str">
            <v xml:space="preserve">Peinture vinylique sur murs et plafonds, Type : à l'extérieur </v>
          </cell>
          <cell r="I42" t="str">
            <v>m2</v>
          </cell>
          <cell r="J42">
            <v>1650</v>
          </cell>
        </row>
        <row r="43">
          <cell r="B43">
            <v>37</v>
          </cell>
          <cell r="C43" t="str">
            <v>PE01</v>
          </cell>
          <cell r="D43" t="str">
            <v>PE01-06</v>
          </cell>
          <cell r="E43">
            <v>726</v>
          </cell>
          <cell r="F43">
            <v>240</v>
          </cell>
          <cell r="G43">
            <v>1600</v>
          </cell>
          <cell r="H43" t="str">
            <v>Peinture Glycérophtalique laquée sur menuiserie métallique</v>
          </cell>
          <cell r="I43" t="str">
            <v>m2</v>
          </cell>
          <cell r="J43">
            <v>16</v>
          </cell>
        </row>
        <row r="44">
          <cell r="B44">
            <v>38</v>
          </cell>
          <cell r="C44" t="str">
            <v>PR10</v>
          </cell>
          <cell r="D44" t="str">
            <v>PR10-07</v>
          </cell>
          <cell r="E44">
            <v>726</v>
          </cell>
          <cell r="F44">
            <v>253</v>
          </cell>
          <cell r="G44">
            <v>32783</v>
          </cell>
          <cell r="H44" t="str">
            <v>Fourniture, transport et pose de bande de signalisation fluorescente</v>
          </cell>
          <cell r="I44" t="str">
            <v>U</v>
          </cell>
          <cell r="J44">
            <v>1</v>
          </cell>
        </row>
        <row r="45">
          <cell r="B45">
            <v>39</v>
          </cell>
          <cell r="C45" t="str">
            <v>EL01</v>
          </cell>
          <cell r="D45" t="str">
            <v>EL01-51</v>
          </cell>
          <cell r="E45">
            <v>726</v>
          </cell>
          <cell r="F45">
            <v>181</v>
          </cell>
          <cell r="G45">
            <v>74738</v>
          </cell>
          <cell r="H45" t="str">
            <v>Fourniture et pose de Tubage pour le passage des câbles électriques</v>
          </cell>
          <cell r="I45" t="str">
            <v>Ft</v>
          </cell>
          <cell r="J45">
            <v>1</v>
          </cell>
        </row>
        <row r="46">
          <cell r="B46">
            <v>40</v>
          </cell>
          <cell r="C46" t="str">
            <v>EL01</v>
          </cell>
          <cell r="D46" t="str">
            <v>EL01-46.1</v>
          </cell>
          <cell r="E46">
            <v>726</v>
          </cell>
          <cell r="F46">
            <v>181</v>
          </cell>
          <cell r="G46">
            <v>74631</v>
          </cell>
          <cell r="H46" t="str">
            <v>Canalisation en buses de Béton comprimé pour passage des câbles électriques, Diamètre : 100  mm</v>
          </cell>
          <cell r="I46" t="str">
            <v>ml</v>
          </cell>
          <cell r="J46">
            <v>40</v>
          </cell>
        </row>
        <row r="47">
          <cell r="B47">
            <v>41</v>
          </cell>
          <cell r="C47" t="str">
            <v>GC</v>
          </cell>
          <cell r="D47" t="str">
            <v>GC-11.3</v>
          </cell>
          <cell r="E47">
            <v>726</v>
          </cell>
          <cell r="F47">
            <v>89</v>
          </cell>
          <cell r="G47">
            <v>15981</v>
          </cell>
          <cell r="H47" t="str">
            <v>Regards pour canalisations électriques, Dimensions du regard : 0.60x0.60 m</v>
          </cell>
          <cell r="I47" t="str">
            <v>U</v>
          </cell>
          <cell r="J47">
            <v>3</v>
          </cell>
        </row>
        <row r="48">
          <cell r="B48">
            <v>42</v>
          </cell>
          <cell r="C48" t="str">
            <v>OA21</v>
          </cell>
          <cell r="D48" t="str">
            <v>OA21-01.4</v>
          </cell>
          <cell r="E48">
            <v>726</v>
          </cell>
          <cell r="F48">
            <v>231</v>
          </cell>
          <cell r="G48">
            <v>71140</v>
          </cell>
          <cell r="H48" t="str">
            <v>Construction de mur de clôture, Type de clôture : E</v>
          </cell>
          <cell r="I48" t="str">
            <v>ml</v>
          </cell>
          <cell r="J48">
            <v>146</v>
          </cell>
        </row>
        <row r="49">
          <cell r="B49">
            <v>43</v>
          </cell>
          <cell r="C49" t="str">
            <v>CM</v>
          </cell>
          <cell r="D49" t="str">
            <v>CM-46.1.1</v>
          </cell>
          <cell r="E49">
            <v>726</v>
          </cell>
          <cell r="F49">
            <v>90</v>
          </cell>
          <cell r="G49">
            <v>74716</v>
          </cell>
          <cell r="H49" t="str">
            <v>Fourniture transport et pose de Portail métallique, Type : à deux vantaux, Dimensions (Hauteur x largeur) : 1,95 x 3,08  m</v>
          </cell>
          <cell r="I49" t="str">
            <v>U</v>
          </cell>
          <cell r="J49">
            <v>1</v>
          </cell>
        </row>
        <row r="50">
          <cell r="B50">
            <v>44</v>
          </cell>
          <cell r="C50" t="str">
            <v>CM</v>
          </cell>
          <cell r="D50" t="str">
            <v>CM-09.2.1</v>
          </cell>
          <cell r="E50">
            <v>726</v>
          </cell>
          <cell r="F50">
            <v>90</v>
          </cell>
          <cell r="G50">
            <v>19611</v>
          </cell>
          <cell r="H50" t="str">
            <v>Fourniture, transport et pose de Portillon métallique pour mur de clôture, Type : en Fer de tube carré 12x12 mm, Dimensions : 1,90 x 1,10 m</v>
          </cell>
          <cell r="I50" t="str">
            <v>U</v>
          </cell>
          <cell r="J50">
            <v>1</v>
          </cell>
        </row>
        <row r="51">
          <cell r="B51">
            <v>45</v>
          </cell>
          <cell r="C51" t="str">
            <v>GC</v>
          </cell>
          <cell r="D51" t="str">
            <v>GC-55</v>
          </cell>
          <cell r="E51">
            <v>726</v>
          </cell>
          <cell r="F51">
            <v>89</v>
          </cell>
          <cell r="G51">
            <v>72062</v>
          </cell>
          <cell r="H51" t="str">
            <v>Tête de portail</v>
          </cell>
          <cell r="I51" t="str">
            <v>U</v>
          </cell>
          <cell r="J51">
            <v>2</v>
          </cell>
        </row>
        <row r="52">
          <cell r="B52">
            <v>46</v>
          </cell>
          <cell r="C52" t="str">
            <v>PR10</v>
          </cell>
          <cell r="D52" t="str">
            <v>PR10-05.1</v>
          </cell>
          <cell r="E52">
            <v>726</v>
          </cell>
          <cell r="F52">
            <v>253</v>
          </cell>
          <cell r="G52">
            <v>32780</v>
          </cell>
          <cell r="H52" t="str">
            <v xml:space="preserve">Inscription et Mise en uvre d'enseigne ONEP, Type : en plastique bleu marine </v>
          </cell>
          <cell r="I52" t="str">
            <v>U</v>
          </cell>
          <cell r="J52">
            <v>1</v>
          </cell>
        </row>
        <row r="53">
          <cell r="B53">
            <v>47</v>
          </cell>
          <cell r="C53" t="str">
            <v>PC</v>
          </cell>
          <cell r="D53" t="str">
            <v>PC-11</v>
          </cell>
          <cell r="E53">
            <v>726</v>
          </cell>
          <cell r="F53">
            <v>98</v>
          </cell>
          <cell r="G53">
            <v>2165</v>
          </cell>
          <cell r="H53" t="str">
            <v>Aménagement de chaussée bétonnée</v>
          </cell>
          <cell r="I53" t="str">
            <v>m2</v>
          </cell>
          <cell r="J53">
            <v>300</v>
          </cell>
        </row>
        <row r="54">
          <cell r="B54">
            <v>48</v>
          </cell>
          <cell r="C54" t="str">
            <v>PC</v>
          </cell>
          <cell r="D54" t="str">
            <v>PC-08.4</v>
          </cell>
          <cell r="E54">
            <v>726</v>
          </cell>
          <cell r="F54">
            <v>98</v>
          </cell>
          <cell r="G54">
            <v>2136</v>
          </cell>
          <cell r="H54" t="str">
            <v xml:space="preserve">Fourniture, transport et pose de Bordures, Type de bordure : Trottoir T4 </v>
          </cell>
          <cell r="I54" t="str">
            <v>ml</v>
          </cell>
          <cell r="J54">
            <v>65</v>
          </cell>
        </row>
        <row r="55">
          <cell r="B55">
            <v>49</v>
          </cell>
          <cell r="C55">
            <v>1032</v>
          </cell>
          <cell r="D55">
            <v>76366</v>
          </cell>
          <cell r="E55">
            <v>726</v>
          </cell>
          <cell r="F55">
            <v>1032</v>
          </cell>
          <cell r="G55">
            <v>76366</v>
          </cell>
          <cell r="H55" t="str">
            <v>Construction de regard pour collecte des eaux pluviales ayant les dimensions (1.00x1.00) en béton armé dosé à 300 Kg/m3 et suivant plan type des regards, y compris échelon de descente, enduit et toutes sujétions</v>
          </cell>
          <cell r="I55" t="str">
            <v>U</v>
          </cell>
          <cell r="J55">
            <v>4</v>
          </cell>
        </row>
        <row r="56">
          <cell r="B56">
            <v>50</v>
          </cell>
          <cell r="C56">
            <v>1032</v>
          </cell>
          <cell r="D56">
            <v>76366</v>
          </cell>
          <cell r="E56">
            <v>726</v>
          </cell>
          <cell r="F56">
            <v>1032</v>
          </cell>
          <cell r="G56">
            <v>76366</v>
          </cell>
          <cell r="H56" t="str">
            <v>Construction de regard ayant les dimensions (1.30x1.30) en béton armé dosé à 300 Kg/m3 et suivant plan type des regards, y compris échelon de descente, enduit et toutes sujétions</v>
          </cell>
          <cell r="I56" t="str">
            <v>U</v>
          </cell>
          <cell r="J56">
            <v>1</v>
          </cell>
        </row>
        <row r="57">
          <cell r="B57">
            <v>51</v>
          </cell>
          <cell r="C57" t="str">
            <v>CD09</v>
          </cell>
          <cell r="D57" t="str">
            <v>CD09-02.4.1</v>
          </cell>
          <cell r="E57">
            <v>726</v>
          </cell>
          <cell r="F57">
            <v>145</v>
          </cell>
          <cell r="G57">
            <v>53452</v>
          </cell>
          <cell r="H57" t="str">
            <v xml:space="preserve">Fourniture et transport de conduite en PVC  assainissement, Diamètre nominal : 200 mm, Série : I </v>
          </cell>
          <cell r="I57" t="str">
            <v>ml</v>
          </cell>
          <cell r="J57">
            <v>40</v>
          </cell>
        </row>
        <row r="58">
          <cell r="B58">
            <v>52</v>
          </cell>
          <cell r="C58" t="str">
            <v>PC</v>
          </cell>
          <cell r="D58" t="str">
            <v>PC-10.1</v>
          </cell>
          <cell r="E58">
            <v>726</v>
          </cell>
          <cell r="F58">
            <v>98</v>
          </cell>
          <cell r="G58">
            <v>72774</v>
          </cell>
          <cell r="H58" t="str">
            <v>Aménagement de piste carrossable, Type : Tout venant</v>
          </cell>
          <cell r="I58" t="str">
            <v>m2</v>
          </cell>
          <cell r="J58">
            <v>120</v>
          </cell>
        </row>
      </sheetData>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ges_poll"/>
      <sheetName val="Charges Polluantes"/>
      <sheetName val="INTERP"/>
      <sheetName val="Prod- EU"/>
      <sheetName val="Données BV"/>
      <sheetName val="Rep pop"/>
      <sheetName val="Débit EU "/>
      <sheetName val="Coeff Ruiss"/>
      <sheetName val="Bassins Elémentaires"/>
      <sheetName val="Bassins Elémentaires (0)"/>
      <sheetName val="Coll Exist(0)"/>
      <sheetName val="Coll Projt(0)"/>
      <sheetName val="DO"/>
      <sheetName val="DO_Métré"/>
      <sheetName val=" Ouvr_Rejet"/>
      <sheetName val="Coll-Réhabil"/>
      <sheetName val="Métré réhab"/>
      <sheetName val="Recappe_Réhab"/>
      <sheetName val="Confidentiel_Réhab"/>
      <sheetName val="Détail estimatif_réhab"/>
      <sheetName val="Coll_Khribat "/>
      <sheetName val="Métré_Khribat"/>
      <sheetName val="Recappe_Khribat"/>
      <sheetName val="Confédentiel_khribat"/>
      <sheetName val="Détail_estimatif_khribat "/>
      <sheetName val="Coll_Mohamdi "/>
      <sheetName val="Métré_Mohamadi"/>
      <sheetName val="Recappe_Mohamadi"/>
      <sheetName val="Confédentiel_mahamadi"/>
      <sheetName val="Détail_estmatif_mahamadi"/>
      <sheetName val="Coll_Farah et Amal"/>
      <sheetName val="Métré_Farah et Amal"/>
      <sheetName val="Recappe_farah et Amal"/>
      <sheetName val="Confédentiel_farah etAmal"/>
      <sheetName val="Détail_estimatif_farah etAm "/>
      <sheetName val="Dimm_Quartiers"/>
      <sheetName val="Métré_Quartiers"/>
      <sheetName val="Recappe_Quartiers"/>
      <sheetName val="Confédentiel_quartiers"/>
      <sheetName val="Détail_estimatif_quartiers "/>
      <sheetName val="Coll-EP"/>
      <sheetName val="Métré EP"/>
      <sheetName val="Recappe_EP"/>
      <sheetName val=" Confédentiel_EP"/>
      <sheetName val=" Détail_estim_EP "/>
      <sheetName val="Intercp"/>
      <sheetName val="Métré_Intercp"/>
      <sheetName val="Recappe_Intercp"/>
      <sheetName val="Confédentiel_Intercp"/>
      <sheetName val="Détail_estimatif_Intercp "/>
      <sheetName val="RECAPITULATIF"/>
      <sheetName val="DV1_APD"/>
      <sheetName val="CDV_APD "/>
      <sheetName val="CDV_APD  (2)"/>
      <sheetName val="Fossé (R-DO-C1)"/>
      <sheetName val="Métré Canal "/>
      <sheetName val="Débits-Coll Projt"/>
      <sheetName val="Dimm Coll Projt "/>
      <sheetName val="Métré Proj"/>
      <sheetName val="Detail Estimatif "/>
      <sheetName val="Rapport"/>
      <sheetName val="Passerelle"/>
      <sheetName val="DV1 "/>
      <sheetName val="tables"/>
      <sheetName val="Classe de Résist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8">
          <cell r="T8">
            <v>174.11</v>
          </cell>
        </row>
        <row r="9">
          <cell r="T9">
            <v>39</v>
          </cell>
        </row>
        <row r="10">
          <cell r="T10">
            <v>187.6</v>
          </cell>
        </row>
        <row r="11">
          <cell r="T11">
            <v>114</v>
          </cell>
        </row>
        <row r="12">
          <cell r="T12">
            <v>43</v>
          </cell>
        </row>
        <row r="13">
          <cell r="T13">
            <v>111.5</v>
          </cell>
        </row>
        <row r="14">
          <cell r="T14">
            <v>77.8</v>
          </cell>
        </row>
        <row r="15">
          <cell r="T15">
            <v>30.5</v>
          </cell>
        </row>
        <row r="16">
          <cell r="T16">
            <v>233</v>
          </cell>
        </row>
        <row r="17">
          <cell r="T17">
            <v>44</v>
          </cell>
        </row>
        <row r="18">
          <cell r="T18">
            <v>255.8</v>
          </cell>
        </row>
        <row r="19">
          <cell r="T19">
            <v>59.5</v>
          </cell>
        </row>
        <row r="20">
          <cell r="T20">
            <v>96</v>
          </cell>
        </row>
        <row r="21">
          <cell r="T21">
            <v>207</v>
          </cell>
        </row>
        <row r="22">
          <cell r="T22">
            <v>0</v>
          </cell>
        </row>
        <row r="23">
          <cell r="T23">
            <v>0</v>
          </cell>
        </row>
      </sheetData>
      <sheetData sheetId="23"/>
      <sheetData sheetId="24"/>
      <sheetData sheetId="25"/>
      <sheetData sheetId="26"/>
      <sheetData sheetId="27" refreshError="1">
        <row r="8">
          <cell r="B8" t="str">
            <v>Coll C6</v>
          </cell>
          <cell r="C8">
            <v>213.73599999999999</v>
          </cell>
          <cell r="D8">
            <v>257.4320639999994</v>
          </cell>
          <cell r="E8">
            <v>9.7140599999986925</v>
          </cell>
          <cell r="F8">
            <v>0</v>
          </cell>
          <cell r="H8">
            <v>90.251433599999999</v>
          </cell>
          <cell r="I8">
            <v>138.76136</v>
          </cell>
          <cell r="J8">
            <v>19.7136</v>
          </cell>
          <cell r="L8">
            <v>0</v>
          </cell>
          <cell r="M8">
            <v>0</v>
          </cell>
          <cell r="U8">
            <v>60.4</v>
          </cell>
          <cell r="W8">
            <v>68</v>
          </cell>
          <cell r="Y8">
            <v>0</v>
          </cell>
          <cell r="AA8">
            <v>0</v>
          </cell>
          <cell r="AL8">
            <v>2</v>
          </cell>
          <cell r="AM8">
            <v>0</v>
          </cell>
          <cell r="AN8">
            <v>3.3919999999999959</v>
          </cell>
        </row>
        <row r="9">
          <cell r="B9" t="str">
            <v>Coll C5-2</v>
          </cell>
          <cell r="C9">
            <v>52.4</v>
          </cell>
          <cell r="D9">
            <v>65.49120000000012</v>
          </cell>
          <cell r="E9">
            <v>0</v>
          </cell>
          <cell r="F9">
            <v>0</v>
          </cell>
          <cell r="H9">
            <v>22.603103999999998</v>
          </cell>
          <cell r="I9">
            <v>34.050400000000003</v>
          </cell>
          <cell r="J9">
            <v>5.1839999999999993</v>
          </cell>
          <cell r="L9">
            <v>0</v>
          </cell>
          <cell r="M9">
            <v>0</v>
          </cell>
          <cell r="U9">
            <v>36</v>
          </cell>
          <cell r="W9">
            <v>0</v>
          </cell>
          <cell r="Y9">
            <v>0</v>
          </cell>
          <cell r="AA9">
            <v>0</v>
          </cell>
          <cell r="AL9">
            <v>1</v>
          </cell>
          <cell r="AM9">
            <v>0</v>
          </cell>
          <cell r="AN9">
            <v>1.4300000000000068</v>
          </cell>
        </row>
        <row r="10">
          <cell r="B10" t="str">
            <v>Coll C5-1</v>
          </cell>
          <cell r="C10">
            <v>31.423999999999999</v>
          </cell>
          <cell r="D10">
            <v>39.276187200000692</v>
          </cell>
          <cell r="E10">
            <v>0</v>
          </cell>
          <cell r="F10">
            <v>0</v>
          </cell>
          <cell r="H10">
            <v>14.001367200000001</v>
          </cell>
          <cell r="I10">
            <v>19.798720000000003</v>
          </cell>
          <cell r="J10">
            <v>3.2111999999999998</v>
          </cell>
          <cell r="L10">
            <v>0</v>
          </cell>
          <cell r="M10">
            <v>0</v>
          </cell>
          <cell r="U10">
            <v>22.3</v>
          </cell>
          <cell r="W10">
            <v>0</v>
          </cell>
          <cell r="Y10">
            <v>0</v>
          </cell>
          <cell r="AA10">
            <v>0</v>
          </cell>
          <cell r="AL10">
            <v>1</v>
          </cell>
          <cell r="AM10">
            <v>0</v>
          </cell>
          <cell r="AN10">
            <v>1.5093000000000529</v>
          </cell>
        </row>
        <row r="11">
          <cell r="B11" t="str">
            <v>Coll C5</v>
          </cell>
          <cell r="C11">
            <v>597.42399999999998</v>
          </cell>
          <cell r="D11">
            <v>592.96320000000014</v>
          </cell>
          <cell r="E11">
            <v>153.78029999999794</v>
          </cell>
          <cell r="F11">
            <v>0</v>
          </cell>
          <cell r="H11">
            <v>213.06463200000002</v>
          </cell>
          <cell r="I11">
            <v>437.67319999999995</v>
          </cell>
          <cell r="J11">
            <v>44.982000000000006</v>
          </cell>
          <cell r="L11">
            <v>0</v>
          </cell>
          <cell r="M11">
            <v>0</v>
          </cell>
          <cell r="U11">
            <v>113</v>
          </cell>
          <cell r="W11">
            <v>75</v>
          </cell>
          <cell r="Y11">
            <v>92</v>
          </cell>
          <cell r="AA11">
            <v>0</v>
          </cell>
          <cell r="AL11">
            <v>7</v>
          </cell>
          <cell r="AM11">
            <v>0</v>
          </cell>
          <cell r="AN11">
            <v>15.096999999999923</v>
          </cell>
        </row>
        <row r="12">
          <cell r="B12" t="str">
            <v>Coll C13</v>
          </cell>
          <cell r="C12">
            <v>158.68800000000002</v>
          </cell>
          <cell r="D12">
            <v>194.33014320000009</v>
          </cell>
          <cell r="E12">
            <v>4.0160339999984256</v>
          </cell>
          <cell r="F12">
            <v>0</v>
          </cell>
          <cell r="H12">
            <v>68.752563600000002</v>
          </cell>
          <cell r="I12">
            <v>100.43556000000001</v>
          </cell>
          <cell r="J12">
            <v>14.981399999999999</v>
          </cell>
          <cell r="L12">
            <v>0</v>
          </cell>
          <cell r="M12">
            <v>0</v>
          </cell>
          <cell r="U12">
            <v>42.95</v>
          </cell>
          <cell r="W12">
            <v>54.3</v>
          </cell>
          <cell r="Y12">
            <v>0</v>
          </cell>
          <cell r="AA12">
            <v>0</v>
          </cell>
          <cell r="AL12">
            <v>2</v>
          </cell>
          <cell r="AM12">
            <v>0</v>
          </cell>
          <cell r="AN12">
            <v>3.3426999999999794</v>
          </cell>
        </row>
        <row r="13">
          <cell r="B13" t="str">
            <v>Coll C12</v>
          </cell>
          <cell r="C13">
            <v>136.512</v>
          </cell>
          <cell r="D13">
            <v>152.3752776000004</v>
          </cell>
          <cell r="E13">
            <v>18.25200000000028</v>
          </cell>
          <cell r="F13">
            <v>0</v>
          </cell>
          <cell r="H13">
            <v>51.265095599999995</v>
          </cell>
          <cell r="I13">
            <v>99.310560000000009</v>
          </cell>
          <cell r="J13">
            <v>11.7576</v>
          </cell>
          <cell r="L13">
            <v>0</v>
          </cell>
          <cell r="M13">
            <v>0</v>
          </cell>
          <cell r="U13">
            <v>81.650000000000006</v>
          </cell>
          <cell r="W13">
            <v>0</v>
          </cell>
          <cell r="Y13">
            <v>0</v>
          </cell>
          <cell r="AA13">
            <v>0</v>
          </cell>
          <cell r="AL13">
            <v>2</v>
          </cell>
          <cell r="AM13">
            <v>0</v>
          </cell>
          <cell r="AN13">
            <v>3.3903000000000247</v>
          </cell>
        </row>
        <row r="14">
          <cell r="B14" t="str">
            <v>Coll C11</v>
          </cell>
          <cell r="C14">
            <v>28.663999999999998</v>
          </cell>
          <cell r="D14">
            <v>35.826287999999643</v>
          </cell>
          <cell r="E14">
            <v>0</v>
          </cell>
          <cell r="F14">
            <v>0</v>
          </cell>
          <cell r="H14">
            <v>14.001367200000001</v>
          </cell>
          <cell r="I14">
            <v>16.34872</v>
          </cell>
          <cell r="J14">
            <v>3.2111999999999998</v>
          </cell>
          <cell r="L14">
            <v>0</v>
          </cell>
          <cell r="M14">
            <v>0</v>
          </cell>
          <cell r="U14">
            <v>22.3</v>
          </cell>
          <cell r="W14">
            <v>0</v>
          </cell>
          <cell r="Y14">
            <v>0</v>
          </cell>
          <cell r="AA14">
            <v>0</v>
          </cell>
          <cell r="AL14">
            <v>1</v>
          </cell>
          <cell r="AM14">
            <v>0</v>
          </cell>
          <cell r="AN14">
            <v>1.4869999999999663</v>
          </cell>
        </row>
        <row r="15">
          <cell r="B15" t="str">
            <v>Coll C4-1</v>
          </cell>
          <cell r="C15">
            <v>29.911999999999999</v>
          </cell>
          <cell r="D15">
            <v>37.3826496000002</v>
          </cell>
          <cell r="E15">
            <v>0</v>
          </cell>
          <cell r="F15">
            <v>0</v>
          </cell>
          <cell r="H15">
            <v>14.001367200000001</v>
          </cell>
          <cell r="I15">
            <v>17.908720000000002</v>
          </cell>
          <cell r="J15">
            <v>3.2111999999999998</v>
          </cell>
          <cell r="L15">
            <v>0</v>
          </cell>
          <cell r="M15">
            <v>0</v>
          </cell>
          <cell r="U15">
            <v>22.3</v>
          </cell>
          <cell r="W15">
            <v>0</v>
          </cell>
          <cell r="Y15">
            <v>0</v>
          </cell>
          <cell r="AA15">
            <v>0</v>
          </cell>
          <cell r="AL15">
            <v>1</v>
          </cell>
          <cell r="AM15">
            <v>0</v>
          </cell>
          <cell r="AN15">
            <v>1.5323999999999955</v>
          </cell>
        </row>
        <row r="16">
          <cell r="B16" t="str">
            <v>Coll C4</v>
          </cell>
          <cell r="C16">
            <v>314.24</v>
          </cell>
          <cell r="D16">
            <v>328.77689759999907</v>
          </cell>
          <cell r="E16">
            <v>63.978422400001079</v>
          </cell>
          <cell r="F16">
            <v>0</v>
          </cell>
          <cell r="H16">
            <v>113.36487600000001</v>
          </cell>
          <cell r="I16">
            <v>233.02359999999999</v>
          </cell>
          <cell r="J16">
            <v>25.289999999999996</v>
          </cell>
          <cell r="L16">
            <v>0</v>
          </cell>
          <cell r="M16">
            <v>0</v>
          </cell>
          <cell r="U16">
            <v>120.5</v>
          </cell>
          <cell r="W16">
            <v>49</v>
          </cell>
          <cell r="Y16">
            <v>0</v>
          </cell>
          <cell r="AA16">
            <v>0</v>
          </cell>
          <cell r="AL16">
            <v>3</v>
          </cell>
          <cell r="AM16">
            <v>0</v>
          </cell>
          <cell r="AN16">
            <v>6.1415000000000077</v>
          </cell>
        </row>
        <row r="17">
          <cell r="B17" t="str">
            <v>Coll C10</v>
          </cell>
          <cell r="C17">
            <v>105.65599999999999</v>
          </cell>
          <cell r="D17">
            <v>132.05876159999988</v>
          </cell>
          <cell r="E17">
            <v>0</v>
          </cell>
          <cell r="F17">
            <v>0</v>
          </cell>
          <cell r="H17">
            <v>47.340945599999998</v>
          </cell>
          <cell r="I17">
            <v>66.20056000000001</v>
          </cell>
          <cell r="J17">
            <v>10.8576</v>
          </cell>
          <cell r="L17">
            <v>0</v>
          </cell>
          <cell r="M17">
            <v>0</v>
          </cell>
          <cell r="U17">
            <v>75.400000000000006</v>
          </cell>
          <cell r="W17">
            <v>0</v>
          </cell>
          <cell r="Y17">
            <v>0</v>
          </cell>
          <cell r="AA17">
            <v>0</v>
          </cell>
          <cell r="AL17">
            <v>2</v>
          </cell>
          <cell r="AM17">
            <v>0</v>
          </cell>
          <cell r="AN17">
            <v>3.0258000000000038</v>
          </cell>
        </row>
        <row r="18">
          <cell r="B18" t="str">
            <v>Coll C3</v>
          </cell>
          <cell r="C18">
            <v>655.27199999999993</v>
          </cell>
          <cell r="D18">
            <v>638.24369990400089</v>
          </cell>
          <cell r="E18">
            <v>180.77946008399815</v>
          </cell>
          <cell r="F18">
            <v>0</v>
          </cell>
          <cell r="H18">
            <v>225.58199543999999</v>
          </cell>
          <cell r="I18">
            <v>497.39882399999988</v>
          </cell>
          <cell r="J18">
            <v>49.017960000000002</v>
          </cell>
          <cell r="L18">
            <v>0</v>
          </cell>
          <cell r="M18">
            <v>0</v>
          </cell>
          <cell r="U18">
            <v>129.33000000000001</v>
          </cell>
          <cell r="W18">
            <v>187.62</v>
          </cell>
          <cell r="Y18">
            <v>0</v>
          </cell>
          <cell r="AA18">
            <v>0</v>
          </cell>
          <cell r="AL18">
            <v>6</v>
          </cell>
          <cell r="AM18">
            <v>0</v>
          </cell>
          <cell r="AN18">
            <v>12.680359999999951</v>
          </cell>
        </row>
        <row r="19">
          <cell r="B19" t="str">
            <v>Coll C1-1-1</v>
          </cell>
          <cell r="C19">
            <v>43.792000000000002</v>
          </cell>
          <cell r="D19">
            <v>54.728932799998859</v>
          </cell>
          <cell r="E19">
            <v>0</v>
          </cell>
          <cell r="F19">
            <v>0</v>
          </cell>
          <cell r="H19">
            <v>20.40558</v>
          </cell>
          <cell r="I19">
            <v>26.347999999999999</v>
          </cell>
          <cell r="J19">
            <v>4.68</v>
          </cell>
          <cell r="L19">
            <v>0</v>
          </cell>
          <cell r="M19">
            <v>0</v>
          </cell>
          <cell r="U19">
            <v>32.5</v>
          </cell>
          <cell r="W19">
            <v>0</v>
          </cell>
          <cell r="Y19">
            <v>0</v>
          </cell>
          <cell r="AA19">
            <v>0</v>
          </cell>
          <cell r="AL19">
            <v>2</v>
          </cell>
          <cell r="AM19">
            <v>0</v>
          </cell>
          <cell r="AN19">
            <v>3.1628999999999223</v>
          </cell>
        </row>
        <row r="20">
          <cell r="B20" t="str">
            <v>Coll C1-1</v>
          </cell>
          <cell r="C20">
            <v>199.18400000000003</v>
          </cell>
          <cell r="D20">
            <v>245.42376000000425</v>
          </cell>
          <cell r="E20">
            <v>3.5386632000006757</v>
          </cell>
          <cell r="F20">
            <v>0</v>
          </cell>
          <cell r="H20">
            <v>89.599742400000011</v>
          </cell>
          <cell r="I20">
            <v>121.66983999999999</v>
          </cell>
          <cell r="J20">
            <v>19.630800000000001</v>
          </cell>
          <cell r="L20">
            <v>0</v>
          </cell>
          <cell r="M20">
            <v>0</v>
          </cell>
          <cell r="U20">
            <v>65</v>
          </cell>
          <cell r="W20">
            <v>63.4</v>
          </cell>
          <cell r="Y20">
            <v>0</v>
          </cell>
          <cell r="AA20">
            <v>0</v>
          </cell>
          <cell r="AL20">
            <v>2</v>
          </cell>
          <cell r="AM20">
            <v>0</v>
          </cell>
          <cell r="AN20">
            <v>3.1224000000001411</v>
          </cell>
        </row>
        <row r="21">
          <cell r="B21" t="str">
            <v>Coll C1-3</v>
          </cell>
          <cell r="C21">
            <v>39.44</v>
          </cell>
          <cell r="D21">
            <v>49.297919999999898</v>
          </cell>
          <cell r="E21">
            <v>0</v>
          </cell>
          <cell r="F21">
            <v>0</v>
          </cell>
          <cell r="H21">
            <v>17.580192</v>
          </cell>
          <cell r="I21">
            <v>24.839199999999998</v>
          </cell>
          <cell r="J21">
            <v>4.032</v>
          </cell>
          <cell r="L21">
            <v>0</v>
          </cell>
          <cell r="M21">
            <v>0</v>
          </cell>
          <cell r="U21">
            <v>28</v>
          </cell>
          <cell r="W21">
            <v>0</v>
          </cell>
          <cell r="Y21">
            <v>0</v>
          </cell>
          <cell r="AA21">
            <v>0</v>
          </cell>
          <cell r="AL21">
            <v>1</v>
          </cell>
          <cell r="AM21">
            <v>0</v>
          </cell>
          <cell r="AN21">
            <v>1.5079999999999814</v>
          </cell>
        </row>
        <row r="22">
          <cell r="B22" t="str">
            <v>Coll C1-4</v>
          </cell>
          <cell r="C22">
            <v>59.144000000000005</v>
          </cell>
          <cell r="D22">
            <v>73.920000000000172</v>
          </cell>
          <cell r="E22">
            <v>0</v>
          </cell>
          <cell r="F22">
            <v>0</v>
          </cell>
          <cell r="H22">
            <v>25.114559999999997</v>
          </cell>
          <cell r="I22">
            <v>38.986000000000011</v>
          </cell>
          <cell r="J22">
            <v>5.76</v>
          </cell>
          <cell r="L22">
            <v>0</v>
          </cell>
          <cell r="M22">
            <v>0</v>
          </cell>
          <cell r="U22">
            <v>40</v>
          </cell>
          <cell r="W22">
            <v>0</v>
          </cell>
          <cell r="Y22">
            <v>0</v>
          </cell>
          <cell r="AA22">
            <v>0</v>
          </cell>
          <cell r="AL22">
            <v>1</v>
          </cell>
          <cell r="AM22">
            <v>0</v>
          </cell>
          <cell r="AN22">
            <v>1.4900000000000091</v>
          </cell>
        </row>
        <row r="23">
          <cell r="B23" t="str">
            <v>Coll C1-5</v>
          </cell>
          <cell r="C23">
            <v>70.84</v>
          </cell>
          <cell r="D23">
            <v>87.291840000000633</v>
          </cell>
          <cell r="E23">
            <v>1.2465600000004371</v>
          </cell>
          <cell r="F23">
            <v>0</v>
          </cell>
          <cell r="H23">
            <v>29.823539999999998</v>
          </cell>
          <cell r="I23">
            <v>47.053999999999995</v>
          </cell>
          <cell r="J23">
            <v>6.84</v>
          </cell>
          <cell r="L23">
            <v>0</v>
          </cell>
          <cell r="M23">
            <v>0</v>
          </cell>
          <cell r="U23">
            <v>47.5</v>
          </cell>
          <cell r="W23">
            <v>0</v>
          </cell>
          <cell r="Y23">
            <v>0</v>
          </cell>
          <cell r="AA23">
            <v>0</v>
          </cell>
          <cell r="AL23">
            <v>1</v>
          </cell>
          <cell r="AM23">
            <v>0</v>
          </cell>
          <cell r="AN23">
            <v>1.5400000000000205</v>
          </cell>
        </row>
        <row r="24">
          <cell r="B24" t="str">
            <v>Coll C1-6</v>
          </cell>
          <cell r="C24">
            <v>59.296000000000006</v>
          </cell>
          <cell r="D24">
            <v>74.111999999999995</v>
          </cell>
          <cell r="E24">
            <v>0</v>
          </cell>
          <cell r="F24">
            <v>0</v>
          </cell>
          <cell r="H24">
            <v>25.114559999999997</v>
          </cell>
          <cell r="I24">
            <v>39.176000000000009</v>
          </cell>
          <cell r="J24">
            <v>5.76</v>
          </cell>
          <cell r="L24">
            <v>0</v>
          </cell>
          <cell r="M24">
            <v>0</v>
          </cell>
          <cell r="U24">
            <v>40</v>
          </cell>
          <cell r="W24">
            <v>0</v>
          </cell>
          <cell r="Y24">
            <v>0</v>
          </cell>
          <cell r="AA24">
            <v>0</v>
          </cell>
          <cell r="AL24">
            <v>1</v>
          </cell>
          <cell r="AM24">
            <v>0</v>
          </cell>
          <cell r="AN24">
            <v>1.5</v>
          </cell>
        </row>
        <row r="25">
          <cell r="B25" t="str">
            <v>Coll C1-7-1</v>
          </cell>
          <cell r="C25">
            <v>25.807999999999996</v>
          </cell>
          <cell r="D25">
            <v>32.25600000000054</v>
          </cell>
          <cell r="E25">
            <v>0</v>
          </cell>
          <cell r="F25">
            <v>0</v>
          </cell>
          <cell r="H25">
            <v>12.557279999999999</v>
          </cell>
          <cell r="I25">
            <v>14.788</v>
          </cell>
          <cell r="J25">
            <v>2.88</v>
          </cell>
          <cell r="L25">
            <v>0</v>
          </cell>
          <cell r="M25">
            <v>0</v>
          </cell>
          <cell r="U25">
            <v>20</v>
          </cell>
          <cell r="W25">
            <v>0</v>
          </cell>
          <cell r="Y25">
            <v>0</v>
          </cell>
          <cell r="AA25">
            <v>0</v>
          </cell>
          <cell r="AL25">
            <v>1</v>
          </cell>
          <cell r="AM25">
            <v>0</v>
          </cell>
          <cell r="AN25">
            <v>1.5000000000000568</v>
          </cell>
        </row>
        <row r="26">
          <cell r="B26" t="str">
            <v>Coll C1-7</v>
          </cell>
          <cell r="C26">
            <v>77.384</v>
          </cell>
          <cell r="D26">
            <v>96.723884399997687</v>
          </cell>
          <cell r="E26">
            <v>0</v>
          </cell>
          <cell r="F26">
            <v>0</v>
          </cell>
          <cell r="H26">
            <v>36.196359599999994</v>
          </cell>
          <cell r="I26">
            <v>46.366960000000006</v>
          </cell>
          <cell r="J26">
            <v>8.3015999999999988</v>
          </cell>
          <cell r="L26">
            <v>0</v>
          </cell>
          <cell r="M26">
            <v>0</v>
          </cell>
          <cell r="U26">
            <v>57.65</v>
          </cell>
          <cell r="W26">
            <v>0</v>
          </cell>
          <cell r="Y26">
            <v>0</v>
          </cell>
          <cell r="AA26">
            <v>0</v>
          </cell>
          <cell r="AL26">
            <v>2</v>
          </cell>
          <cell r="AM26">
            <v>0</v>
          </cell>
          <cell r="AN26">
            <v>3.1358999999998787</v>
          </cell>
        </row>
        <row r="27">
          <cell r="B27" t="str">
            <v>Coll C1-8</v>
          </cell>
          <cell r="C27">
            <v>94.920000000000016</v>
          </cell>
          <cell r="D27">
            <v>118.63680000000062</v>
          </cell>
          <cell r="E27">
            <v>0</v>
          </cell>
          <cell r="F27">
            <v>0</v>
          </cell>
          <cell r="H27">
            <v>46.461935999999994</v>
          </cell>
          <cell r="I27">
            <v>54.003600000000013</v>
          </cell>
          <cell r="J27">
            <v>10.655999999999999</v>
          </cell>
          <cell r="L27">
            <v>0</v>
          </cell>
          <cell r="M27">
            <v>0</v>
          </cell>
          <cell r="U27">
            <v>74</v>
          </cell>
          <cell r="W27">
            <v>0</v>
          </cell>
          <cell r="Y27">
            <v>0</v>
          </cell>
          <cell r="AA27">
            <v>0</v>
          </cell>
          <cell r="AL27">
            <v>2</v>
          </cell>
          <cell r="AM27">
            <v>0</v>
          </cell>
          <cell r="AN27">
            <v>2.9800000000000182</v>
          </cell>
        </row>
        <row r="28">
          <cell r="B28" t="str">
            <v>Coll C1-9</v>
          </cell>
          <cell r="C28">
            <v>38.6</v>
          </cell>
          <cell r="D28">
            <v>48.240000000000123</v>
          </cell>
          <cell r="E28">
            <v>0</v>
          </cell>
          <cell r="F28">
            <v>0</v>
          </cell>
          <cell r="H28">
            <v>18.835919999999998</v>
          </cell>
          <cell r="I28">
            <v>22.042000000000002</v>
          </cell>
          <cell r="J28">
            <v>4.3199999999999994</v>
          </cell>
          <cell r="L28">
            <v>0</v>
          </cell>
          <cell r="M28">
            <v>0</v>
          </cell>
          <cell r="U28">
            <v>30</v>
          </cell>
          <cell r="W28">
            <v>0</v>
          </cell>
          <cell r="Y28">
            <v>0</v>
          </cell>
          <cell r="AA28">
            <v>0</v>
          </cell>
          <cell r="AL28">
            <v>1</v>
          </cell>
          <cell r="AM28">
            <v>0</v>
          </cell>
          <cell r="AN28">
            <v>1.4900000000000091</v>
          </cell>
        </row>
        <row r="29">
          <cell r="B29" t="str">
            <v>Coll C1-10</v>
          </cell>
          <cell r="C29">
            <v>52.688000000000002</v>
          </cell>
          <cell r="D29">
            <v>65.855999999999867</v>
          </cell>
          <cell r="E29">
            <v>0</v>
          </cell>
          <cell r="F29">
            <v>0</v>
          </cell>
          <cell r="H29">
            <v>25.114559999999997</v>
          </cell>
          <cell r="I29">
            <v>30.916000000000004</v>
          </cell>
          <cell r="J29">
            <v>5.76</v>
          </cell>
          <cell r="L29">
            <v>0</v>
          </cell>
          <cell r="M29">
            <v>0</v>
          </cell>
          <cell r="U29">
            <v>40</v>
          </cell>
          <cell r="W29">
            <v>0</v>
          </cell>
          <cell r="Y29">
            <v>0</v>
          </cell>
          <cell r="AA29">
            <v>0</v>
          </cell>
          <cell r="AL29">
            <v>1</v>
          </cell>
          <cell r="AM29">
            <v>0</v>
          </cell>
          <cell r="AN29">
            <v>1.5699999999999932</v>
          </cell>
        </row>
        <row r="30">
          <cell r="B30" t="str">
            <v>Coll C1-11</v>
          </cell>
          <cell r="C30">
            <v>120.376</v>
          </cell>
          <cell r="D30">
            <v>147.65529599999945</v>
          </cell>
          <cell r="E30">
            <v>2.8015104000002946</v>
          </cell>
          <cell r="F30">
            <v>0</v>
          </cell>
          <cell r="H30">
            <v>51.7359936</v>
          </cell>
          <cell r="I30">
            <v>78.485360000000014</v>
          </cell>
          <cell r="J30">
            <v>11.865599999999997</v>
          </cell>
          <cell r="L30">
            <v>0</v>
          </cell>
          <cell r="M30">
            <v>0</v>
          </cell>
          <cell r="U30">
            <v>82.4</v>
          </cell>
          <cell r="W30">
            <v>0</v>
          </cell>
          <cell r="Y30">
            <v>0</v>
          </cell>
          <cell r="AA30">
            <v>0</v>
          </cell>
          <cell r="AL30">
            <v>2</v>
          </cell>
          <cell r="AM30">
            <v>0</v>
          </cell>
          <cell r="AN30">
            <v>3.0683999999999401</v>
          </cell>
        </row>
        <row r="31">
          <cell r="B31" t="str">
            <v>Coll C1-12</v>
          </cell>
          <cell r="C31">
            <v>48.543999999999997</v>
          </cell>
          <cell r="D31">
            <v>60.67200000000021</v>
          </cell>
          <cell r="E31">
            <v>0</v>
          </cell>
          <cell r="F31">
            <v>0</v>
          </cell>
          <cell r="H31">
            <v>25.114559999999997</v>
          </cell>
          <cell r="I31">
            <v>25.736000000000004</v>
          </cell>
          <cell r="J31">
            <v>5.76</v>
          </cell>
          <cell r="L31">
            <v>0</v>
          </cell>
          <cell r="M31">
            <v>0</v>
          </cell>
          <cell r="U31">
            <v>40</v>
          </cell>
          <cell r="W31">
            <v>0</v>
          </cell>
          <cell r="Y31">
            <v>0</v>
          </cell>
          <cell r="AA31">
            <v>0</v>
          </cell>
          <cell r="AL31">
            <v>1</v>
          </cell>
          <cell r="AM31">
            <v>0</v>
          </cell>
          <cell r="AN31">
            <v>1.3000000000000114</v>
          </cell>
        </row>
        <row r="32">
          <cell r="B32" t="str">
            <v>Coll C1</v>
          </cell>
          <cell r="C32">
            <v>1249.5119999999999</v>
          </cell>
          <cell r="D32">
            <v>1145.2057031999971</v>
          </cell>
          <cell r="E32">
            <v>416.60342100600496</v>
          </cell>
          <cell r="F32">
            <v>0</v>
          </cell>
          <cell r="H32">
            <v>417.26852664</v>
          </cell>
          <cell r="I32">
            <v>947.18726399999991</v>
          </cell>
          <cell r="J32">
            <v>87.072240000000036</v>
          </cell>
          <cell r="L32">
            <v>0</v>
          </cell>
          <cell r="M32">
            <v>0</v>
          </cell>
          <cell r="U32">
            <v>167.56</v>
          </cell>
          <cell r="W32">
            <v>149.30000000000001</v>
          </cell>
          <cell r="Y32">
            <v>130.25</v>
          </cell>
          <cell r="AA32">
            <v>72.5</v>
          </cell>
          <cell r="AL32">
            <v>16</v>
          </cell>
          <cell r="AM32">
            <v>0</v>
          </cell>
          <cell r="AN32">
            <v>39.397889999999961</v>
          </cell>
        </row>
        <row r="33">
          <cell r="B33" t="str">
            <v>Coll C8</v>
          </cell>
          <cell r="C33">
            <v>197.36</v>
          </cell>
          <cell r="D33">
            <v>220.68240000000088</v>
          </cell>
          <cell r="E33">
            <v>25.996320000001202</v>
          </cell>
          <cell r="F33">
            <v>0</v>
          </cell>
          <cell r="H33">
            <v>74.087952000000001</v>
          </cell>
          <cell r="I33">
            <v>143.61520000000002</v>
          </cell>
          <cell r="J33">
            <v>16.991999999999997</v>
          </cell>
          <cell r="L33">
            <v>0</v>
          </cell>
          <cell r="M33">
            <v>0</v>
          </cell>
          <cell r="U33">
            <v>118</v>
          </cell>
          <cell r="W33">
            <v>0</v>
          </cell>
          <cell r="Y33">
            <v>0</v>
          </cell>
          <cell r="AA33">
            <v>0</v>
          </cell>
          <cell r="AL33">
            <v>2</v>
          </cell>
          <cell r="AM33">
            <v>0</v>
          </cell>
          <cell r="AN33">
            <v>3.5040000000000759</v>
          </cell>
        </row>
        <row r="34">
          <cell r="B34" t="str">
            <v>Coll C7</v>
          </cell>
          <cell r="C34">
            <v>111.92000000000002</v>
          </cell>
          <cell r="D34">
            <v>137.02224000000075</v>
          </cell>
          <cell r="E34">
            <v>2.856480000000877</v>
          </cell>
          <cell r="F34">
            <v>0</v>
          </cell>
          <cell r="H34">
            <v>46.461935999999994</v>
          </cell>
          <cell r="I34">
            <v>75.253600000000006</v>
          </cell>
          <cell r="J34">
            <v>10.655999999999999</v>
          </cell>
          <cell r="L34">
            <v>0</v>
          </cell>
          <cell r="M34">
            <v>0</v>
          </cell>
          <cell r="U34">
            <v>74</v>
          </cell>
          <cell r="W34">
            <v>0</v>
          </cell>
          <cell r="Y34">
            <v>0</v>
          </cell>
          <cell r="AA34">
            <v>0</v>
          </cell>
          <cell r="AL34">
            <v>2</v>
          </cell>
          <cell r="AM34">
            <v>0</v>
          </cell>
          <cell r="AN34">
            <v>3.4330000000000496</v>
          </cell>
        </row>
        <row r="35">
          <cell r="B35" t="str">
            <v>Coll B12</v>
          </cell>
          <cell r="C35">
            <v>218.608</v>
          </cell>
          <cell r="D35">
            <v>271.18800000000192</v>
          </cell>
          <cell r="E35">
            <v>2.0428800000001637</v>
          </cell>
          <cell r="F35">
            <v>0</v>
          </cell>
          <cell r="H35">
            <v>96.063191999999987</v>
          </cell>
          <cell r="I35">
            <v>139.59920000000002</v>
          </cell>
          <cell r="J35">
            <v>22.031999999999996</v>
          </cell>
          <cell r="L35">
            <v>0</v>
          </cell>
          <cell r="M35">
            <v>0</v>
          </cell>
          <cell r="U35">
            <v>153</v>
          </cell>
          <cell r="W35">
            <v>0</v>
          </cell>
          <cell r="Y35">
            <v>0</v>
          </cell>
          <cell r="AA35">
            <v>0</v>
          </cell>
          <cell r="AL35">
            <v>3</v>
          </cell>
          <cell r="AM35">
            <v>0</v>
          </cell>
          <cell r="AN35">
            <v>4.7930000000000632</v>
          </cell>
        </row>
        <row r="36">
          <cell r="B36" t="str">
            <v>Coll B13</v>
          </cell>
          <cell r="C36">
            <v>124.40799999999999</v>
          </cell>
          <cell r="D36">
            <v>153.68731199999968</v>
          </cell>
          <cell r="E36">
            <v>1.8144000000002731</v>
          </cell>
          <cell r="F36">
            <v>0</v>
          </cell>
          <cell r="H36">
            <v>53.5567992</v>
          </cell>
          <cell r="I36">
            <v>80.991920000000007</v>
          </cell>
          <cell r="J36">
            <v>12.283199999999997</v>
          </cell>
          <cell r="L36">
            <v>0</v>
          </cell>
          <cell r="M36">
            <v>0</v>
          </cell>
          <cell r="U36">
            <v>85.3</v>
          </cell>
          <cell r="W36">
            <v>0</v>
          </cell>
          <cell r="Y36">
            <v>0</v>
          </cell>
          <cell r="AA36">
            <v>0</v>
          </cell>
          <cell r="AL36">
            <v>2</v>
          </cell>
          <cell r="AM36">
            <v>0</v>
          </cell>
          <cell r="AN36">
            <v>3.3629999999999995</v>
          </cell>
        </row>
        <row r="37">
          <cell r="B37" t="str">
            <v>Coll B11</v>
          </cell>
          <cell r="C37">
            <v>88.72</v>
          </cell>
          <cell r="D37">
            <v>106.62451200000098</v>
          </cell>
          <cell r="E37">
            <v>4.2681600000010489</v>
          </cell>
          <cell r="F37">
            <v>0</v>
          </cell>
          <cell r="H37">
            <v>35.411529599999994</v>
          </cell>
          <cell r="I37">
            <v>61.628960000000006</v>
          </cell>
          <cell r="J37">
            <v>8.121599999999999</v>
          </cell>
          <cell r="L37">
            <v>0</v>
          </cell>
          <cell r="M37">
            <v>0</v>
          </cell>
          <cell r="U37">
            <v>56.4</v>
          </cell>
          <cell r="W37">
            <v>0</v>
          </cell>
          <cell r="Y37">
            <v>0</v>
          </cell>
          <cell r="AA37">
            <v>0</v>
          </cell>
          <cell r="AL37">
            <v>1</v>
          </cell>
          <cell r="AM37">
            <v>0</v>
          </cell>
          <cell r="AN37">
            <v>1.5</v>
          </cell>
        </row>
        <row r="38">
          <cell r="B38" t="str">
            <v>Coll B10</v>
          </cell>
          <cell r="C38">
            <v>36.295999999999999</v>
          </cell>
          <cell r="D38">
            <v>45.360000000000191</v>
          </cell>
          <cell r="E38">
            <v>0</v>
          </cell>
          <cell r="F38">
            <v>0</v>
          </cell>
          <cell r="H38">
            <v>15.6966</v>
          </cell>
          <cell r="I38">
            <v>23.53</v>
          </cell>
          <cell r="J38">
            <v>3.5999999999999996</v>
          </cell>
          <cell r="L38">
            <v>0</v>
          </cell>
          <cell r="M38">
            <v>0</v>
          </cell>
          <cell r="U38">
            <v>25</v>
          </cell>
          <cell r="W38">
            <v>0</v>
          </cell>
          <cell r="Y38">
            <v>0</v>
          </cell>
          <cell r="AA38">
            <v>0</v>
          </cell>
          <cell r="AL38">
            <v>1</v>
          </cell>
          <cell r="AM38">
            <v>0</v>
          </cell>
          <cell r="AN38">
            <v>1.5</v>
          </cell>
        </row>
        <row r="39">
          <cell r="B39" t="str">
            <v>Coll B2</v>
          </cell>
          <cell r="C39">
            <v>377.33600000000001</v>
          </cell>
          <cell r="D39">
            <v>426.88089120000012</v>
          </cell>
          <cell r="E39">
            <v>44.727792000002964</v>
          </cell>
          <cell r="F39">
            <v>0</v>
          </cell>
          <cell r="H39">
            <v>146.11844880000001</v>
          </cell>
          <cell r="I39">
            <v>266.04988000000003</v>
          </cell>
          <cell r="J39">
            <v>32.707799999999999</v>
          </cell>
          <cell r="L39">
            <v>0</v>
          </cell>
          <cell r="M39">
            <v>0</v>
          </cell>
          <cell r="U39">
            <v>164.7</v>
          </cell>
          <cell r="W39">
            <v>55.5</v>
          </cell>
          <cell r="Y39">
            <v>0</v>
          </cell>
          <cell r="AA39">
            <v>0</v>
          </cell>
          <cell r="AL39">
            <v>5</v>
          </cell>
          <cell r="AM39">
            <v>0</v>
          </cell>
          <cell r="AN39">
            <v>9.1451000000000136</v>
          </cell>
        </row>
        <row r="40">
          <cell r="B40" t="str">
            <v>Coll B1-1</v>
          </cell>
          <cell r="C40">
            <v>122.53599999999999</v>
          </cell>
          <cell r="D40">
            <v>140.54303999999988</v>
          </cell>
          <cell r="E40">
            <v>12.60845759999763</v>
          </cell>
          <cell r="F40">
            <v>0</v>
          </cell>
          <cell r="H40">
            <v>46.964227199999996</v>
          </cell>
          <cell r="I40">
            <v>87.824719999999985</v>
          </cell>
          <cell r="J40">
            <v>10.771199999999999</v>
          </cell>
          <cell r="L40">
            <v>0</v>
          </cell>
          <cell r="M40">
            <v>0</v>
          </cell>
          <cell r="U40">
            <v>74.8</v>
          </cell>
          <cell r="W40">
            <v>0</v>
          </cell>
          <cell r="Y40">
            <v>0</v>
          </cell>
          <cell r="AA40">
            <v>0</v>
          </cell>
          <cell r="AL40">
            <v>2</v>
          </cell>
          <cell r="AM40">
            <v>0</v>
          </cell>
          <cell r="AN40">
            <v>3.5014999999999645</v>
          </cell>
        </row>
        <row r="41">
          <cell r="B41" t="str">
            <v>Coll B1-2</v>
          </cell>
          <cell r="C41">
            <v>94.647999999999996</v>
          </cell>
          <cell r="D41">
            <v>118.29504000000237</v>
          </cell>
          <cell r="E41">
            <v>0</v>
          </cell>
          <cell r="F41">
            <v>0</v>
          </cell>
          <cell r="H41">
            <v>42.694751999999994</v>
          </cell>
          <cell r="I41">
            <v>58.905200000000001</v>
          </cell>
          <cell r="J41">
            <v>9.791999999999998</v>
          </cell>
          <cell r="L41">
            <v>0</v>
          </cell>
          <cell r="M41">
            <v>0</v>
          </cell>
          <cell r="U41">
            <v>68</v>
          </cell>
          <cell r="W41">
            <v>0</v>
          </cell>
          <cell r="Y41">
            <v>0</v>
          </cell>
          <cell r="AA41">
            <v>0</v>
          </cell>
          <cell r="AL41">
            <v>2</v>
          </cell>
          <cell r="AM41">
            <v>0</v>
          </cell>
          <cell r="AN41">
            <v>3.1160000000000423</v>
          </cell>
        </row>
        <row r="42">
          <cell r="B42" t="str">
            <v>Coll B1-3</v>
          </cell>
          <cell r="C42">
            <v>61.672000000000004</v>
          </cell>
          <cell r="D42">
            <v>77.088959999999858</v>
          </cell>
          <cell r="E42">
            <v>0</v>
          </cell>
          <cell r="F42">
            <v>0</v>
          </cell>
          <cell r="H42">
            <v>27.312083999999999</v>
          </cell>
          <cell r="I42">
            <v>39.088400000000007</v>
          </cell>
          <cell r="J42">
            <v>6.2639999999999993</v>
          </cell>
          <cell r="L42">
            <v>0</v>
          </cell>
          <cell r="M42">
            <v>0</v>
          </cell>
          <cell r="U42">
            <v>43.5</v>
          </cell>
          <cell r="W42">
            <v>0</v>
          </cell>
          <cell r="Y42">
            <v>0</v>
          </cell>
          <cell r="AA42">
            <v>0</v>
          </cell>
          <cell r="AL42">
            <v>1</v>
          </cell>
          <cell r="AM42">
            <v>0</v>
          </cell>
          <cell r="AN42">
            <v>1.5</v>
          </cell>
        </row>
        <row r="43">
          <cell r="B43" t="str">
            <v>Coll B1-4</v>
          </cell>
          <cell r="C43">
            <v>147.20000000000002</v>
          </cell>
          <cell r="D43">
            <v>183.98400000000001</v>
          </cell>
          <cell r="E43">
            <v>0</v>
          </cell>
          <cell r="F43">
            <v>0</v>
          </cell>
          <cell r="H43">
            <v>69.065039999999996</v>
          </cell>
          <cell r="I43">
            <v>87.904000000000025</v>
          </cell>
          <cell r="J43">
            <v>15.84</v>
          </cell>
          <cell r="L43">
            <v>0</v>
          </cell>
          <cell r="M43">
            <v>0</v>
          </cell>
          <cell r="U43">
            <v>110</v>
          </cell>
          <cell r="W43">
            <v>0</v>
          </cell>
          <cell r="Y43">
            <v>0</v>
          </cell>
          <cell r="AA43">
            <v>0</v>
          </cell>
          <cell r="AL43">
            <v>3</v>
          </cell>
          <cell r="AM43">
            <v>0</v>
          </cell>
          <cell r="AN43">
            <v>4.5699999999999932</v>
          </cell>
        </row>
        <row r="44">
          <cell r="B44" t="str">
            <v>Coll B1-5</v>
          </cell>
          <cell r="C44">
            <v>77.239999999999995</v>
          </cell>
          <cell r="D44">
            <v>96.54067200000074</v>
          </cell>
          <cell r="E44">
            <v>0</v>
          </cell>
          <cell r="F44">
            <v>0</v>
          </cell>
          <cell r="H44">
            <v>35.285956800000001</v>
          </cell>
          <cell r="I44">
            <v>47.453679999999991</v>
          </cell>
          <cell r="J44">
            <v>8.0928000000000004</v>
          </cell>
          <cell r="L44">
            <v>0</v>
          </cell>
          <cell r="M44">
            <v>0</v>
          </cell>
          <cell r="U44">
            <v>56.2</v>
          </cell>
          <cell r="W44">
            <v>0</v>
          </cell>
          <cell r="Y44">
            <v>0</v>
          </cell>
          <cell r="AA44">
            <v>0</v>
          </cell>
          <cell r="AL44">
            <v>2</v>
          </cell>
          <cell r="AM44">
            <v>0</v>
          </cell>
          <cell r="AN44">
            <v>3.0400000000000205</v>
          </cell>
        </row>
        <row r="45">
          <cell r="B45" t="str">
            <v>Coll B1-6</v>
          </cell>
          <cell r="C45">
            <v>49.631999999999998</v>
          </cell>
          <cell r="D45">
            <v>62.033999999999693</v>
          </cell>
          <cell r="E45">
            <v>0</v>
          </cell>
          <cell r="F45">
            <v>0</v>
          </cell>
          <cell r="H45">
            <v>21.975239999999999</v>
          </cell>
          <cell r="I45">
            <v>31.463999999999999</v>
          </cell>
          <cell r="J45">
            <v>5.04</v>
          </cell>
          <cell r="L45">
            <v>0</v>
          </cell>
          <cell r="M45">
            <v>0</v>
          </cell>
          <cell r="U45">
            <v>35</v>
          </cell>
          <cell r="W45">
            <v>0</v>
          </cell>
          <cell r="Y45">
            <v>0</v>
          </cell>
          <cell r="AA45">
            <v>0</v>
          </cell>
          <cell r="AL45">
            <v>1</v>
          </cell>
          <cell r="AM45">
            <v>0</v>
          </cell>
          <cell r="AN45">
            <v>1.5</v>
          </cell>
        </row>
        <row r="46">
          <cell r="B46" t="str">
            <v>Coll B1</v>
          </cell>
          <cell r="C46">
            <v>582.68799999999999</v>
          </cell>
          <cell r="D46">
            <v>638.65687440000045</v>
          </cell>
          <cell r="E46">
            <v>89.635896000007392</v>
          </cell>
          <cell r="F46">
            <v>0</v>
          </cell>
          <cell r="H46">
            <v>231.83222640000002</v>
          </cell>
          <cell r="I46">
            <v>390.05444</v>
          </cell>
          <cell r="J46">
            <v>48.360599999999998</v>
          </cell>
          <cell r="L46">
            <v>0</v>
          </cell>
          <cell r="M46">
            <v>0</v>
          </cell>
          <cell r="U46">
            <v>93.8</v>
          </cell>
          <cell r="W46">
            <v>83.7</v>
          </cell>
          <cell r="Y46">
            <v>118.3</v>
          </cell>
          <cell r="AA46">
            <v>0</v>
          </cell>
          <cell r="AL46">
            <v>9</v>
          </cell>
          <cell r="AM46">
            <v>0</v>
          </cell>
          <cell r="AN46">
            <v>17.808300000000258</v>
          </cell>
        </row>
        <row r="47">
          <cell r="B47" t="str">
            <v>Coll B9-1</v>
          </cell>
          <cell r="C47">
            <v>56.936000000000007</v>
          </cell>
          <cell r="D47">
            <v>71.164800000000312</v>
          </cell>
          <cell r="E47">
            <v>0</v>
          </cell>
          <cell r="F47">
            <v>0</v>
          </cell>
          <cell r="H47">
            <v>26.370287999999999</v>
          </cell>
          <cell r="I47">
            <v>34.4788</v>
          </cell>
          <cell r="J47">
            <v>6.0479999999999992</v>
          </cell>
          <cell r="L47">
            <v>0</v>
          </cell>
          <cell r="M47">
            <v>0</v>
          </cell>
          <cell r="U47">
            <v>42</v>
          </cell>
          <cell r="W47">
            <v>0</v>
          </cell>
          <cell r="Y47">
            <v>0</v>
          </cell>
          <cell r="AA47">
            <v>0</v>
          </cell>
          <cell r="AL47">
            <v>1</v>
          </cell>
          <cell r="AM47">
            <v>0</v>
          </cell>
          <cell r="AN47">
            <v>1.5</v>
          </cell>
        </row>
        <row r="48">
          <cell r="B48" t="str">
            <v>Coll B9</v>
          </cell>
          <cell r="C48">
            <v>291.536</v>
          </cell>
          <cell r="D48">
            <v>318.08087999999964</v>
          </cell>
          <cell r="E48">
            <v>46.314480000001588</v>
          </cell>
          <cell r="F48">
            <v>0</v>
          </cell>
          <cell r="H48">
            <v>110.811564</v>
          </cell>
          <cell r="I48">
            <v>207.65439999999995</v>
          </cell>
          <cell r="J48">
            <v>24.515999999999998</v>
          </cell>
          <cell r="L48">
            <v>0</v>
          </cell>
          <cell r="M48">
            <v>0</v>
          </cell>
          <cell r="U48">
            <v>100.5</v>
          </cell>
          <cell r="W48">
            <v>62</v>
          </cell>
          <cell r="Y48">
            <v>0</v>
          </cell>
          <cell r="AA48">
            <v>0</v>
          </cell>
          <cell r="AL48">
            <v>4</v>
          </cell>
          <cell r="AM48">
            <v>0</v>
          </cell>
          <cell r="AN48">
            <v>7.5830000000000268</v>
          </cell>
        </row>
        <row r="49">
          <cell r="B49" t="str">
            <v>Coll B8-2</v>
          </cell>
          <cell r="C49">
            <v>51.92</v>
          </cell>
          <cell r="D49">
            <v>64.895999999999646</v>
          </cell>
          <cell r="E49">
            <v>0</v>
          </cell>
          <cell r="F49">
            <v>0</v>
          </cell>
          <cell r="H49">
            <v>25.114559999999997</v>
          </cell>
          <cell r="I49">
            <v>29.95600000000001</v>
          </cell>
          <cell r="J49">
            <v>5.76</v>
          </cell>
          <cell r="L49">
            <v>0</v>
          </cell>
          <cell r="M49">
            <v>0</v>
          </cell>
          <cell r="U49">
            <v>40</v>
          </cell>
          <cell r="W49">
            <v>0</v>
          </cell>
          <cell r="Y49">
            <v>0</v>
          </cell>
          <cell r="AA49">
            <v>0</v>
          </cell>
          <cell r="AL49">
            <v>1</v>
          </cell>
          <cell r="AM49">
            <v>0</v>
          </cell>
          <cell r="AN49">
            <v>1.5</v>
          </cell>
        </row>
        <row r="50">
          <cell r="B50" t="str">
            <v>Coll B8-3</v>
          </cell>
          <cell r="C50">
            <v>38.512</v>
          </cell>
          <cell r="D50">
            <v>48.136800000000839</v>
          </cell>
          <cell r="E50">
            <v>0</v>
          </cell>
          <cell r="F50">
            <v>0</v>
          </cell>
          <cell r="H50">
            <v>19.463784</v>
          </cell>
          <cell r="I50">
            <v>21.058400000000002</v>
          </cell>
          <cell r="J50">
            <v>4.4639999999999995</v>
          </cell>
          <cell r="L50">
            <v>0</v>
          </cell>
          <cell r="M50">
            <v>0</v>
          </cell>
          <cell r="U50">
            <v>31</v>
          </cell>
          <cell r="W50">
            <v>0</v>
          </cell>
          <cell r="Y50">
            <v>0</v>
          </cell>
          <cell r="AA50">
            <v>0</v>
          </cell>
          <cell r="AL50">
            <v>1</v>
          </cell>
          <cell r="AM50">
            <v>0</v>
          </cell>
          <cell r="AN50">
            <v>1.3500000000000227</v>
          </cell>
        </row>
        <row r="51">
          <cell r="B51" t="str">
            <v>Coll B8</v>
          </cell>
          <cell r="C51">
            <v>237.024</v>
          </cell>
          <cell r="D51">
            <v>291.49776000000463</v>
          </cell>
          <cell r="E51">
            <v>4.7495160000013801</v>
          </cell>
          <cell r="F51">
            <v>0</v>
          </cell>
          <cell r="H51">
            <v>108.65783040000001</v>
          </cell>
          <cell r="I51">
            <v>142.20263999999997</v>
          </cell>
          <cell r="J51">
            <v>23.9148</v>
          </cell>
          <cell r="L51">
            <v>0</v>
          </cell>
          <cell r="M51">
            <v>0</v>
          </cell>
          <cell r="U51">
            <v>88</v>
          </cell>
          <cell r="W51">
            <v>69.400000000000006</v>
          </cell>
          <cell r="Y51">
            <v>0</v>
          </cell>
          <cell r="AA51">
            <v>0</v>
          </cell>
          <cell r="AL51">
            <v>4</v>
          </cell>
          <cell r="AM51">
            <v>0</v>
          </cell>
          <cell r="AN51">
            <v>6.3440000000001078</v>
          </cell>
        </row>
        <row r="52">
          <cell r="B52" t="str">
            <v>Coll B7-1</v>
          </cell>
          <cell r="C52">
            <v>39.944000000000003</v>
          </cell>
          <cell r="D52">
            <v>49.929000000000173</v>
          </cell>
          <cell r="E52">
            <v>0</v>
          </cell>
          <cell r="F52">
            <v>0</v>
          </cell>
          <cell r="H52">
            <v>17.266259999999999</v>
          </cell>
          <cell r="I52">
            <v>25.906000000000002</v>
          </cell>
          <cell r="J52">
            <v>3.9599999999999995</v>
          </cell>
          <cell r="L52">
            <v>0</v>
          </cell>
          <cell r="M52">
            <v>0</v>
          </cell>
          <cell r="U52">
            <v>27.5</v>
          </cell>
          <cell r="W52">
            <v>0</v>
          </cell>
          <cell r="Y52">
            <v>0</v>
          </cell>
          <cell r="AA52">
            <v>0</v>
          </cell>
          <cell r="AL52">
            <v>1</v>
          </cell>
          <cell r="AM52">
            <v>0</v>
          </cell>
          <cell r="AN52">
            <v>1.5</v>
          </cell>
        </row>
        <row r="53">
          <cell r="B53" t="str">
            <v>Coll B7</v>
          </cell>
          <cell r="C53">
            <v>139.96800000000002</v>
          </cell>
          <cell r="D53">
            <v>158.5420799999994</v>
          </cell>
          <cell r="E53">
            <v>16.396799999998724</v>
          </cell>
          <cell r="F53">
            <v>0</v>
          </cell>
          <cell r="H53">
            <v>52.74057599999999</v>
          </cell>
          <cell r="I53">
            <v>101.57760000000002</v>
          </cell>
          <cell r="J53">
            <v>12.096</v>
          </cell>
          <cell r="L53">
            <v>0</v>
          </cell>
          <cell r="M53">
            <v>0</v>
          </cell>
          <cell r="U53">
            <v>84</v>
          </cell>
          <cell r="W53">
            <v>0</v>
          </cell>
          <cell r="Y53">
            <v>0</v>
          </cell>
          <cell r="AA53">
            <v>0</v>
          </cell>
          <cell r="AL53">
            <v>3</v>
          </cell>
          <cell r="AM53">
            <v>0</v>
          </cell>
          <cell r="AN53">
            <v>5.4619999999999322</v>
          </cell>
        </row>
        <row r="54">
          <cell r="B54" t="str">
            <v>Coll B6</v>
          </cell>
          <cell r="C54">
            <v>91.08</v>
          </cell>
          <cell r="D54">
            <v>106.60800000000084</v>
          </cell>
          <cell r="E54">
            <v>7.2307200000007192</v>
          </cell>
          <cell r="F54">
            <v>0</v>
          </cell>
          <cell r="H54">
            <v>36.416111999999998</v>
          </cell>
          <cell r="I54">
            <v>63.181200000000018</v>
          </cell>
          <cell r="J54">
            <v>8.3520000000000003</v>
          </cell>
          <cell r="L54">
            <v>0</v>
          </cell>
          <cell r="M54">
            <v>0</v>
          </cell>
          <cell r="U54">
            <v>58</v>
          </cell>
          <cell r="W54">
            <v>0</v>
          </cell>
          <cell r="Y54">
            <v>0</v>
          </cell>
          <cell r="AA54">
            <v>0</v>
          </cell>
          <cell r="AL54">
            <v>2</v>
          </cell>
          <cell r="AM54">
            <v>0</v>
          </cell>
          <cell r="AN54">
            <v>3.3100000000000591</v>
          </cell>
        </row>
        <row r="55">
          <cell r="B55" t="str">
            <v>Coll B5</v>
          </cell>
          <cell r="C55">
            <v>97.888000000000005</v>
          </cell>
          <cell r="D55">
            <v>116.20800000000085</v>
          </cell>
          <cell r="E55">
            <v>6.1459200000021088</v>
          </cell>
          <cell r="F55">
            <v>0</v>
          </cell>
          <cell r="H55">
            <v>39.555431999999996</v>
          </cell>
          <cell r="I55">
            <v>67.323200000000014</v>
          </cell>
          <cell r="J55">
            <v>9.0719999999999992</v>
          </cell>
          <cell r="L55">
            <v>0</v>
          </cell>
          <cell r="M55">
            <v>0</v>
          </cell>
          <cell r="U55">
            <v>63</v>
          </cell>
          <cell r="W55">
            <v>0</v>
          </cell>
          <cell r="Y55">
            <v>0</v>
          </cell>
          <cell r="AA55">
            <v>0</v>
          </cell>
          <cell r="AL55">
            <v>2</v>
          </cell>
          <cell r="AM55">
            <v>0</v>
          </cell>
          <cell r="AN55">
            <v>3.3100000000000591</v>
          </cell>
        </row>
        <row r="56">
          <cell r="B56" t="str">
            <v>Coll B4</v>
          </cell>
          <cell r="C56">
            <v>93.144000000000005</v>
          </cell>
          <cell r="D56">
            <v>107.78912640000004</v>
          </cell>
          <cell r="E56">
            <v>8.6283120000004878</v>
          </cell>
          <cell r="F56">
            <v>0</v>
          </cell>
          <cell r="H56">
            <v>40.371655199999999</v>
          </cell>
          <cell r="I56">
            <v>60.25752</v>
          </cell>
          <cell r="J56">
            <v>9.2591999999999981</v>
          </cell>
          <cell r="L56">
            <v>0</v>
          </cell>
          <cell r="M56">
            <v>0</v>
          </cell>
          <cell r="U56">
            <v>64.3</v>
          </cell>
          <cell r="W56">
            <v>0</v>
          </cell>
          <cell r="Y56">
            <v>0</v>
          </cell>
          <cell r="AA56">
            <v>0</v>
          </cell>
          <cell r="AL56">
            <v>2</v>
          </cell>
          <cell r="AM56">
            <v>0</v>
          </cell>
          <cell r="AN56">
            <v>3.4266000000000076</v>
          </cell>
        </row>
        <row r="57">
          <cell r="B57" t="str">
            <v>Coll B3</v>
          </cell>
          <cell r="C57">
            <v>245.44</v>
          </cell>
          <cell r="D57">
            <v>277.79904000000153</v>
          </cell>
          <cell r="E57">
            <v>28.978559999999895</v>
          </cell>
          <cell r="F57">
            <v>0</v>
          </cell>
          <cell r="H57">
            <v>94.179599999999994</v>
          </cell>
          <cell r="I57">
            <v>175.76</v>
          </cell>
          <cell r="J57">
            <v>21.599999999999998</v>
          </cell>
          <cell r="L57">
            <v>0</v>
          </cell>
          <cell r="M57">
            <v>0</v>
          </cell>
          <cell r="U57">
            <v>150</v>
          </cell>
          <cell r="W57">
            <v>0</v>
          </cell>
          <cell r="Y57">
            <v>0</v>
          </cell>
          <cell r="AA57">
            <v>0</v>
          </cell>
          <cell r="AL57">
            <v>4</v>
          </cell>
          <cell r="AM57">
            <v>0</v>
          </cell>
          <cell r="AN57">
            <v>7.1464000000000283</v>
          </cell>
        </row>
        <row r="58">
          <cell r="B58" t="str">
            <v>Coll A1</v>
          </cell>
          <cell r="C58">
            <v>227.768</v>
          </cell>
          <cell r="D58">
            <v>249.60000000000008</v>
          </cell>
          <cell r="E58">
            <v>35.078284800000112</v>
          </cell>
          <cell r="F58">
            <v>0</v>
          </cell>
          <cell r="H58">
            <v>83.129193599999994</v>
          </cell>
          <cell r="I58">
            <v>169.04536000000002</v>
          </cell>
          <cell r="J58">
            <v>19.065599999999996</v>
          </cell>
          <cell r="L58">
            <v>0</v>
          </cell>
          <cell r="M58">
            <v>0</v>
          </cell>
          <cell r="U58">
            <v>132.39999999999998</v>
          </cell>
          <cell r="W58">
            <v>0</v>
          </cell>
          <cell r="Y58">
            <v>0</v>
          </cell>
          <cell r="AA58">
            <v>0</v>
          </cell>
          <cell r="AL58">
            <v>3</v>
          </cell>
          <cell r="AM58">
            <v>0</v>
          </cell>
          <cell r="AN58">
            <v>5.7810000000000059</v>
          </cell>
        </row>
        <row r="59">
          <cell r="B59" t="str">
            <v>Coll A4</v>
          </cell>
          <cell r="C59">
            <v>180.65600000000001</v>
          </cell>
          <cell r="D59">
            <v>208.16455680000013</v>
          </cell>
          <cell r="E59">
            <v>17.639423999997454</v>
          </cell>
          <cell r="F59">
            <v>0</v>
          </cell>
          <cell r="H59">
            <v>70.0696224</v>
          </cell>
          <cell r="I59">
            <v>128.32624000000004</v>
          </cell>
          <cell r="J59">
            <v>16.070399999999999</v>
          </cell>
          <cell r="L59">
            <v>0</v>
          </cell>
          <cell r="M59">
            <v>0</v>
          </cell>
          <cell r="U59">
            <v>111.6</v>
          </cell>
          <cell r="W59">
            <v>0</v>
          </cell>
          <cell r="Y59">
            <v>0</v>
          </cell>
          <cell r="AA59">
            <v>0</v>
          </cell>
          <cell r="AL59">
            <v>2</v>
          </cell>
          <cell r="AM59">
            <v>0</v>
          </cell>
          <cell r="AN59">
            <v>3.4175999999999931</v>
          </cell>
        </row>
        <row r="60">
          <cell r="B60" t="str">
            <v>Coll A2-1</v>
          </cell>
          <cell r="C60">
            <v>140</v>
          </cell>
          <cell r="D60">
            <v>172.80047999999942</v>
          </cell>
          <cell r="E60">
            <v>2.1888000000003558</v>
          </cell>
          <cell r="F60">
            <v>0</v>
          </cell>
          <cell r="H60">
            <v>58.391351999999998</v>
          </cell>
          <cell r="I60">
            <v>93.755200000000002</v>
          </cell>
          <cell r="J60">
            <v>13.391999999999999</v>
          </cell>
          <cell r="L60">
            <v>0</v>
          </cell>
          <cell r="M60">
            <v>0</v>
          </cell>
          <cell r="U60">
            <v>93</v>
          </cell>
          <cell r="W60">
            <v>0</v>
          </cell>
          <cell r="Y60">
            <v>0</v>
          </cell>
          <cell r="AA60">
            <v>0</v>
          </cell>
          <cell r="AL60">
            <v>3</v>
          </cell>
          <cell r="AM60">
            <v>0</v>
          </cell>
          <cell r="AN60">
            <v>5.0369999999999777</v>
          </cell>
        </row>
        <row r="61">
          <cell r="B61" t="str">
            <v>Coll A3-1</v>
          </cell>
          <cell r="C61">
            <v>72.75200000000001</v>
          </cell>
          <cell r="D61">
            <v>90.926639999999921</v>
          </cell>
          <cell r="E61">
            <v>0</v>
          </cell>
          <cell r="F61">
            <v>0</v>
          </cell>
          <cell r="H61">
            <v>32.962859999999999</v>
          </cell>
          <cell r="I61">
            <v>45.076000000000001</v>
          </cell>
          <cell r="J61">
            <v>7.5599999999999987</v>
          </cell>
          <cell r="L61">
            <v>0</v>
          </cell>
          <cell r="M61">
            <v>0</v>
          </cell>
          <cell r="U61">
            <v>52.5</v>
          </cell>
          <cell r="W61">
            <v>0</v>
          </cell>
          <cell r="Y61">
            <v>0</v>
          </cell>
          <cell r="AA61">
            <v>0</v>
          </cell>
          <cell r="AL61">
            <v>2</v>
          </cell>
          <cell r="AM61">
            <v>0</v>
          </cell>
          <cell r="AN61">
            <v>3.0219999999999914</v>
          </cell>
        </row>
        <row r="62">
          <cell r="B62" t="str">
            <v>Coll A3</v>
          </cell>
          <cell r="C62">
            <v>488.42399999999998</v>
          </cell>
          <cell r="D62">
            <v>538.88759999999979</v>
          </cell>
          <cell r="E62">
            <v>71.604046199998663</v>
          </cell>
          <cell r="F62">
            <v>0</v>
          </cell>
          <cell r="H62">
            <v>184.2764856</v>
          </cell>
          <cell r="I62">
            <v>350.23356000000001</v>
          </cell>
          <cell r="J62">
            <v>40.908599999999993</v>
          </cell>
          <cell r="L62">
            <v>0</v>
          </cell>
          <cell r="M62">
            <v>0</v>
          </cell>
          <cell r="U62">
            <v>178.9</v>
          </cell>
          <cell r="W62">
            <v>93.5</v>
          </cell>
          <cell r="Y62">
            <v>0</v>
          </cell>
          <cell r="AA62">
            <v>0</v>
          </cell>
          <cell r="AL62">
            <v>7</v>
          </cell>
          <cell r="AM62">
            <v>0</v>
          </cell>
          <cell r="AN62">
            <v>13.740299999999934</v>
          </cell>
        </row>
        <row r="63">
          <cell r="B63" t="str">
            <v>Coll A5</v>
          </cell>
          <cell r="C63">
            <v>81.984000000000009</v>
          </cell>
          <cell r="D63">
            <v>102.47328000000132</v>
          </cell>
          <cell r="E63">
            <v>0</v>
          </cell>
          <cell r="F63">
            <v>0</v>
          </cell>
          <cell r="H63">
            <v>35.788247999999996</v>
          </cell>
          <cell r="I63">
            <v>52.68480000000001</v>
          </cell>
          <cell r="J63">
            <v>8.2079999999999984</v>
          </cell>
          <cell r="L63">
            <v>0</v>
          </cell>
          <cell r="M63">
            <v>0</v>
          </cell>
          <cell r="U63">
            <v>57</v>
          </cell>
          <cell r="W63">
            <v>0</v>
          </cell>
          <cell r="Y63">
            <v>0</v>
          </cell>
          <cell r="AA63">
            <v>0</v>
          </cell>
          <cell r="AL63">
            <v>2</v>
          </cell>
          <cell r="AM63">
            <v>0</v>
          </cell>
          <cell r="AN63">
            <v>3.0620000000000118</v>
          </cell>
        </row>
        <row r="64">
          <cell r="B64" t="str">
            <v>Coll A6</v>
          </cell>
          <cell r="C64">
            <v>17.527999999999999</v>
          </cell>
          <cell r="D64">
            <v>21.902399999999858</v>
          </cell>
          <cell r="E64">
            <v>0</v>
          </cell>
          <cell r="F64">
            <v>0</v>
          </cell>
          <cell r="H64">
            <v>8.1622319999999995</v>
          </cell>
          <cell r="I64">
            <v>10.5532</v>
          </cell>
          <cell r="J64">
            <v>1.8719999999999999</v>
          </cell>
          <cell r="L64">
            <v>0</v>
          </cell>
          <cell r="M64">
            <v>0</v>
          </cell>
          <cell r="U64">
            <v>13</v>
          </cell>
          <cell r="W64">
            <v>0</v>
          </cell>
          <cell r="Y64">
            <v>0</v>
          </cell>
          <cell r="AA64">
            <v>0</v>
          </cell>
          <cell r="AL64">
            <v>1</v>
          </cell>
          <cell r="AM64">
            <v>0</v>
          </cell>
          <cell r="AN64">
            <v>1.5</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Diam-interne"/>
      <sheetName val="Macro-Epaisseur"/>
      <sheetName val="Macro-Dexterne"/>
      <sheetName val="Macro-Long"/>
      <sheetName val="Macro-press"/>
      <sheetName val="Macro-cons"/>
      <sheetName val="Macro-colbrook"/>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6">
          <cell r="A16">
            <v>0.35008294420128627</v>
          </cell>
          <cell r="B16">
            <v>0.12631382865718691</v>
          </cell>
          <cell r="C16">
            <v>117</v>
          </cell>
        </row>
        <row r="17">
          <cell r="A17">
            <v>0.19783549924116692</v>
          </cell>
          <cell r="B17">
            <v>1.0191014776864087</v>
          </cell>
          <cell r="C17">
            <v>110.5</v>
          </cell>
        </row>
        <row r="18">
          <cell r="A18">
            <v>0.19783549924116692</v>
          </cell>
          <cell r="B18">
            <v>0.50800195240295143</v>
          </cell>
          <cell r="C18">
            <v>93.5</v>
          </cell>
        </row>
        <row r="19">
          <cell r="A19">
            <v>0.57386815309543371</v>
          </cell>
          <cell r="B19">
            <v>0.96785595422153559</v>
          </cell>
          <cell r="C19">
            <v>79.7</v>
          </cell>
        </row>
        <row r="20">
          <cell r="A20">
            <v>0.31727469633571509</v>
          </cell>
          <cell r="B20">
            <v>0.25910424573438162</v>
          </cell>
          <cell r="C20">
            <v>86.5</v>
          </cell>
        </row>
        <row r="21">
          <cell r="A21">
            <v>0.10853983993039255</v>
          </cell>
          <cell r="B21">
            <v>1.3565360465825269</v>
          </cell>
          <cell r="C21">
            <v>87.9</v>
          </cell>
        </row>
        <row r="22">
          <cell r="A22">
            <v>0.23652718441295489</v>
          </cell>
          <cell r="B22">
            <v>1.3175881929617259</v>
          </cell>
          <cell r="C22">
            <v>96</v>
          </cell>
        </row>
        <row r="23">
          <cell r="A23">
            <v>5.5239583683536153E-2</v>
          </cell>
          <cell r="B23">
            <v>0.31947355663218918</v>
          </cell>
          <cell r="C23">
            <v>85</v>
          </cell>
        </row>
        <row r="24">
          <cell r="A24">
            <v>0.31816169427648328</v>
          </cell>
          <cell r="B24">
            <v>1.4935529248670512</v>
          </cell>
          <cell r="C24">
            <v>82.5</v>
          </cell>
        </row>
        <row r="25">
          <cell r="A25">
            <v>0.41874273366865006</v>
          </cell>
          <cell r="B25">
            <v>1.0157065877965694</v>
          </cell>
          <cell r="C25">
            <v>76</v>
          </cell>
        </row>
        <row r="26">
          <cell r="A26">
            <v>0.70816506155716419</v>
          </cell>
          <cell r="B26">
            <v>1.3431469555510012</v>
          </cell>
          <cell r="C26">
            <v>78.099999999999994</v>
          </cell>
        </row>
        <row r="27">
          <cell r="A27">
            <v>0.70816506155716419</v>
          </cell>
          <cell r="B27">
            <v>1.3431469555510012</v>
          </cell>
          <cell r="C27">
            <v>76.5</v>
          </cell>
        </row>
        <row r="28">
          <cell r="A28">
            <v>0.34988263665891356</v>
          </cell>
          <cell r="B28">
            <v>0.44947632162106926</v>
          </cell>
          <cell r="C28">
            <v>78.099999999999994</v>
          </cell>
        </row>
        <row r="29">
          <cell r="A29">
            <v>0.90655822247639561</v>
          </cell>
          <cell r="B29">
            <v>3.7116662569082473</v>
          </cell>
          <cell r="C29">
            <v>72.2</v>
          </cell>
        </row>
        <row r="30">
          <cell r="A30">
            <v>0.6824841604386277</v>
          </cell>
          <cell r="B30">
            <v>2.2964847496994252</v>
          </cell>
          <cell r="C30">
            <v>64.099999999999994</v>
          </cell>
        </row>
        <row r="31">
          <cell r="A31">
            <v>0.27392154491238097</v>
          </cell>
          <cell r="B31">
            <v>1.4426931309403492</v>
          </cell>
          <cell r="C31">
            <v>62</v>
          </cell>
        </row>
        <row r="32">
          <cell r="A32">
            <v>0.10362681541737431</v>
          </cell>
          <cell r="B32">
            <v>1.0161501067326073</v>
          </cell>
          <cell r="C32">
            <v>68.8</v>
          </cell>
        </row>
        <row r="33">
          <cell r="A33">
            <v>0.22411248008020326</v>
          </cell>
          <cell r="B33">
            <v>2.4588432376729181</v>
          </cell>
          <cell r="C33">
            <v>65.099999999999994</v>
          </cell>
        </row>
        <row r="34">
          <cell r="A34">
            <v>0.6824841604386277</v>
          </cell>
          <cell r="B34">
            <v>2.2964847496994252</v>
          </cell>
          <cell r="C34">
            <v>62</v>
          </cell>
        </row>
        <row r="35">
          <cell r="A35">
            <v>0.25160183327516333</v>
          </cell>
          <cell r="B35">
            <v>0.88820433253788722</v>
          </cell>
          <cell r="C35">
            <v>64.099999999999994</v>
          </cell>
        </row>
        <row r="36">
          <cell r="A36">
            <v>0.39910827754543532</v>
          </cell>
          <cell r="B36">
            <v>1.9695170942189271</v>
          </cell>
          <cell r="C36">
            <v>63.4</v>
          </cell>
        </row>
        <row r="37">
          <cell r="A37">
            <v>0.25880251626597089</v>
          </cell>
          <cell r="B37">
            <v>1.1204434384738129</v>
          </cell>
          <cell r="C37">
            <v>62.4</v>
          </cell>
        </row>
        <row r="38">
          <cell r="A38">
            <v>0.35247953872848115</v>
          </cell>
          <cell r="B38">
            <v>0.30832729052299912</v>
          </cell>
          <cell r="C38">
            <v>71</v>
          </cell>
        </row>
        <row r="39">
          <cell r="A39">
            <v>0.27044664147763336</v>
          </cell>
          <cell r="B39">
            <v>0.55486130169668568</v>
          </cell>
          <cell r="C39">
            <v>72.2</v>
          </cell>
        </row>
      </sheetData>
      <sheetData sheetId="10" refreshError="1"/>
      <sheetData sheetId="11" refreshError="1"/>
      <sheetData sheetId="12" refreshError="1"/>
      <sheetData sheetId="13" refreshError="1"/>
      <sheetData sheetId="14" refreshError="1">
        <row r="12">
          <cell r="A12">
            <v>0.02</v>
          </cell>
        </row>
      </sheetData>
      <sheetData sheetId="15" refreshError="1"/>
      <sheetData sheetId="16" refreshError="1">
        <row r="12">
          <cell r="A12">
            <v>140</v>
          </cell>
          <cell r="B12">
            <v>76</v>
          </cell>
        </row>
        <row r="13">
          <cell r="A13">
            <v>75</v>
          </cell>
          <cell r="B13">
            <v>140.5</v>
          </cell>
        </row>
        <row r="14">
          <cell r="A14">
            <v>90</v>
          </cell>
          <cell r="B14">
            <v>142</v>
          </cell>
        </row>
        <row r="15">
          <cell r="A15">
            <v>20</v>
          </cell>
          <cell r="B15">
            <v>670</v>
          </cell>
        </row>
        <row r="16">
          <cell r="A16">
            <v>25</v>
          </cell>
          <cell r="B16">
            <v>117.7</v>
          </cell>
        </row>
        <row r="17">
          <cell r="A17">
            <v>32</v>
          </cell>
          <cell r="B17">
            <v>329</v>
          </cell>
        </row>
        <row r="18">
          <cell r="A18">
            <v>32</v>
          </cell>
          <cell r="B18">
            <v>164</v>
          </cell>
        </row>
        <row r="19">
          <cell r="A19">
            <v>32</v>
          </cell>
          <cell r="B19">
            <v>309</v>
          </cell>
        </row>
        <row r="20">
          <cell r="A20">
            <v>20</v>
          </cell>
          <cell r="B20">
            <v>497.5</v>
          </cell>
        </row>
        <row r="21">
          <cell r="A21">
            <v>32</v>
          </cell>
          <cell r="B21">
            <v>205</v>
          </cell>
        </row>
        <row r="22">
          <cell r="A22">
            <v>40</v>
          </cell>
          <cell r="B22">
            <v>112.6</v>
          </cell>
        </row>
        <row r="23">
          <cell r="A23">
            <v>63</v>
          </cell>
          <cell r="B23">
            <v>100</v>
          </cell>
        </row>
        <row r="24">
          <cell r="A24">
            <v>90</v>
          </cell>
          <cell r="B24">
            <v>128</v>
          </cell>
        </row>
        <row r="25">
          <cell r="A25">
            <v>75</v>
          </cell>
          <cell r="B25">
            <v>163.19999999999999</v>
          </cell>
        </row>
        <row r="26">
          <cell r="A26">
            <v>40</v>
          </cell>
          <cell r="B26">
            <v>97.2</v>
          </cell>
        </row>
        <row r="27">
          <cell r="A27">
            <v>32</v>
          </cell>
          <cell r="B27">
            <v>186.4</v>
          </cell>
        </row>
        <row r="28">
          <cell r="A28">
            <v>40</v>
          </cell>
          <cell r="B28">
            <v>238.5</v>
          </cell>
        </row>
        <row r="29">
          <cell r="A29">
            <v>63</v>
          </cell>
          <cell r="B29">
            <v>535.70000000000005</v>
          </cell>
        </row>
        <row r="30">
          <cell r="A30">
            <v>75</v>
          </cell>
          <cell r="B30">
            <v>110.44</v>
          </cell>
        </row>
        <row r="31">
          <cell r="A31">
            <v>90</v>
          </cell>
          <cell r="B31">
            <v>407.14</v>
          </cell>
        </row>
        <row r="32">
          <cell r="A32">
            <v>50</v>
          </cell>
          <cell r="B32">
            <v>136.75</v>
          </cell>
        </row>
        <row r="33">
          <cell r="A33">
            <v>50</v>
          </cell>
          <cell r="B33">
            <v>463.2</v>
          </cell>
        </row>
        <row r="34">
          <cell r="A34">
            <v>20</v>
          </cell>
          <cell r="B34">
            <v>543.6</v>
          </cell>
        </row>
        <row r="35">
          <cell r="A35">
            <v>32</v>
          </cell>
          <cell r="B35">
            <v>635.20000000000005</v>
          </cell>
        </row>
        <row r="36">
          <cell r="A36">
            <v>20</v>
          </cell>
          <cell r="B36">
            <v>134</v>
          </cell>
        </row>
        <row r="37">
          <cell r="A37">
            <v>20</v>
          </cell>
          <cell r="B37">
            <v>276</v>
          </cell>
        </row>
        <row r="38">
          <cell r="A38">
            <v>20</v>
          </cell>
          <cell r="B38">
            <v>152</v>
          </cell>
        </row>
        <row r="39">
          <cell r="A39">
            <v>20</v>
          </cell>
          <cell r="B39">
            <v>284</v>
          </cell>
        </row>
        <row r="40">
          <cell r="A40">
            <v>20</v>
          </cell>
          <cell r="B40">
            <v>169</v>
          </cell>
        </row>
        <row r="41">
          <cell r="A41">
            <v>20</v>
          </cell>
          <cell r="B41">
            <v>105</v>
          </cell>
        </row>
        <row r="42">
          <cell r="A42">
            <v>25</v>
          </cell>
          <cell r="B42">
            <v>180</v>
          </cell>
        </row>
        <row r="43">
          <cell r="A43">
            <v>40</v>
          </cell>
          <cell r="B43">
            <v>241</v>
          </cell>
        </row>
        <row r="44">
          <cell r="A44">
            <v>40</v>
          </cell>
          <cell r="B44">
            <v>229</v>
          </cell>
        </row>
        <row r="45">
          <cell r="A45">
            <v>40</v>
          </cell>
          <cell r="B45">
            <v>267</v>
          </cell>
        </row>
        <row r="46">
          <cell r="A46">
            <v>25</v>
          </cell>
          <cell r="B46">
            <v>227</v>
          </cell>
        </row>
        <row r="47">
          <cell r="A47">
            <v>20</v>
          </cell>
          <cell r="B47">
            <v>204</v>
          </cell>
        </row>
        <row r="48">
          <cell r="A48">
            <v>25</v>
          </cell>
          <cell r="B48">
            <v>346</v>
          </cell>
        </row>
        <row r="49">
          <cell r="A49">
            <v>50</v>
          </cell>
          <cell r="B49">
            <v>329</v>
          </cell>
        </row>
        <row r="50">
          <cell r="A50">
            <v>32</v>
          </cell>
          <cell r="B50">
            <v>202</v>
          </cell>
        </row>
        <row r="51">
          <cell r="A51">
            <v>32</v>
          </cell>
          <cell r="B51">
            <v>151</v>
          </cell>
        </row>
        <row r="52">
          <cell r="A52">
            <v>40</v>
          </cell>
          <cell r="B52">
            <v>187</v>
          </cell>
        </row>
        <row r="53">
          <cell r="A53">
            <v>40</v>
          </cell>
          <cell r="B53">
            <v>309</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lots_NOEUDS (2)"/>
      <sheetName val="lots_NOEUDS"/>
      <sheetName val="RACAP"/>
      <sheetName val="DATA"/>
      <sheetName val="INTER_ANNEXE1"/>
      <sheetName val="Qni"/>
      <sheetName val="INTER_ANNEXE2"/>
      <sheetName val="Simulat-PH"/>
      <sheetName val="INTER_bi1"/>
      <sheetName val="Simulat-BI1"/>
      <sheetName val="INTER_bi2"/>
      <sheetName val="Simulat-BI2"/>
      <sheetName val="INTER_bi3"/>
      <sheetName val="Simulat-BI3"/>
      <sheetName val="DNi"/>
      <sheetName val="Av_métré"/>
      <sheetName val="INTER_ANNEXE3"/>
      <sheetName val="Estimation_fin"/>
      <sheetName val="Recap2"/>
      <sheetName val="tab_inp"/>
      <sheetName val="xyz_cov"/>
      <sheetName val="Feuil3"/>
      <sheetName val="recap"/>
    </sheetNames>
    <sheetDataSet>
      <sheetData sheetId="0"/>
      <sheetData sheetId="1"/>
      <sheetData sheetId="2"/>
      <sheetData sheetId="3"/>
      <sheetData sheetId="4">
        <row r="3">
          <cell r="B3">
            <v>1</v>
          </cell>
          <cell r="C3" t="str">
            <v>COM.</v>
          </cell>
          <cell r="D3">
            <v>140</v>
          </cell>
          <cell r="E3" t="str">
            <v>R+3</v>
          </cell>
        </row>
        <row r="4">
          <cell r="B4">
            <v>2</v>
          </cell>
          <cell r="C4" t="str">
            <v>COM.</v>
          </cell>
          <cell r="D4">
            <v>132.52000000000001</v>
          </cell>
          <cell r="E4" t="str">
            <v>R+3</v>
          </cell>
        </row>
        <row r="5">
          <cell r="B5">
            <v>3</v>
          </cell>
          <cell r="C5" t="str">
            <v>HABITAT</v>
          </cell>
          <cell r="D5">
            <v>120</v>
          </cell>
          <cell r="E5" t="str">
            <v>R+3</v>
          </cell>
        </row>
        <row r="6">
          <cell r="B6">
            <v>4</v>
          </cell>
          <cell r="C6" t="str">
            <v>HABITAT</v>
          </cell>
          <cell r="D6">
            <v>120</v>
          </cell>
          <cell r="E6" t="str">
            <v>R+3</v>
          </cell>
        </row>
        <row r="7">
          <cell r="B7">
            <v>5</v>
          </cell>
          <cell r="C7" t="str">
            <v>HABITAT</v>
          </cell>
          <cell r="D7">
            <v>120</v>
          </cell>
          <cell r="E7" t="str">
            <v>R+3</v>
          </cell>
        </row>
        <row r="8">
          <cell r="B8">
            <v>6</v>
          </cell>
          <cell r="C8" t="str">
            <v>HABITAT</v>
          </cell>
          <cell r="D8">
            <v>120</v>
          </cell>
          <cell r="E8" t="str">
            <v>R+3</v>
          </cell>
        </row>
        <row r="9">
          <cell r="B9">
            <v>7</v>
          </cell>
          <cell r="C9" t="str">
            <v>HABITAT</v>
          </cell>
          <cell r="D9">
            <v>120</v>
          </cell>
          <cell r="E9" t="str">
            <v>R+3</v>
          </cell>
        </row>
        <row r="10">
          <cell r="B10">
            <v>8</v>
          </cell>
          <cell r="C10" t="str">
            <v>HABITAT</v>
          </cell>
          <cell r="D10">
            <v>120</v>
          </cell>
          <cell r="E10" t="str">
            <v>R+3</v>
          </cell>
        </row>
        <row r="11">
          <cell r="B11">
            <v>9</v>
          </cell>
          <cell r="C11" t="str">
            <v>HABITAT</v>
          </cell>
          <cell r="D11">
            <v>147</v>
          </cell>
          <cell r="E11" t="str">
            <v>R+3</v>
          </cell>
        </row>
        <row r="12">
          <cell r="B12">
            <v>10</v>
          </cell>
          <cell r="C12" t="str">
            <v>HABITAT</v>
          </cell>
          <cell r="D12">
            <v>123.61</v>
          </cell>
          <cell r="E12" t="str">
            <v>R+3</v>
          </cell>
        </row>
        <row r="13">
          <cell r="B13">
            <v>11</v>
          </cell>
          <cell r="C13" t="str">
            <v>HABITAT</v>
          </cell>
          <cell r="D13">
            <v>120</v>
          </cell>
          <cell r="E13" t="str">
            <v>R+3</v>
          </cell>
        </row>
        <row r="14">
          <cell r="B14">
            <v>12</v>
          </cell>
          <cell r="C14" t="str">
            <v>COM.</v>
          </cell>
          <cell r="D14">
            <v>159</v>
          </cell>
          <cell r="E14" t="str">
            <v>R+3</v>
          </cell>
        </row>
        <row r="15">
          <cell r="B15">
            <v>13</v>
          </cell>
          <cell r="C15" t="str">
            <v>HABITAT</v>
          </cell>
          <cell r="D15">
            <v>120</v>
          </cell>
          <cell r="E15" t="str">
            <v>R+3</v>
          </cell>
        </row>
        <row r="16">
          <cell r="B16">
            <v>14</v>
          </cell>
          <cell r="C16" t="str">
            <v>HABITAT</v>
          </cell>
          <cell r="D16">
            <v>120</v>
          </cell>
          <cell r="E16" t="str">
            <v>R+3</v>
          </cell>
        </row>
        <row r="17">
          <cell r="B17">
            <v>15</v>
          </cell>
          <cell r="C17" t="str">
            <v>HABITAT</v>
          </cell>
          <cell r="D17">
            <v>120</v>
          </cell>
          <cell r="E17" t="str">
            <v>R+3</v>
          </cell>
        </row>
        <row r="18">
          <cell r="B18">
            <v>16</v>
          </cell>
          <cell r="C18" t="str">
            <v>HABITAT</v>
          </cell>
          <cell r="D18">
            <v>120</v>
          </cell>
          <cell r="E18" t="str">
            <v>R+3</v>
          </cell>
        </row>
        <row r="19">
          <cell r="B19">
            <v>17</v>
          </cell>
          <cell r="C19" t="str">
            <v>HABITAT</v>
          </cell>
          <cell r="D19">
            <v>144</v>
          </cell>
          <cell r="E19" t="str">
            <v>R+3</v>
          </cell>
        </row>
        <row r="20">
          <cell r="B20">
            <v>18</v>
          </cell>
          <cell r="C20" t="str">
            <v>COM.</v>
          </cell>
          <cell r="D20">
            <v>201</v>
          </cell>
          <cell r="E20" t="str">
            <v>R+3</v>
          </cell>
        </row>
        <row r="21">
          <cell r="B21">
            <v>19</v>
          </cell>
          <cell r="C21" t="str">
            <v>HABITAT</v>
          </cell>
          <cell r="D21">
            <v>120</v>
          </cell>
          <cell r="E21" t="str">
            <v>R+3</v>
          </cell>
        </row>
        <row r="22">
          <cell r="B22">
            <v>20</v>
          </cell>
          <cell r="C22" t="str">
            <v>HABITAT</v>
          </cell>
          <cell r="D22">
            <v>120</v>
          </cell>
          <cell r="E22" t="str">
            <v>R+3</v>
          </cell>
        </row>
        <row r="23">
          <cell r="B23">
            <v>21</v>
          </cell>
          <cell r="C23" t="str">
            <v>HABITAT</v>
          </cell>
          <cell r="D23">
            <v>120</v>
          </cell>
          <cell r="E23" t="str">
            <v>R+3</v>
          </cell>
        </row>
        <row r="24">
          <cell r="B24">
            <v>22</v>
          </cell>
          <cell r="C24" t="str">
            <v>HABITAT</v>
          </cell>
          <cell r="D24">
            <v>120</v>
          </cell>
          <cell r="E24" t="str">
            <v>R+3</v>
          </cell>
        </row>
        <row r="25">
          <cell r="B25">
            <v>23</v>
          </cell>
          <cell r="C25" t="str">
            <v>HABITAT</v>
          </cell>
          <cell r="D25">
            <v>144</v>
          </cell>
          <cell r="E25" t="str">
            <v>R+3</v>
          </cell>
        </row>
        <row r="26">
          <cell r="B26">
            <v>24</v>
          </cell>
          <cell r="C26" t="str">
            <v>HABITAT</v>
          </cell>
          <cell r="D26">
            <v>120</v>
          </cell>
          <cell r="E26" t="str">
            <v>R+3</v>
          </cell>
        </row>
        <row r="27">
          <cell r="B27">
            <v>25</v>
          </cell>
          <cell r="C27" t="str">
            <v>HABITAT</v>
          </cell>
          <cell r="D27">
            <v>132</v>
          </cell>
          <cell r="E27" t="str">
            <v>R+3</v>
          </cell>
        </row>
        <row r="28">
          <cell r="B28">
            <v>26</v>
          </cell>
          <cell r="C28" t="str">
            <v>HABITAT</v>
          </cell>
          <cell r="D28">
            <v>132</v>
          </cell>
          <cell r="E28" t="str">
            <v>R+3</v>
          </cell>
        </row>
        <row r="29">
          <cell r="B29">
            <v>27</v>
          </cell>
          <cell r="C29" t="str">
            <v>HABITAT</v>
          </cell>
          <cell r="D29">
            <v>132</v>
          </cell>
          <cell r="E29" t="str">
            <v>R+3</v>
          </cell>
        </row>
        <row r="30">
          <cell r="B30">
            <v>28</v>
          </cell>
          <cell r="C30" t="str">
            <v>COM.</v>
          </cell>
          <cell r="D30">
            <v>149.69999999999999</v>
          </cell>
          <cell r="E30" t="str">
            <v>R+3</v>
          </cell>
        </row>
        <row r="31">
          <cell r="B31">
            <v>29</v>
          </cell>
          <cell r="C31" t="str">
            <v>HABITAT</v>
          </cell>
          <cell r="D31">
            <v>120</v>
          </cell>
          <cell r="E31" t="str">
            <v>R+3</v>
          </cell>
        </row>
        <row r="32">
          <cell r="B32">
            <v>30</v>
          </cell>
          <cell r="C32" t="str">
            <v>HABITAT</v>
          </cell>
          <cell r="D32">
            <v>132</v>
          </cell>
          <cell r="E32" t="str">
            <v>R+3</v>
          </cell>
        </row>
        <row r="33">
          <cell r="B33">
            <v>31</v>
          </cell>
          <cell r="C33" t="str">
            <v>HABITAT</v>
          </cell>
          <cell r="D33">
            <v>132</v>
          </cell>
          <cell r="E33" t="str">
            <v>R+3</v>
          </cell>
        </row>
        <row r="34">
          <cell r="B34">
            <v>32</v>
          </cell>
          <cell r="C34" t="str">
            <v>HABITAT</v>
          </cell>
          <cell r="D34">
            <v>132</v>
          </cell>
          <cell r="E34" t="str">
            <v>R+3</v>
          </cell>
        </row>
        <row r="35">
          <cell r="B35">
            <v>33</v>
          </cell>
          <cell r="C35" t="str">
            <v>COM.</v>
          </cell>
          <cell r="D35">
            <v>186</v>
          </cell>
          <cell r="E35" t="str">
            <v>R+3</v>
          </cell>
        </row>
        <row r="36">
          <cell r="B36">
            <v>34</v>
          </cell>
          <cell r="C36" t="str">
            <v>COM.</v>
          </cell>
          <cell r="D36">
            <v>146</v>
          </cell>
          <cell r="E36" t="str">
            <v>R+3</v>
          </cell>
        </row>
        <row r="37">
          <cell r="B37">
            <v>35</v>
          </cell>
          <cell r="C37" t="str">
            <v>COM.</v>
          </cell>
          <cell r="D37">
            <v>120</v>
          </cell>
          <cell r="E37" t="str">
            <v>R+3</v>
          </cell>
        </row>
        <row r="38">
          <cell r="B38">
            <v>36</v>
          </cell>
          <cell r="C38" t="str">
            <v>COM.</v>
          </cell>
          <cell r="D38">
            <v>120</v>
          </cell>
          <cell r="E38" t="str">
            <v>R+3</v>
          </cell>
          <cell r="H38" t="str">
            <v>habitat</v>
          </cell>
          <cell r="I38" t="str">
            <v>R+2</v>
          </cell>
          <cell r="J38">
            <v>3</v>
          </cell>
          <cell r="K38" t="str">
            <v>&lt;100</v>
          </cell>
          <cell r="L38">
            <v>5</v>
          </cell>
          <cell r="M38">
            <v>70</v>
          </cell>
        </row>
        <row r="39">
          <cell r="B39">
            <v>37</v>
          </cell>
          <cell r="C39" t="str">
            <v>COM.</v>
          </cell>
          <cell r="D39">
            <v>120</v>
          </cell>
          <cell r="E39" t="str">
            <v>R+3</v>
          </cell>
          <cell r="I39" t="str">
            <v>R+3</v>
          </cell>
          <cell r="J39">
            <v>4</v>
          </cell>
          <cell r="K39" t="str">
            <v>&gt;=100 et &lt;140</v>
          </cell>
          <cell r="L39">
            <v>6</v>
          </cell>
          <cell r="M39">
            <v>75</v>
          </cell>
        </row>
        <row r="40">
          <cell r="B40">
            <v>38</v>
          </cell>
          <cell r="C40" t="str">
            <v>COM.</v>
          </cell>
          <cell r="D40">
            <v>120</v>
          </cell>
          <cell r="E40" t="str">
            <v>R+3</v>
          </cell>
          <cell r="H40" t="str">
            <v>Commerce</v>
          </cell>
          <cell r="I40" t="str">
            <v>R+2</v>
          </cell>
          <cell r="J40">
            <v>2</v>
          </cell>
          <cell r="K40" t="str">
            <v>&gt;=140</v>
          </cell>
          <cell r="L40">
            <v>7</v>
          </cell>
          <cell r="M40">
            <v>80</v>
          </cell>
        </row>
        <row r="41">
          <cell r="B41">
            <v>39</v>
          </cell>
          <cell r="C41" t="str">
            <v>COM.</v>
          </cell>
          <cell r="D41">
            <v>120</v>
          </cell>
          <cell r="E41" t="str">
            <v>R+3</v>
          </cell>
          <cell r="I41" t="str">
            <v>R+3</v>
          </cell>
          <cell r="J41">
            <v>3</v>
          </cell>
        </row>
        <row r="42">
          <cell r="B42">
            <v>40</v>
          </cell>
          <cell r="C42" t="str">
            <v>COM.</v>
          </cell>
          <cell r="D42">
            <v>120</v>
          </cell>
          <cell r="E42" t="str">
            <v>R+3</v>
          </cell>
        </row>
        <row r="43">
          <cell r="B43">
            <v>41</v>
          </cell>
          <cell r="C43" t="str">
            <v>COM.</v>
          </cell>
          <cell r="D43">
            <v>120</v>
          </cell>
          <cell r="E43" t="str">
            <v>R+3</v>
          </cell>
        </row>
        <row r="44">
          <cell r="B44">
            <v>42</v>
          </cell>
          <cell r="C44" t="str">
            <v>COM.</v>
          </cell>
          <cell r="D44">
            <v>120</v>
          </cell>
          <cell r="E44" t="str">
            <v>R+3</v>
          </cell>
        </row>
        <row r="45">
          <cell r="B45">
            <v>43</v>
          </cell>
          <cell r="C45" t="str">
            <v>COM.</v>
          </cell>
          <cell r="D45">
            <v>120</v>
          </cell>
          <cell r="E45" t="str">
            <v>R+3</v>
          </cell>
        </row>
        <row r="46">
          <cell r="B46">
            <v>44</v>
          </cell>
          <cell r="C46" t="str">
            <v>COM.</v>
          </cell>
          <cell r="D46">
            <v>136.4</v>
          </cell>
          <cell r="E46" t="str">
            <v>R+3</v>
          </cell>
          <cell r="M46">
            <v>1.8</v>
          </cell>
        </row>
        <row r="47">
          <cell r="B47">
            <v>45</v>
          </cell>
          <cell r="C47" t="str">
            <v>COM.</v>
          </cell>
          <cell r="D47">
            <v>153</v>
          </cell>
          <cell r="E47" t="str">
            <v>R+3</v>
          </cell>
          <cell r="M47">
            <v>0.8</v>
          </cell>
        </row>
        <row r="48">
          <cell r="B48">
            <v>46</v>
          </cell>
          <cell r="C48" t="str">
            <v>HABITAT</v>
          </cell>
          <cell r="D48">
            <v>120</v>
          </cell>
          <cell r="E48" t="str">
            <v>R+3</v>
          </cell>
        </row>
        <row r="49">
          <cell r="B49">
            <v>47</v>
          </cell>
          <cell r="C49" t="str">
            <v>HABITAT</v>
          </cell>
          <cell r="D49">
            <v>120</v>
          </cell>
          <cell r="E49" t="str">
            <v>R+3</v>
          </cell>
        </row>
        <row r="50">
          <cell r="B50">
            <v>48</v>
          </cell>
          <cell r="C50" t="str">
            <v>HABITAT</v>
          </cell>
          <cell r="D50">
            <v>120</v>
          </cell>
          <cell r="E50" t="str">
            <v>R+3</v>
          </cell>
        </row>
        <row r="51">
          <cell r="B51">
            <v>49</v>
          </cell>
          <cell r="C51" t="str">
            <v>HABITAT</v>
          </cell>
          <cell r="D51">
            <v>156</v>
          </cell>
          <cell r="E51" t="str">
            <v>R+3</v>
          </cell>
        </row>
        <row r="52">
          <cell r="B52">
            <v>50</v>
          </cell>
          <cell r="C52" t="str">
            <v>HABITAT</v>
          </cell>
          <cell r="D52">
            <v>120</v>
          </cell>
          <cell r="E52" t="str">
            <v>R+3</v>
          </cell>
        </row>
        <row r="53">
          <cell r="B53">
            <v>51</v>
          </cell>
          <cell r="C53" t="str">
            <v>HABITAT</v>
          </cell>
          <cell r="D53">
            <v>120</v>
          </cell>
          <cell r="E53" t="str">
            <v>R+3</v>
          </cell>
        </row>
        <row r="54">
          <cell r="B54">
            <v>52</v>
          </cell>
          <cell r="C54" t="str">
            <v>HABITAT</v>
          </cell>
          <cell r="D54">
            <v>120</v>
          </cell>
          <cell r="E54" t="str">
            <v>R+3</v>
          </cell>
        </row>
        <row r="55">
          <cell r="B55">
            <v>53</v>
          </cell>
          <cell r="C55" t="str">
            <v>HABITAT</v>
          </cell>
          <cell r="D55">
            <v>120</v>
          </cell>
          <cell r="E55" t="str">
            <v>R+3</v>
          </cell>
        </row>
        <row r="56">
          <cell r="B56">
            <v>54</v>
          </cell>
          <cell r="C56" t="str">
            <v>HABITAT</v>
          </cell>
          <cell r="D56">
            <v>120</v>
          </cell>
          <cell r="E56" t="str">
            <v>R+3</v>
          </cell>
        </row>
        <row r="57">
          <cell r="B57">
            <v>55</v>
          </cell>
          <cell r="C57" t="str">
            <v>COM.</v>
          </cell>
          <cell r="D57">
            <v>170.65</v>
          </cell>
          <cell r="E57" t="str">
            <v>R+3</v>
          </cell>
        </row>
        <row r="58">
          <cell r="B58">
            <v>56</v>
          </cell>
          <cell r="C58" t="str">
            <v>COM.</v>
          </cell>
          <cell r="D58">
            <v>142</v>
          </cell>
          <cell r="E58" t="str">
            <v>R+2</v>
          </cell>
        </row>
        <row r="59">
          <cell r="B59">
            <v>57</v>
          </cell>
          <cell r="C59" t="str">
            <v>HABITAT</v>
          </cell>
          <cell r="D59">
            <v>120</v>
          </cell>
          <cell r="E59" t="str">
            <v>R+2</v>
          </cell>
        </row>
        <row r="60">
          <cell r="B60">
            <v>58</v>
          </cell>
          <cell r="C60" t="str">
            <v>HABITAT</v>
          </cell>
          <cell r="D60">
            <v>120</v>
          </cell>
          <cell r="E60" t="str">
            <v>R+2</v>
          </cell>
        </row>
        <row r="61">
          <cell r="B61">
            <v>59</v>
          </cell>
          <cell r="C61" t="str">
            <v>HABITAT</v>
          </cell>
          <cell r="D61">
            <v>120</v>
          </cell>
          <cell r="E61" t="str">
            <v>R+2</v>
          </cell>
        </row>
        <row r="62">
          <cell r="B62">
            <v>60</v>
          </cell>
          <cell r="C62" t="str">
            <v>HABITAT</v>
          </cell>
          <cell r="D62">
            <v>120</v>
          </cell>
          <cell r="E62" t="str">
            <v>R+2</v>
          </cell>
        </row>
        <row r="63">
          <cell r="B63">
            <v>61</v>
          </cell>
          <cell r="C63" t="str">
            <v>HABITAT</v>
          </cell>
          <cell r="D63">
            <v>120</v>
          </cell>
          <cell r="E63" t="str">
            <v>R+2</v>
          </cell>
        </row>
        <row r="64">
          <cell r="B64">
            <v>62</v>
          </cell>
          <cell r="C64" t="str">
            <v>HABITAT</v>
          </cell>
          <cell r="D64">
            <v>120</v>
          </cell>
          <cell r="E64" t="str">
            <v>R+2</v>
          </cell>
        </row>
        <row r="65">
          <cell r="B65">
            <v>63</v>
          </cell>
          <cell r="C65" t="str">
            <v>HABITAT</v>
          </cell>
          <cell r="D65">
            <v>120</v>
          </cell>
          <cell r="E65" t="str">
            <v>R+2</v>
          </cell>
        </row>
        <row r="66">
          <cell r="B66">
            <v>64</v>
          </cell>
          <cell r="C66" t="str">
            <v>COM.</v>
          </cell>
          <cell r="D66">
            <v>131</v>
          </cell>
          <cell r="E66" t="str">
            <v>R+2</v>
          </cell>
        </row>
        <row r="67">
          <cell r="B67">
            <v>65</v>
          </cell>
          <cell r="C67" t="str">
            <v>COM.</v>
          </cell>
          <cell r="D67">
            <v>181</v>
          </cell>
          <cell r="E67" t="str">
            <v>R+2</v>
          </cell>
        </row>
        <row r="68">
          <cell r="B68">
            <v>66</v>
          </cell>
          <cell r="C68" t="str">
            <v>COM.</v>
          </cell>
          <cell r="D68">
            <v>120</v>
          </cell>
          <cell r="E68" t="str">
            <v>R+2</v>
          </cell>
        </row>
        <row r="69">
          <cell r="B69">
            <v>67</v>
          </cell>
          <cell r="C69" t="str">
            <v>COM.</v>
          </cell>
          <cell r="D69">
            <v>120</v>
          </cell>
          <cell r="E69" t="str">
            <v>R+2</v>
          </cell>
        </row>
        <row r="70">
          <cell r="B70">
            <v>68</v>
          </cell>
          <cell r="C70" t="str">
            <v>COM.</v>
          </cell>
          <cell r="D70">
            <v>120</v>
          </cell>
          <cell r="E70" t="str">
            <v>R+2</v>
          </cell>
        </row>
        <row r="71">
          <cell r="B71">
            <v>69</v>
          </cell>
          <cell r="C71" t="str">
            <v>COM.</v>
          </cell>
          <cell r="D71">
            <v>120</v>
          </cell>
          <cell r="E71" t="str">
            <v>R+2</v>
          </cell>
        </row>
        <row r="72">
          <cell r="B72">
            <v>70</v>
          </cell>
          <cell r="C72" t="str">
            <v>COM.</v>
          </cell>
          <cell r="D72">
            <v>120</v>
          </cell>
          <cell r="E72" t="str">
            <v>R+2</v>
          </cell>
        </row>
        <row r="73">
          <cell r="B73">
            <v>71</v>
          </cell>
          <cell r="C73" t="str">
            <v>COM.</v>
          </cell>
          <cell r="D73">
            <v>120</v>
          </cell>
          <cell r="E73" t="str">
            <v>R+2</v>
          </cell>
        </row>
        <row r="74">
          <cell r="B74">
            <v>72</v>
          </cell>
          <cell r="C74" t="str">
            <v>COM.</v>
          </cell>
          <cell r="D74">
            <v>120</v>
          </cell>
          <cell r="E74" t="str">
            <v>R+2</v>
          </cell>
        </row>
        <row r="75">
          <cell r="B75">
            <v>73</v>
          </cell>
          <cell r="C75" t="str">
            <v>COM.</v>
          </cell>
          <cell r="D75">
            <v>148</v>
          </cell>
          <cell r="E75" t="str">
            <v>R+2</v>
          </cell>
        </row>
        <row r="76">
          <cell r="B76">
            <v>74</v>
          </cell>
          <cell r="C76" t="str">
            <v>COM.</v>
          </cell>
          <cell r="D76">
            <v>120</v>
          </cell>
          <cell r="E76" t="str">
            <v>R+2</v>
          </cell>
        </row>
        <row r="77">
          <cell r="B77">
            <v>75</v>
          </cell>
          <cell r="C77" t="str">
            <v>COM.</v>
          </cell>
          <cell r="D77">
            <v>120</v>
          </cell>
          <cell r="E77" t="str">
            <v>R+2</v>
          </cell>
        </row>
        <row r="78">
          <cell r="B78">
            <v>76</v>
          </cell>
          <cell r="C78" t="str">
            <v>COM.</v>
          </cell>
          <cell r="D78">
            <v>120</v>
          </cell>
          <cell r="E78" t="str">
            <v>R+2</v>
          </cell>
        </row>
        <row r="79">
          <cell r="B79">
            <v>77</v>
          </cell>
          <cell r="C79" t="str">
            <v>COM.</v>
          </cell>
          <cell r="D79">
            <v>120</v>
          </cell>
          <cell r="E79" t="str">
            <v>R+2</v>
          </cell>
        </row>
        <row r="80">
          <cell r="B80">
            <v>78</v>
          </cell>
          <cell r="C80" t="str">
            <v>COM.</v>
          </cell>
          <cell r="D80">
            <v>120</v>
          </cell>
          <cell r="E80" t="str">
            <v>R+2</v>
          </cell>
        </row>
        <row r="81">
          <cell r="B81">
            <v>79</v>
          </cell>
          <cell r="C81" t="str">
            <v>COM.</v>
          </cell>
          <cell r="D81">
            <v>120</v>
          </cell>
          <cell r="E81" t="str">
            <v>R+2</v>
          </cell>
        </row>
        <row r="82">
          <cell r="B82">
            <v>80</v>
          </cell>
          <cell r="C82" t="str">
            <v>COM.</v>
          </cell>
          <cell r="D82">
            <v>138</v>
          </cell>
          <cell r="E82" t="str">
            <v>R+2</v>
          </cell>
        </row>
        <row r="83">
          <cell r="B83">
            <v>81</v>
          </cell>
          <cell r="C83" t="str">
            <v>COM.</v>
          </cell>
          <cell r="D83">
            <v>134</v>
          </cell>
          <cell r="E83" t="str">
            <v>R+2</v>
          </cell>
        </row>
        <row r="84">
          <cell r="B84">
            <v>82</v>
          </cell>
          <cell r="C84" t="str">
            <v>HABITAT</v>
          </cell>
          <cell r="D84">
            <v>140</v>
          </cell>
          <cell r="E84" t="str">
            <v>R+3</v>
          </cell>
        </row>
        <row r="85">
          <cell r="B85">
            <v>83</v>
          </cell>
          <cell r="C85" t="str">
            <v>HABITAT</v>
          </cell>
          <cell r="D85">
            <v>127.96</v>
          </cell>
          <cell r="E85" t="str">
            <v>R+2</v>
          </cell>
        </row>
        <row r="86">
          <cell r="B86">
            <v>84</v>
          </cell>
          <cell r="C86" t="str">
            <v>HABITAT</v>
          </cell>
          <cell r="D86">
            <v>120</v>
          </cell>
          <cell r="E86" t="str">
            <v>R+2</v>
          </cell>
        </row>
        <row r="87">
          <cell r="B87">
            <v>85</v>
          </cell>
          <cell r="C87" t="str">
            <v>HABITAT</v>
          </cell>
          <cell r="D87">
            <v>120</v>
          </cell>
          <cell r="E87" t="str">
            <v>R+2</v>
          </cell>
        </row>
        <row r="88">
          <cell r="B88">
            <v>86</v>
          </cell>
          <cell r="C88" t="str">
            <v>HABITAT</v>
          </cell>
          <cell r="D88">
            <v>120</v>
          </cell>
          <cell r="E88" t="str">
            <v>R+2</v>
          </cell>
        </row>
        <row r="89">
          <cell r="B89">
            <v>87</v>
          </cell>
          <cell r="C89" t="str">
            <v>HABITAT</v>
          </cell>
          <cell r="D89">
            <v>120</v>
          </cell>
          <cell r="E89" t="str">
            <v>R+2</v>
          </cell>
        </row>
        <row r="90">
          <cell r="B90">
            <v>88</v>
          </cell>
          <cell r="C90" t="str">
            <v>HABITAT</v>
          </cell>
          <cell r="D90">
            <v>120</v>
          </cell>
          <cell r="E90" t="str">
            <v>R+2</v>
          </cell>
        </row>
        <row r="91">
          <cell r="B91">
            <v>89</v>
          </cell>
          <cell r="C91" t="str">
            <v>HABITAT</v>
          </cell>
          <cell r="D91">
            <v>157</v>
          </cell>
          <cell r="E91" t="str">
            <v>R+2</v>
          </cell>
        </row>
        <row r="92">
          <cell r="B92">
            <v>90</v>
          </cell>
          <cell r="C92" t="str">
            <v>HABITAT</v>
          </cell>
          <cell r="D92">
            <v>150</v>
          </cell>
          <cell r="E92" t="str">
            <v>R+3</v>
          </cell>
        </row>
        <row r="93">
          <cell r="B93">
            <v>91</v>
          </cell>
          <cell r="C93" t="str">
            <v>COM.</v>
          </cell>
          <cell r="D93">
            <v>165.77</v>
          </cell>
          <cell r="E93" t="str">
            <v>R+2</v>
          </cell>
        </row>
        <row r="94">
          <cell r="B94">
            <v>92</v>
          </cell>
          <cell r="C94" t="str">
            <v>COM.</v>
          </cell>
          <cell r="D94">
            <v>126.8</v>
          </cell>
          <cell r="E94" t="str">
            <v>R+2</v>
          </cell>
        </row>
        <row r="95">
          <cell r="B95">
            <v>93</v>
          </cell>
          <cell r="C95" t="str">
            <v>COM.</v>
          </cell>
          <cell r="D95">
            <v>120</v>
          </cell>
          <cell r="E95" t="str">
            <v>R+2</v>
          </cell>
        </row>
        <row r="96">
          <cell r="B96">
            <v>94</v>
          </cell>
          <cell r="C96" t="str">
            <v>COM.</v>
          </cell>
          <cell r="D96">
            <v>120</v>
          </cell>
          <cell r="E96" t="str">
            <v>R+2</v>
          </cell>
        </row>
        <row r="97">
          <cell r="B97">
            <v>95</v>
          </cell>
          <cell r="C97" t="str">
            <v>COM.</v>
          </cell>
          <cell r="D97">
            <v>120</v>
          </cell>
          <cell r="E97" t="str">
            <v>R+2</v>
          </cell>
        </row>
        <row r="98">
          <cell r="B98">
            <v>96</v>
          </cell>
          <cell r="C98" t="str">
            <v>COM.</v>
          </cell>
          <cell r="D98">
            <v>136.9</v>
          </cell>
          <cell r="E98" t="str">
            <v>R+2</v>
          </cell>
        </row>
        <row r="99">
          <cell r="B99">
            <v>97</v>
          </cell>
          <cell r="C99" t="str">
            <v>HABITAT</v>
          </cell>
          <cell r="D99">
            <v>122.13</v>
          </cell>
          <cell r="E99" t="str">
            <v>R+2</v>
          </cell>
        </row>
        <row r="100">
          <cell r="B100">
            <v>98</v>
          </cell>
          <cell r="C100" t="str">
            <v>HABITAT</v>
          </cell>
          <cell r="D100">
            <v>120</v>
          </cell>
          <cell r="E100" t="str">
            <v>R+2</v>
          </cell>
        </row>
        <row r="101">
          <cell r="B101">
            <v>99</v>
          </cell>
          <cell r="C101" t="str">
            <v>HABITAT</v>
          </cell>
          <cell r="D101">
            <v>120</v>
          </cell>
          <cell r="E101" t="str">
            <v>R+2</v>
          </cell>
        </row>
        <row r="102">
          <cell r="B102">
            <v>100</v>
          </cell>
          <cell r="C102" t="str">
            <v>HABITAT</v>
          </cell>
          <cell r="D102">
            <v>120</v>
          </cell>
          <cell r="E102" t="str">
            <v>R+2</v>
          </cell>
        </row>
        <row r="103">
          <cell r="B103">
            <v>101</v>
          </cell>
          <cell r="C103" t="str">
            <v>HABITAT</v>
          </cell>
          <cell r="D103">
            <v>120</v>
          </cell>
          <cell r="E103" t="str">
            <v>R+2</v>
          </cell>
        </row>
        <row r="104">
          <cell r="B104">
            <v>102</v>
          </cell>
          <cell r="C104" t="str">
            <v>HABITAT</v>
          </cell>
          <cell r="D104">
            <v>126</v>
          </cell>
          <cell r="E104" t="str">
            <v>R+2</v>
          </cell>
        </row>
        <row r="105">
          <cell r="B105">
            <v>103</v>
          </cell>
          <cell r="C105" t="str">
            <v>HABITAT</v>
          </cell>
          <cell r="D105">
            <v>122.52</v>
          </cell>
          <cell r="E105" t="str">
            <v>R+2</v>
          </cell>
        </row>
        <row r="106">
          <cell r="B106">
            <v>104</v>
          </cell>
          <cell r="C106" t="str">
            <v>HABITAT</v>
          </cell>
          <cell r="D106">
            <v>120.42</v>
          </cell>
          <cell r="E106" t="str">
            <v>R+2</v>
          </cell>
        </row>
        <row r="107">
          <cell r="B107">
            <v>105</v>
          </cell>
          <cell r="C107" t="str">
            <v>HABITAT</v>
          </cell>
          <cell r="D107">
            <v>121.79</v>
          </cell>
          <cell r="E107" t="str">
            <v>R+2</v>
          </cell>
        </row>
        <row r="108">
          <cell r="B108">
            <v>106</v>
          </cell>
          <cell r="C108" t="str">
            <v>HABITAT</v>
          </cell>
          <cell r="D108">
            <v>128.76</v>
          </cell>
          <cell r="E108" t="str">
            <v>R+2</v>
          </cell>
        </row>
        <row r="109">
          <cell r="B109">
            <v>107</v>
          </cell>
          <cell r="C109" t="str">
            <v>HABITAT</v>
          </cell>
          <cell r="D109">
            <v>135.72</v>
          </cell>
          <cell r="E109" t="str">
            <v>R+2</v>
          </cell>
        </row>
        <row r="110">
          <cell r="B110">
            <v>108</v>
          </cell>
          <cell r="C110" t="str">
            <v>HABITAT</v>
          </cell>
          <cell r="D110">
            <v>131.41999999999999</v>
          </cell>
          <cell r="E110" t="str">
            <v>R+2</v>
          </cell>
        </row>
        <row r="111">
          <cell r="B111">
            <v>109</v>
          </cell>
          <cell r="C111" t="str">
            <v>HABITAT</v>
          </cell>
          <cell r="D111">
            <v>120</v>
          </cell>
          <cell r="E111" t="str">
            <v>R+4</v>
          </cell>
        </row>
        <row r="112">
          <cell r="B112">
            <v>110</v>
          </cell>
          <cell r="C112" t="str">
            <v>COM.</v>
          </cell>
          <cell r="D112">
            <v>134</v>
          </cell>
          <cell r="E112" t="str">
            <v>R+4</v>
          </cell>
        </row>
        <row r="113">
          <cell r="B113">
            <v>111</v>
          </cell>
          <cell r="C113" t="str">
            <v>COM.</v>
          </cell>
          <cell r="D113">
            <v>120</v>
          </cell>
          <cell r="E113" t="str">
            <v>R+4</v>
          </cell>
        </row>
        <row r="114">
          <cell r="B114">
            <v>112</v>
          </cell>
          <cell r="C114" t="str">
            <v>COM.</v>
          </cell>
          <cell r="D114">
            <v>120</v>
          </cell>
          <cell r="E114" t="str">
            <v>R+4</v>
          </cell>
        </row>
        <row r="115">
          <cell r="B115">
            <v>113</v>
          </cell>
          <cell r="C115" t="str">
            <v>COM.</v>
          </cell>
          <cell r="D115">
            <v>120</v>
          </cell>
          <cell r="E115" t="str">
            <v>R+4</v>
          </cell>
        </row>
        <row r="116">
          <cell r="B116">
            <v>114</v>
          </cell>
          <cell r="C116" t="str">
            <v>COM.</v>
          </cell>
          <cell r="D116">
            <v>120</v>
          </cell>
          <cell r="E116" t="str">
            <v>R+4</v>
          </cell>
        </row>
        <row r="117">
          <cell r="B117">
            <v>115</v>
          </cell>
          <cell r="C117" t="str">
            <v>COM.</v>
          </cell>
          <cell r="D117">
            <v>120</v>
          </cell>
          <cell r="E117" t="str">
            <v>R+4</v>
          </cell>
        </row>
        <row r="118">
          <cell r="B118">
            <v>116</v>
          </cell>
          <cell r="C118" t="str">
            <v>COM.</v>
          </cell>
          <cell r="D118">
            <v>120</v>
          </cell>
          <cell r="E118" t="str">
            <v>R+4</v>
          </cell>
        </row>
        <row r="119">
          <cell r="B119">
            <v>117</v>
          </cell>
          <cell r="C119" t="str">
            <v>COM.</v>
          </cell>
          <cell r="D119">
            <v>120</v>
          </cell>
          <cell r="E119" t="str">
            <v>R+4</v>
          </cell>
        </row>
        <row r="120">
          <cell r="B120">
            <v>118</v>
          </cell>
          <cell r="C120" t="str">
            <v>COM.</v>
          </cell>
          <cell r="D120">
            <v>120</v>
          </cell>
          <cell r="E120" t="str">
            <v>R+2</v>
          </cell>
        </row>
        <row r="121">
          <cell r="B121">
            <v>119</v>
          </cell>
          <cell r="C121" t="str">
            <v>COM.</v>
          </cell>
          <cell r="D121">
            <v>120</v>
          </cell>
          <cell r="E121" t="str">
            <v>R+2</v>
          </cell>
        </row>
        <row r="122">
          <cell r="B122">
            <v>120</v>
          </cell>
          <cell r="C122" t="str">
            <v>COM.</v>
          </cell>
          <cell r="D122">
            <v>120</v>
          </cell>
          <cell r="E122" t="str">
            <v>R+3</v>
          </cell>
        </row>
        <row r="123">
          <cell r="B123">
            <v>121</v>
          </cell>
          <cell r="C123" t="str">
            <v>COM.</v>
          </cell>
          <cell r="D123">
            <v>120</v>
          </cell>
          <cell r="E123" t="str">
            <v>R+3</v>
          </cell>
        </row>
        <row r="124">
          <cell r="B124">
            <v>122</v>
          </cell>
          <cell r="C124" t="str">
            <v>COM.</v>
          </cell>
          <cell r="D124">
            <v>140</v>
          </cell>
          <cell r="E124" t="str">
            <v>R+3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_PER"/>
      <sheetName val="BE_PER"/>
      <sheetName val="PERSONNALISER"/>
      <sheetName val="Feuil2"/>
      <sheetName val="Feuil1"/>
      <sheetName val="form"/>
    </sheetNames>
    <sheetDataSet>
      <sheetData sheetId="0"/>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pport"/>
      <sheetName val="AEP"/>
      <sheetName val="pop"/>
      <sheetName val="F.EU"/>
      <sheetName val="zonage"/>
      <sheetName val="recappe"/>
      <sheetName val="densité"/>
      <sheetName val="Table"/>
      <sheetName val="Débit EU-V2"/>
      <sheetName val="Débit EU-V1"/>
      <sheetName val="Feuil1"/>
      <sheetName val="Coll-DAR EL FASSI"/>
      <sheetName val="Métré_DAR EL FASSI"/>
      <sheetName val="Recappe_DAR EL FASSI"/>
      <sheetName val="Dét_Est_DAR EL FASSI"/>
      <sheetName val="Dét_Est_Massira"/>
      <sheetName val="Dét_Est_hAY EL JADID"/>
      <sheetName val="Dét_Est_CENTRE VILLE"/>
      <sheetName val="Dét_Est_hAY EL MATAR"/>
      <sheetName val="Dét_Est_MOHAMMADI"/>
      <sheetName val="Dét_Est_VILLAGE PILOTE"/>
      <sheetName val="Dét_Est_HAY IDARI"/>
      <sheetName val="Dét_Est_HAY TORBA"/>
      <sheetName val="Dét_Est_COLLECTEUR CPA"/>
      <sheetName val="Dét_Est_ CPA- Var 2-"/>
      <sheetName val="Hay Idari-Coll CPA_ Var 2-"/>
      <sheetName val="Métré_CPA-Var 2"/>
      <sheetName val="Métré_Idari- Var 2-"/>
      <sheetName val="Recappe_Idari- Var 2-"/>
      <sheetName val="Recappe_CPA - Var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8">
          <cell r="C8">
            <v>228.82300000000001</v>
          </cell>
          <cell r="D8">
            <v>292.5351658199998</v>
          </cell>
          <cell r="E8">
            <v>34.305230399994343</v>
          </cell>
          <cell r="F8">
            <v>0</v>
          </cell>
          <cell r="H8">
            <v>97.806853500000003</v>
          </cell>
          <cell r="I8">
            <v>191.39935</v>
          </cell>
          <cell r="J8">
            <v>22.733550000000001</v>
          </cell>
          <cell r="T8">
            <v>44.93</v>
          </cell>
          <cell r="U8">
            <v>115.75</v>
          </cell>
          <cell r="AL8">
            <v>4</v>
          </cell>
          <cell r="AM8">
            <v>0</v>
          </cell>
          <cell r="AN8">
            <v>7.7740399999998999</v>
          </cell>
        </row>
        <row r="9">
          <cell r="C9">
            <v>533.75699999999995</v>
          </cell>
          <cell r="D9">
            <v>753.48769381202021</v>
          </cell>
          <cell r="E9">
            <v>8.8695467280048277</v>
          </cell>
          <cell r="F9">
            <v>0</v>
          </cell>
          <cell r="H9">
            <v>281.91316991999997</v>
          </cell>
          <cell r="I9">
            <v>370.67719199999988</v>
          </cell>
          <cell r="J9">
            <v>64.867320000000007</v>
          </cell>
          <cell r="T9">
            <v>31.4</v>
          </cell>
          <cell r="U9">
            <v>421.03</v>
          </cell>
          <cell r="AL9">
            <v>15</v>
          </cell>
          <cell r="AM9">
            <v>0</v>
          </cell>
          <cell r="AN9">
            <v>23.978270000000748</v>
          </cell>
        </row>
        <row r="10">
          <cell r="C10">
            <v>58.135000000000005</v>
          </cell>
          <cell r="D10">
            <v>83.033137935001591</v>
          </cell>
          <cell r="E10">
            <v>0</v>
          </cell>
          <cell r="F10">
            <v>0</v>
          </cell>
          <cell r="H10">
            <v>29.874883500000003</v>
          </cell>
          <cell r="I10">
            <v>42.19135</v>
          </cell>
          <cell r="J10">
            <v>7.2103500000000009</v>
          </cell>
          <cell r="T10">
            <v>53.41</v>
          </cell>
          <cell r="U10">
            <v>0</v>
          </cell>
          <cell r="AL10">
            <v>1</v>
          </cell>
          <cell r="AM10">
            <v>0</v>
          </cell>
          <cell r="AN10">
            <v>1.5</v>
          </cell>
        </row>
        <row r="11">
          <cell r="C11">
            <v>95.375</v>
          </cell>
          <cell r="D11">
            <v>136.22726533499323</v>
          </cell>
          <cell r="E11">
            <v>0</v>
          </cell>
          <cell r="F11">
            <v>0</v>
          </cell>
          <cell r="H11">
            <v>52.920103500000003</v>
          </cell>
          <cell r="I11">
            <v>63.873350000000002</v>
          </cell>
          <cell r="J11">
            <v>12.772350000000003</v>
          </cell>
          <cell r="T11">
            <v>94.61</v>
          </cell>
          <cell r="U11">
            <v>0</v>
          </cell>
          <cell r="AL11">
            <v>2</v>
          </cell>
          <cell r="AM11">
            <v>0</v>
          </cell>
          <cell r="AN11">
            <v>2.7611499999999296</v>
          </cell>
        </row>
        <row r="12">
          <cell r="C12">
            <v>401.07900000000006</v>
          </cell>
          <cell r="D12">
            <v>561.56563831493565</v>
          </cell>
          <cell r="E12">
            <v>11.322215999977956</v>
          </cell>
          <cell r="F12">
            <v>0</v>
          </cell>
          <cell r="H12">
            <v>208.38156293999998</v>
          </cell>
          <cell r="I12">
            <v>283.56269400000002</v>
          </cell>
          <cell r="J12">
            <v>48.060990000000004</v>
          </cell>
          <cell r="T12">
            <v>40.049999999999997</v>
          </cell>
          <cell r="U12">
            <v>296.20999999999998</v>
          </cell>
          <cell r="AL12">
            <v>8</v>
          </cell>
          <cell r="AM12">
            <v>0</v>
          </cell>
          <cell r="AN12">
            <v>12.646579999998039</v>
          </cell>
        </row>
      </sheetData>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N AOUDA_SB"/>
      <sheetName val="AIN AOUDA_EP "/>
      <sheetName val="Dim_AIN AOUDA"/>
      <sheetName val="Métré-in site"/>
      <sheetName val="Recappe-in site"/>
      <sheetName val="Dét_Est-in site"/>
      <sheetName val="Métré-hors-site"/>
      <sheetName val="Recappe-hors-site"/>
      <sheetName val="Dét_Est-hors-site"/>
      <sheetName val="Détail_estimatif_Récapit"/>
      <sheetName val="Métré-TOT"/>
      <sheetName val="Recappe-TOT"/>
      <sheetName val="Dét_Est-TOT"/>
    </sheetNames>
    <sheetDataSet>
      <sheetData sheetId="0" refreshError="1"/>
      <sheetData sheetId="1" refreshError="1"/>
      <sheetData sheetId="2" refreshError="1"/>
      <sheetData sheetId="3" refreshError="1"/>
      <sheetData sheetId="4" refreshError="1">
        <row r="8">
          <cell r="C8">
            <v>42.777499999999996</v>
          </cell>
          <cell r="D8">
            <v>153.95211449999874</v>
          </cell>
          <cell r="E8">
            <v>17.13297074999771</v>
          </cell>
          <cell r="H8">
            <v>54.816845069999999</v>
          </cell>
          <cell r="I8">
            <v>94.419151999999997</v>
          </cell>
          <cell r="J8">
            <v>12.396149999999999</v>
          </cell>
          <cell r="U8">
            <v>84.5</v>
          </cell>
          <cell r="W8">
            <v>0</v>
          </cell>
          <cell r="AL8">
            <v>2</v>
          </cell>
          <cell r="AM8">
            <v>0</v>
          </cell>
          <cell r="AN8">
            <v>3.2799999999999443</v>
          </cell>
        </row>
        <row r="9">
          <cell r="C9">
            <v>15.202500000000001</v>
          </cell>
          <cell r="D9">
            <v>60.80030399999994</v>
          </cell>
          <cell r="E9">
            <v>0</v>
          </cell>
          <cell r="H9">
            <v>24.002642220000002</v>
          </cell>
          <cell r="I9">
            <v>27.229391999999997</v>
          </cell>
          <cell r="J9">
            <v>5.4279000000000002</v>
          </cell>
          <cell r="U9">
            <v>37</v>
          </cell>
          <cell r="W9">
            <v>0</v>
          </cell>
          <cell r="AL9">
            <v>1</v>
          </cell>
          <cell r="AM9">
            <v>0</v>
          </cell>
          <cell r="AN9">
            <v>1.1999999999999886</v>
          </cell>
        </row>
        <row r="10">
          <cell r="C10">
            <v>6.7974999999999994</v>
          </cell>
          <cell r="D10">
            <v>27.178619999999942</v>
          </cell>
          <cell r="E10">
            <v>0</v>
          </cell>
          <cell r="H10">
            <v>12.974401199999999</v>
          </cell>
          <cell r="I10">
            <v>9.0383199999999988</v>
          </cell>
          <cell r="J10">
            <v>2.9339999999999997</v>
          </cell>
          <cell r="U10">
            <v>20</v>
          </cell>
          <cell r="W10">
            <v>0</v>
          </cell>
          <cell r="AL10">
            <v>1</v>
          </cell>
          <cell r="AM10">
            <v>0</v>
          </cell>
          <cell r="AN10">
            <v>1.1999999999999886</v>
          </cell>
        </row>
        <row r="11">
          <cell r="C11">
            <v>140.51499999999999</v>
          </cell>
          <cell r="D11">
            <v>418.46895000000063</v>
          </cell>
          <cell r="E11">
            <v>143.54095443000421</v>
          </cell>
          <cell r="H11">
            <v>150.01267890000003</v>
          </cell>
          <cell r="I11">
            <v>347.71390000000002</v>
          </cell>
          <cell r="J11">
            <v>32.421239999999997</v>
          </cell>
          <cell r="U11">
            <v>83</v>
          </cell>
          <cell r="W11">
            <v>124.97</v>
          </cell>
          <cell r="AL11">
            <v>5</v>
          </cell>
          <cell r="AM11">
            <v>0</v>
          </cell>
          <cell r="AN11">
            <v>10.905000000000086</v>
          </cell>
        </row>
      </sheetData>
      <sheetData sheetId="5" refreshError="1"/>
      <sheetData sheetId="6" refreshError="1"/>
      <sheetData sheetId="7" refreshError="1">
        <row r="8">
          <cell r="C8">
            <v>0</v>
          </cell>
          <cell r="D8">
            <v>0</v>
          </cell>
          <cell r="E8">
            <v>0</v>
          </cell>
          <cell r="H8">
            <v>0</v>
          </cell>
          <cell r="I8">
            <v>0</v>
          </cell>
          <cell r="J8">
            <v>0</v>
          </cell>
          <cell r="U8">
            <v>0</v>
          </cell>
          <cell r="W8">
            <v>0</v>
          </cell>
          <cell r="AL8">
            <v>0</v>
          </cell>
          <cell r="AM8">
            <v>0</v>
          </cell>
          <cell r="AN8">
            <v>0</v>
          </cell>
        </row>
        <row r="9">
          <cell r="C9">
            <v>0</v>
          </cell>
          <cell r="D9">
            <v>0</v>
          </cell>
          <cell r="E9">
            <v>0</v>
          </cell>
          <cell r="H9">
            <v>0</v>
          </cell>
          <cell r="I9">
            <v>0</v>
          </cell>
          <cell r="J9">
            <v>0</v>
          </cell>
          <cell r="U9">
            <v>0</v>
          </cell>
          <cell r="W9">
            <v>0</v>
          </cell>
          <cell r="AL9">
            <v>0</v>
          </cell>
          <cell r="AM9">
            <v>0</v>
          </cell>
          <cell r="AN9">
            <v>0</v>
          </cell>
        </row>
        <row r="10">
          <cell r="C10">
            <v>0</v>
          </cell>
          <cell r="D10">
            <v>0</v>
          </cell>
          <cell r="E10">
            <v>0</v>
          </cell>
          <cell r="H10">
            <v>0</v>
          </cell>
          <cell r="I10">
            <v>0</v>
          </cell>
          <cell r="J10">
            <v>0</v>
          </cell>
          <cell r="U10">
            <v>0</v>
          </cell>
          <cell r="W10">
            <v>0</v>
          </cell>
          <cell r="AL10">
            <v>0</v>
          </cell>
          <cell r="AM10">
            <v>0</v>
          </cell>
          <cell r="AN10">
            <v>0</v>
          </cell>
        </row>
        <row r="11">
          <cell r="C11">
            <v>309.69750000000005</v>
          </cell>
          <cell r="D11">
            <v>923.41162943676113</v>
          </cell>
          <cell r="E11">
            <v>315.24695965404209</v>
          </cell>
          <cell r="H11">
            <v>337.05215078400005</v>
          </cell>
          <cell r="I11">
            <v>751.56547439999997</v>
          </cell>
          <cell r="J11">
            <v>70.955027999999999</v>
          </cell>
          <cell r="U11">
            <v>0</v>
          </cell>
          <cell r="W11">
            <v>437.99399999999997</v>
          </cell>
          <cell r="AL11">
            <v>9</v>
          </cell>
          <cell r="AM11">
            <v>4</v>
          </cell>
          <cell r="AN11">
            <v>33.1111480000001</v>
          </cell>
        </row>
      </sheetData>
      <sheetData sheetId="8" refreshError="1"/>
      <sheetData sheetId="9" refreshError="1"/>
      <sheetData sheetId="10" refreshError="1"/>
      <sheetData sheetId="11" refreshError="1">
        <row r="8">
          <cell r="B8" t="str">
            <v>Coll A1</v>
          </cell>
          <cell r="C8">
            <v>42.777499999999996</v>
          </cell>
          <cell r="D8">
            <v>153.95211449999874</v>
          </cell>
          <cell r="E8">
            <v>17.13297074999771</v>
          </cell>
          <cell r="H8">
            <v>54.816845069999999</v>
          </cell>
          <cell r="I8">
            <v>94.419151999999997</v>
          </cell>
          <cell r="J8">
            <v>12.396149999999999</v>
          </cell>
          <cell r="L8">
            <v>0</v>
          </cell>
          <cell r="U8">
            <v>84.5</v>
          </cell>
          <cell r="W8">
            <v>0</v>
          </cell>
          <cell r="AL8">
            <v>2</v>
          </cell>
          <cell r="AM8">
            <v>0</v>
          </cell>
          <cell r="AN8">
            <v>3.2799999999999443</v>
          </cell>
        </row>
        <row r="9">
          <cell r="B9" t="str">
            <v>Coll A2</v>
          </cell>
          <cell r="C9" t="e">
            <v>#REF!</v>
          </cell>
          <cell r="D9" t="e">
            <v>#REF!</v>
          </cell>
          <cell r="E9" t="e">
            <v>#REF!</v>
          </cell>
          <cell r="H9" t="e">
            <v>#REF!</v>
          </cell>
          <cell r="I9" t="e">
            <v>#REF!</v>
          </cell>
          <cell r="J9" t="e">
            <v>#REF!</v>
          </cell>
          <cell r="L9">
            <v>0</v>
          </cell>
          <cell r="U9" t="e">
            <v>#REF!</v>
          </cell>
          <cell r="W9" t="e">
            <v>#REF!</v>
          </cell>
          <cell r="AL9" t="e">
            <v>#REF!</v>
          </cell>
          <cell r="AM9" t="e">
            <v>#REF!</v>
          </cell>
          <cell r="AN9" t="e">
            <v>#REF!</v>
          </cell>
        </row>
        <row r="10">
          <cell r="B10" t="str">
            <v>Coll A3</v>
          </cell>
          <cell r="C10">
            <v>6.7974999999999994</v>
          </cell>
          <cell r="D10">
            <v>27.178619999999942</v>
          </cell>
          <cell r="E10">
            <v>0</v>
          </cell>
          <cell r="H10">
            <v>12.974401199999999</v>
          </cell>
          <cell r="I10">
            <v>9.0383199999999988</v>
          </cell>
          <cell r="J10">
            <v>2.9339999999999997</v>
          </cell>
          <cell r="L10">
            <v>0</v>
          </cell>
          <cell r="U10">
            <v>20</v>
          </cell>
          <cell r="W10">
            <v>0</v>
          </cell>
          <cell r="AL10">
            <v>1</v>
          </cell>
          <cell r="AM10">
            <v>0</v>
          </cell>
          <cell r="AN10">
            <v>1.1999999999999886</v>
          </cell>
        </row>
        <row r="11">
          <cell r="B11" t="str">
            <v>Coll A</v>
          </cell>
          <cell r="C11">
            <v>450.21249999999992</v>
          </cell>
          <cell r="D11">
            <v>1341.8805794367615</v>
          </cell>
          <cell r="E11">
            <v>458.78791408404624</v>
          </cell>
          <cell r="H11">
            <v>487.06482968400007</v>
          </cell>
          <cell r="I11">
            <v>1099.2793743999996</v>
          </cell>
          <cell r="J11">
            <v>103.37626799999998</v>
          </cell>
          <cell r="L11">
            <v>0</v>
          </cell>
          <cell r="U11">
            <v>83</v>
          </cell>
          <cell r="W11">
            <v>562.96399999999994</v>
          </cell>
          <cell r="AL11">
            <v>14</v>
          </cell>
          <cell r="AM11">
            <v>4</v>
          </cell>
          <cell r="AN11">
            <v>44.016148000000186</v>
          </cell>
        </row>
      </sheetData>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Débit EU "/>
      <sheetName val="laayoune-Hajjari"/>
      <sheetName val="Métré laayoune"/>
      <sheetName val="Recap"/>
      <sheetName val="Détail_estmatif_Hajjari"/>
      <sheetName val="Classe de Résistance"/>
    </sheetNames>
    <sheetDataSet>
      <sheetData sheetId="0"/>
      <sheetData sheetId="1"/>
      <sheetData sheetId="2"/>
      <sheetData sheetId="3"/>
      <sheetData sheetId="4">
        <row r="5">
          <cell r="T5">
            <v>250</v>
          </cell>
          <cell r="U5">
            <v>315</v>
          </cell>
          <cell r="W5">
            <v>400</v>
          </cell>
          <cell r="AH5">
            <v>6</v>
          </cell>
        </row>
        <row r="6">
          <cell r="T6" t="str">
            <v>CR4</v>
          </cell>
          <cell r="U6" t="str">
            <v>CR4</v>
          </cell>
          <cell r="W6" t="str">
            <v>CR4</v>
          </cell>
        </row>
        <row r="7">
          <cell r="AH7" t="str">
            <v>3&lt;Pf &lt;=6 m</v>
          </cell>
        </row>
        <row r="8">
          <cell r="T8">
            <v>0</v>
          </cell>
          <cell r="U8">
            <v>182.8</v>
          </cell>
          <cell r="W8">
            <v>0</v>
          </cell>
          <cell r="AH8">
            <v>0</v>
          </cell>
        </row>
        <row r="9">
          <cell r="T9">
            <v>0</v>
          </cell>
          <cell r="U9">
            <v>168.7</v>
          </cell>
          <cell r="W9">
            <v>0</v>
          </cell>
          <cell r="AH9">
            <v>0</v>
          </cell>
        </row>
        <row r="10">
          <cell r="T10">
            <v>32</v>
          </cell>
          <cell r="U10">
            <v>0</v>
          </cell>
          <cell r="W10">
            <v>0</v>
          </cell>
          <cell r="AH10">
            <v>0</v>
          </cell>
        </row>
        <row r="11">
          <cell r="T11">
            <v>38</v>
          </cell>
          <cell r="U11">
            <v>0</v>
          </cell>
          <cell r="W11">
            <v>0</v>
          </cell>
          <cell r="AH11">
            <v>0</v>
          </cell>
        </row>
        <row r="12">
          <cell r="T12">
            <v>29</v>
          </cell>
          <cell r="U12">
            <v>0</v>
          </cell>
          <cell r="W12">
            <v>0</v>
          </cell>
          <cell r="AH12">
            <v>0</v>
          </cell>
        </row>
        <row r="13">
          <cell r="T13">
            <v>0</v>
          </cell>
          <cell r="U13">
            <v>162.62</v>
          </cell>
          <cell r="W13">
            <v>0</v>
          </cell>
          <cell r="AH13">
            <v>0</v>
          </cell>
        </row>
        <row r="14">
          <cell r="T14">
            <v>0</v>
          </cell>
          <cell r="U14">
            <v>239.73000000000002</v>
          </cell>
          <cell r="W14">
            <v>0</v>
          </cell>
          <cell r="AH14">
            <v>0</v>
          </cell>
        </row>
        <row r="15">
          <cell r="T15">
            <v>0</v>
          </cell>
          <cell r="U15">
            <v>80</v>
          </cell>
          <cell r="W15">
            <v>0</v>
          </cell>
          <cell r="AH15">
            <v>0</v>
          </cell>
        </row>
        <row r="16">
          <cell r="T16">
            <v>36</v>
          </cell>
          <cell r="U16">
            <v>0</v>
          </cell>
          <cell r="W16">
            <v>0</v>
          </cell>
          <cell r="AH16">
            <v>0</v>
          </cell>
        </row>
        <row r="17">
          <cell r="T17">
            <v>27</v>
          </cell>
          <cell r="U17">
            <v>0</v>
          </cell>
          <cell r="W17">
            <v>0</v>
          </cell>
          <cell r="AH17">
            <v>0</v>
          </cell>
        </row>
        <row r="18">
          <cell r="T18">
            <v>46</v>
          </cell>
          <cell r="U18">
            <v>0</v>
          </cell>
          <cell r="W18">
            <v>0</v>
          </cell>
          <cell r="AH18">
            <v>0</v>
          </cell>
        </row>
        <row r="19">
          <cell r="T19">
            <v>77</v>
          </cell>
          <cell r="U19">
            <v>0</v>
          </cell>
          <cell r="W19">
            <v>0</v>
          </cell>
          <cell r="AH19">
            <v>0</v>
          </cell>
        </row>
        <row r="20">
          <cell r="T20">
            <v>27</v>
          </cell>
          <cell r="U20">
            <v>0</v>
          </cell>
          <cell r="W20">
            <v>0</v>
          </cell>
          <cell r="AH20">
            <v>0</v>
          </cell>
        </row>
        <row r="21">
          <cell r="T21">
            <v>0</v>
          </cell>
          <cell r="U21">
            <v>229.84</v>
          </cell>
          <cell r="W21">
            <v>0</v>
          </cell>
          <cell r="AH21">
            <v>0</v>
          </cell>
        </row>
        <row r="22">
          <cell r="T22">
            <v>31</v>
          </cell>
          <cell r="U22">
            <v>0</v>
          </cell>
          <cell r="W22">
            <v>0</v>
          </cell>
          <cell r="AH22">
            <v>0</v>
          </cell>
        </row>
        <row r="23">
          <cell r="T23">
            <v>31</v>
          </cell>
          <cell r="U23">
            <v>0</v>
          </cell>
          <cell r="W23">
            <v>0</v>
          </cell>
          <cell r="AH23">
            <v>0</v>
          </cell>
        </row>
        <row r="24">
          <cell r="T24">
            <v>63</v>
          </cell>
          <cell r="U24">
            <v>0</v>
          </cell>
          <cell r="W24">
            <v>0</v>
          </cell>
          <cell r="AH24">
            <v>0</v>
          </cell>
        </row>
        <row r="25">
          <cell r="T25">
            <v>37.799999999999997</v>
          </cell>
          <cell r="U25">
            <v>0</v>
          </cell>
          <cell r="W25">
            <v>0</v>
          </cell>
          <cell r="AH25">
            <v>0</v>
          </cell>
        </row>
        <row r="26">
          <cell r="T26">
            <v>60</v>
          </cell>
          <cell r="U26">
            <v>0</v>
          </cell>
          <cell r="W26">
            <v>0</v>
          </cell>
          <cell r="AH26">
            <v>0</v>
          </cell>
        </row>
        <row r="27">
          <cell r="T27">
            <v>22.5</v>
          </cell>
          <cell r="U27">
            <v>0</v>
          </cell>
          <cell r="W27">
            <v>0</v>
          </cell>
          <cell r="AH27">
            <v>0</v>
          </cell>
        </row>
        <row r="28">
          <cell r="T28">
            <v>0</v>
          </cell>
          <cell r="U28">
            <v>192.42999999999998</v>
          </cell>
          <cell r="W28">
            <v>0</v>
          </cell>
          <cell r="AH28">
            <v>0</v>
          </cell>
        </row>
        <row r="29">
          <cell r="T29">
            <v>30</v>
          </cell>
          <cell r="U29">
            <v>0</v>
          </cell>
          <cell r="W29">
            <v>0</v>
          </cell>
          <cell r="AH29">
            <v>0</v>
          </cell>
        </row>
        <row r="30">
          <cell r="T30">
            <v>60</v>
          </cell>
          <cell r="U30">
            <v>0</v>
          </cell>
          <cell r="W30">
            <v>0</v>
          </cell>
          <cell r="AH30">
            <v>0</v>
          </cell>
        </row>
        <row r="31">
          <cell r="T31">
            <v>27</v>
          </cell>
          <cell r="U31">
            <v>0</v>
          </cell>
          <cell r="W31">
            <v>0</v>
          </cell>
          <cell r="AH31">
            <v>0</v>
          </cell>
        </row>
        <row r="32">
          <cell r="T32">
            <v>0</v>
          </cell>
          <cell r="U32">
            <v>121</v>
          </cell>
          <cell r="W32">
            <v>0</v>
          </cell>
          <cell r="AH32">
            <v>0</v>
          </cell>
        </row>
        <row r="33">
          <cell r="T33">
            <v>0</v>
          </cell>
          <cell r="U33">
            <v>202.04999999999998</v>
          </cell>
          <cell r="W33">
            <v>0</v>
          </cell>
          <cell r="AH33">
            <v>0</v>
          </cell>
        </row>
        <row r="34">
          <cell r="T34">
            <v>36</v>
          </cell>
          <cell r="U34">
            <v>0</v>
          </cell>
          <cell r="W34">
            <v>0</v>
          </cell>
          <cell r="AH34">
            <v>0</v>
          </cell>
        </row>
        <row r="35">
          <cell r="T35">
            <v>128.4</v>
          </cell>
          <cell r="U35">
            <v>0</v>
          </cell>
          <cell r="W35">
            <v>0</v>
          </cell>
          <cell r="AH35">
            <v>0</v>
          </cell>
        </row>
        <row r="36">
          <cell r="T36">
            <v>42</v>
          </cell>
          <cell r="U36">
            <v>0</v>
          </cell>
          <cell r="W36">
            <v>0</v>
          </cell>
          <cell r="AH36">
            <v>0</v>
          </cell>
        </row>
        <row r="37">
          <cell r="T37">
            <v>0</v>
          </cell>
          <cell r="U37">
            <v>222.16</v>
          </cell>
          <cell r="W37">
            <v>0</v>
          </cell>
          <cell r="AH37">
            <v>0</v>
          </cell>
        </row>
        <row r="38">
          <cell r="T38">
            <v>19</v>
          </cell>
          <cell r="U38">
            <v>0</v>
          </cell>
          <cell r="W38">
            <v>0</v>
          </cell>
          <cell r="AH38">
            <v>0</v>
          </cell>
        </row>
        <row r="39">
          <cell r="T39">
            <v>48</v>
          </cell>
          <cell r="U39">
            <v>0</v>
          </cell>
          <cell r="W39">
            <v>0</v>
          </cell>
          <cell r="AH39">
            <v>0</v>
          </cell>
        </row>
        <row r="40">
          <cell r="T40">
            <v>48</v>
          </cell>
          <cell r="U40">
            <v>0</v>
          </cell>
          <cell r="W40">
            <v>0</v>
          </cell>
          <cell r="AH40">
            <v>0</v>
          </cell>
        </row>
        <row r="41">
          <cell r="T41">
            <v>48</v>
          </cell>
          <cell r="U41">
            <v>0</v>
          </cell>
          <cell r="W41">
            <v>0</v>
          </cell>
          <cell r="AH41">
            <v>0</v>
          </cell>
        </row>
        <row r="42">
          <cell r="T42">
            <v>38</v>
          </cell>
          <cell r="U42">
            <v>0</v>
          </cell>
          <cell r="W42">
            <v>0</v>
          </cell>
          <cell r="AH42">
            <v>0</v>
          </cell>
        </row>
        <row r="43">
          <cell r="T43">
            <v>63.41</v>
          </cell>
          <cell r="U43">
            <v>0</v>
          </cell>
          <cell r="W43">
            <v>0</v>
          </cell>
          <cell r="AH43">
            <v>0</v>
          </cell>
        </row>
        <row r="44">
          <cell r="T44">
            <v>0</v>
          </cell>
          <cell r="U44">
            <v>343.25</v>
          </cell>
          <cell r="W44">
            <v>0</v>
          </cell>
          <cell r="AH44">
            <v>0</v>
          </cell>
        </row>
        <row r="45">
          <cell r="T45">
            <v>0</v>
          </cell>
          <cell r="U45">
            <v>0</v>
          </cell>
          <cell r="W45">
            <v>727.52999999999986</v>
          </cell>
          <cell r="AH45">
            <v>11</v>
          </cell>
        </row>
        <row r="46">
          <cell r="T46">
            <v>0</v>
          </cell>
          <cell r="U46">
            <v>101.7</v>
          </cell>
          <cell r="W46">
            <v>0</v>
          </cell>
          <cell r="AH46">
            <v>0</v>
          </cell>
        </row>
        <row r="47">
          <cell r="T47">
            <v>0</v>
          </cell>
          <cell r="U47">
            <v>90</v>
          </cell>
          <cell r="W47">
            <v>0</v>
          </cell>
          <cell r="AH47">
            <v>0</v>
          </cell>
        </row>
        <row r="48">
          <cell r="T48">
            <v>120</v>
          </cell>
          <cell r="U48">
            <v>0</v>
          </cell>
          <cell r="W48">
            <v>0</v>
          </cell>
          <cell r="AH48">
            <v>0</v>
          </cell>
        </row>
        <row r="49">
          <cell r="T49">
            <v>120</v>
          </cell>
          <cell r="U49">
            <v>0</v>
          </cell>
          <cell r="W49">
            <v>0</v>
          </cell>
          <cell r="AH49">
            <v>0</v>
          </cell>
        </row>
        <row r="50">
          <cell r="T50">
            <v>0</v>
          </cell>
          <cell r="U50">
            <v>96.6</v>
          </cell>
          <cell r="W50">
            <v>0</v>
          </cell>
          <cell r="AH50">
            <v>0</v>
          </cell>
        </row>
        <row r="51">
          <cell r="T51">
            <v>125</v>
          </cell>
          <cell r="U51">
            <v>0</v>
          </cell>
          <cell r="W51">
            <v>0</v>
          </cell>
          <cell r="AH51">
            <v>0</v>
          </cell>
        </row>
        <row r="52">
          <cell r="T52">
            <v>0</v>
          </cell>
          <cell r="U52">
            <v>135</v>
          </cell>
          <cell r="W52">
            <v>0</v>
          </cell>
          <cell r="AH52">
            <v>0</v>
          </cell>
        </row>
        <row r="53">
          <cell r="T53">
            <v>0</v>
          </cell>
          <cell r="U53">
            <v>301.60000000000002</v>
          </cell>
          <cell r="W53">
            <v>0</v>
          </cell>
          <cell r="AH53">
            <v>0</v>
          </cell>
        </row>
        <row r="54">
          <cell r="T54">
            <v>34</v>
          </cell>
          <cell r="U54">
            <v>0</v>
          </cell>
          <cell r="W54">
            <v>0</v>
          </cell>
          <cell r="AH54">
            <v>0</v>
          </cell>
        </row>
        <row r="55">
          <cell r="T55">
            <v>38</v>
          </cell>
          <cell r="U55">
            <v>0</v>
          </cell>
          <cell r="W55">
            <v>0</v>
          </cell>
          <cell r="AH55">
            <v>0</v>
          </cell>
        </row>
        <row r="56">
          <cell r="T56">
            <v>0</v>
          </cell>
          <cell r="U56">
            <v>145.19999999999999</v>
          </cell>
          <cell r="W56">
            <v>0</v>
          </cell>
          <cell r="AH56">
            <v>0</v>
          </cell>
        </row>
        <row r="57">
          <cell r="T57">
            <v>0</v>
          </cell>
          <cell r="U57">
            <v>124.29</v>
          </cell>
          <cell r="W57">
            <v>0</v>
          </cell>
          <cell r="AH57">
            <v>0</v>
          </cell>
        </row>
        <row r="58">
          <cell r="T58">
            <v>36</v>
          </cell>
          <cell r="U58">
            <v>0</v>
          </cell>
          <cell r="W58">
            <v>0</v>
          </cell>
          <cell r="AH58">
            <v>0</v>
          </cell>
        </row>
        <row r="59">
          <cell r="T59">
            <v>36</v>
          </cell>
          <cell r="U59">
            <v>0</v>
          </cell>
          <cell r="W59">
            <v>0</v>
          </cell>
          <cell r="AH59">
            <v>0</v>
          </cell>
        </row>
        <row r="60">
          <cell r="T60">
            <v>30</v>
          </cell>
          <cell r="U60">
            <v>0</v>
          </cell>
          <cell r="W60">
            <v>0</v>
          </cell>
          <cell r="AH60">
            <v>0</v>
          </cell>
        </row>
        <row r="61">
          <cell r="T61">
            <v>46</v>
          </cell>
          <cell r="U61">
            <v>0</v>
          </cell>
          <cell r="W61">
            <v>0</v>
          </cell>
          <cell r="AH61">
            <v>0</v>
          </cell>
        </row>
        <row r="62">
          <cell r="T62">
            <v>29</v>
          </cell>
          <cell r="U62">
            <v>0</v>
          </cell>
          <cell r="W62">
            <v>0</v>
          </cell>
          <cell r="AH62">
            <v>0</v>
          </cell>
        </row>
        <row r="63">
          <cell r="T63">
            <v>0</v>
          </cell>
          <cell r="U63">
            <v>178.63</v>
          </cell>
          <cell r="W63">
            <v>0</v>
          </cell>
          <cell r="AH63">
            <v>0</v>
          </cell>
        </row>
        <row r="64">
          <cell r="T64">
            <v>0</v>
          </cell>
          <cell r="U64">
            <v>393.71000000000004</v>
          </cell>
          <cell r="W64">
            <v>0</v>
          </cell>
          <cell r="AH64">
            <v>0</v>
          </cell>
        </row>
        <row r="65">
          <cell r="T65">
            <v>0</v>
          </cell>
          <cell r="U65">
            <v>80</v>
          </cell>
          <cell r="W65">
            <v>0</v>
          </cell>
          <cell r="AH65">
            <v>0</v>
          </cell>
        </row>
        <row r="66">
          <cell r="T66">
            <v>69</v>
          </cell>
          <cell r="U66">
            <v>0</v>
          </cell>
          <cell r="W66">
            <v>0</v>
          </cell>
          <cell r="AH66">
            <v>0</v>
          </cell>
        </row>
        <row r="67">
          <cell r="T67">
            <v>29</v>
          </cell>
          <cell r="U67">
            <v>0</v>
          </cell>
          <cell r="W67">
            <v>0</v>
          </cell>
          <cell r="AH67">
            <v>0</v>
          </cell>
        </row>
        <row r="68">
          <cell r="T68">
            <v>0</v>
          </cell>
          <cell r="U68">
            <v>266.7</v>
          </cell>
          <cell r="W68">
            <v>0</v>
          </cell>
          <cell r="AH68">
            <v>0</v>
          </cell>
        </row>
        <row r="69">
          <cell r="T69">
            <v>30</v>
          </cell>
          <cell r="U69">
            <v>0</v>
          </cell>
          <cell r="W69">
            <v>0</v>
          </cell>
          <cell r="AH69">
            <v>0</v>
          </cell>
        </row>
        <row r="70">
          <cell r="T70">
            <v>54</v>
          </cell>
          <cell r="U70">
            <v>0</v>
          </cell>
          <cell r="W70">
            <v>0</v>
          </cell>
          <cell r="AH70">
            <v>0</v>
          </cell>
        </row>
        <row r="71">
          <cell r="T71">
            <v>43</v>
          </cell>
          <cell r="U71">
            <v>0</v>
          </cell>
          <cell r="W71">
            <v>0</v>
          </cell>
          <cell r="AH71">
            <v>0</v>
          </cell>
        </row>
        <row r="72">
          <cell r="T72">
            <v>60</v>
          </cell>
          <cell r="U72">
            <v>0</v>
          </cell>
          <cell r="W72">
            <v>0</v>
          </cell>
          <cell r="AH72">
            <v>0</v>
          </cell>
        </row>
        <row r="73">
          <cell r="T73">
            <v>0</v>
          </cell>
          <cell r="U73">
            <v>332.41999999999996</v>
          </cell>
          <cell r="W73">
            <v>0</v>
          </cell>
          <cell r="AH73">
            <v>0</v>
          </cell>
        </row>
        <row r="74">
          <cell r="T74">
            <v>90</v>
          </cell>
          <cell r="U74">
            <v>0</v>
          </cell>
          <cell r="W74">
            <v>0</v>
          </cell>
          <cell r="AH74">
            <v>0</v>
          </cell>
        </row>
        <row r="75">
          <cell r="T75">
            <v>60</v>
          </cell>
          <cell r="U75">
            <v>0</v>
          </cell>
          <cell r="W75">
            <v>0</v>
          </cell>
          <cell r="AH75">
            <v>0</v>
          </cell>
        </row>
        <row r="76">
          <cell r="T76">
            <v>0</v>
          </cell>
          <cell r="U76">
            <v>174</v>
          </cell>
          <cell r="W76">
            <v>0</v>
          </cell>
          <cell r="AH76">
            <v>0</v>
          </cell>
        </row>
        <row r="77">
          <cell r="T77">
            <v>32</v>
          </cell>
          <cell r="U77">
            <v>0</v>
          </cell>
          <cell r="W77">
            <v>0</v>
          </cell>
          <cell r="AH77">
            <v>0</v>
          </cell>
        </row>
        <row r="78">
          <cell r="T78">
            <v>24</v>
          </cell>
          <cell r="U78">
            <v>0</v>
          </cell>
          <cell r="W78">
            <v>0</v>
          </cell>
          <cell r="AH78">
            <v>0</v>
          </cell>
        </row>
        <row r="79">
          <cell r="T79">
            <v>0</v>
          </cell>
          <cell r="U79">
            <v>182</v>
          </cell>
          <cell r="W79">
            <v>0</v>
          </cell>
          <cell r="AH79">
            <v>0</v>
          </cell>
        </row>
        <row r="80">
          <cell r="T80">
            <v>34</v>
          </cell>
          <cell r="U80">
            <v>0</v>
          </cell>
          <cell r="W80">
            <v>0</v>
          </cell>
          <cell r="AH80">
            <v>0</v>
          </cell>
        </row>
        <row r="81">
          <cell r="T81">
            <v>117</v>
          </cell>
          <cell r="U81">
            <v>0</v>
          </cell>
          <cell r="W81">
            <v>0</v>
          </cell>
          <cell r="AH81">
            <v>0</v>
          </cell>
        </row>
        <row r="82">
          <cell r="T82">
            <v>44</v>
          </cell>
          <cell r="U82">
            <v>0</v>
          </cell>
          <cell r="W82">
            <v>0</v>
          </cell>
          <cell r="AH82">
            <v>0</v>
          </cell>
        </row>
        <row r="83">
          <cell r="T83">
            <v>121</v>
          </cell>
          <cell r="U83">
            <v>0</v>
          </cell>
          <cell r="W83">
            <v>0</v>
          </cell>
          <cell r="AH83">
            <v>0</v>
          </cell>
        </row>
        <row r="84">
          <cell r="T84">
            <v>30</v>
          </cell>
          <cell r="U84">
            <v>0</v>
          </cell>
          <cell r="W84">
            <v>0</v>
          </cell>
          <cell r="AH84">
            <v>0</v>
          </cell>
        </row>
        <row r="85">
          <cell r="T85">
            <v>54</v>
          </cell>
          <cell r="U85">
            <v>0</v>
          </cell>
          <cell r="W85">
            <v>0</v>
          </cell>
          <cell r="AH85">
            <v>0</v>
          </cell>
        </row>
        <row r="86">
          <cell r="T86">
            <v>22</v>
          </cell>
          <cell r="U86">
            <v>0</v>
          </cell>
          <cell r="W86">
            <v>0</v>
          </cell>
          <cell r="AH86">
            <v>0</v>
          </cell>
        </row>
        <row r="87">
          <cell r="T87">
            <v>20</v>
          </cell>
          <cell r="U87">
            <v>0</v>
          </cell>
          <cell r="W87">
            <v>0</v>
          </cell>
          <cell r="AH87">
            <v>0</v>
          </cell>
        </row>
        <row r="88">
          <cell r="T88">
            <v>32</v>
          </cell>
          <cell r="U88">
            <v>0</v>
          </cell>
          <cell r="W88">
            <v>0</v>
          </cell>
          <cell r="AH88">
            <v>0</v>
          </cell>
        </row>
        <row r="89">
          <cell r="T89">
            <v>32</v>
          </cell>
          <cell r="U89">
            <v>0</v>
          </cell>
          <cell r="W89">
            <v>0</v>
          </cell>
          <cell r="AH89">
            <v>0</v>
          </cell>
        </row>
        <row r="90">
          <cell r="T90">
            <v>85</v>
          </cell>
          <cell r="U90">
            <v>0</v>
          </cell>
          <cell r="W90">
            <v>0</v>
          </cell>
          <cell r="AH90">
            <v>0</v>
          </cell>
        </row>
        <row r="91">
          <cell r="T91">
            <v>20</v>
          </cell>
          <cell r="U91">
            <v>0</v>
          </cell>
          <cell r="W91">
            <v>0</v>
          </cell>
          <cell r="AH91">
            <v>0</v>
          </cell>
        </row>
        <row r="92">
          <cell r="T92">
            <v>29</v>
          </cell>
          <cell r="U92">
            <v>0</v>
          </cell>
          <cell r="W92">
            <v>0</v>
          </cell>
          <cell r="AH92">
            <v>0</v>
          </cell>
        </row>
        <row r="93">
          <cell r="T93">
            <v>0</v>
          </cell>
          <cell r="U93">
            <v>423</v>
          </cell>
          <cell r="W93">
            <v>0</v>
          </cell>
          <cell r="AH93">
            <v>0</v>
          </cell>
        </row>
        <row r="94">
          <cell r="T94">
            <v>44</v>
          </cell>
          <cell r="U94">
            <v>0</v>
          </cell>
          <cell r="W94">
            <v>0</v>
          </cell>
          <cell r="AH94">
            <v>0</v>
          </cell>
        </row>
        <row r="95">
          <cell r="T95">
            <v>75</v>
          </cell>
          <cell r="U95">
            <v>0</v>
          </cell>
          <cell r="W95">
            <v>0</v>
          </cell>
          <cell r="AH95">
            <v>0</v>
          </cell>
        </row>
        <row r="96">
          <cell r="T96">
            <v>28</v>
          </cell>
          <cell r="U96">
            <v>0</v>
          </cell>
          <cell r="W96">
            <v>0</v>
          </cell>
          <cell r="AH96">
            <v>0</v>
          </cell>
        </row>
        <row r="97">
          <cell r="T97">
            <v>20</v>
          </cell>
          <cell r="U97">
            <v>0</v>
          </cell>
          <cell r="W97">
            <v>0</v>
          </cell>
          <cell r="AH97">
            <v>0</v>
          </cell>
        </row>
        <row r="98">
          <cell r="T98">
            <v>74</v>
          </cell>
          <cell r="U98">
            <v>0</v>
          </cell>
          <cell r="W98">
            <v>0</v>
          </cell>
          <cell r="AH98">
            <v>0</v>
          </cell>
        </row>
        <row r="99">
          <cell r="T99">
            <v>26</v>
          </cell>
          <cell r="U99">
            <v>0</v>
          </cell>
          <cell r="W99">
            <v>0</v>
          </cell>
          <cell r="AH99">
            <v>0</v>
          </cell>
        </row>
        <row r="100">
          <cell r="T100">
            <v>0</v>
          </cell>
          <cell r="U100">
            <v>356</v>
          </cell>
          <cell r="W100">
            <v>0</v>
          </cell>
          <cell r="AH100">
            <v>0</v>
          </cell>
        </row>
        <row r="101">
          <cell r="T101">
            <v>55</v>
          </cell>
          <cell r="U101">
            <v>0</v>
          </cell>
          <cell r="W101">
            <v>0</v>
          </cell>
          <cell r="AH101">
            <v>0</v>
          </cell>
        </row>
        <row r="102">
          <cell r="T102">
            <v>0</v>
          </cell>
          <cell r="U102">
            <v>450.5</v>
          </cell>
          <cell r="W102">
            <v>0</v>
          </cell>
          <cell r="AH102">
            <v>0</v>
          </cell>
        </row>
        <row r="103">
          <cell r="T103">
            <v>20</v>
          </cell>
          <cell r="U103">
            <v>0</v>
          </cell>
          <cell r="W103">
            <v>0</v>
          </cell>
          <cell r="AH103">
            <v>0</v>
          </cell>
        </row>
        <row r="104">
          <cell r="T104">
            <v>47</v>
          </cell>
          <cell r="U104">
            <v>0</v>
          </cell>
          <cell r="W104">
            <v>0</v>
          </cell>
          <cell r="AH104">
            <v>0</v>
          </cell>
        </row>
        <row r="105">
          <cell r="T105">
            <v>46</v>
          </cell>
          <cell r="U105">
            <v>0</v>
          </cell>
          <cell r="W105">
            <v>0</v>
          </cell>
          <cell r="AH105">
            <v>0</v>
          </cell>
        </row>
        <row r="106">
          <cell r="T106">
            <v>87</v>
          </cell>
          <cell r="U106">
            <v>0</v>
          </cell>
          <cell r="W106">
            <v>0</v>
          </cell>
          <cell r="AH106">
            <v>0</v>
          </cell>
        </row>
        <row r="107">
          <cell r="T107">
            <v>28</v>
          </cell>
          <cell r="U107">
            <v>0</v>
          </cell>
          <cell r="W107">
            <v>0</v>
          </cell>
          <cell r="AH107">
            <v>0</v>
          </cell>
        </row>
        <row r="108">
          <cell r="T108">
            <v>84</v>
          </cell>
          <cell r="U108">
            <v>0</v>
          </cell>
          <cell r="W108">
            <v>0</v>
          </cell>
          <cell r="AH108">
            <v>0</v>
          </cell>
        </row>
        <row r="109">
          <cell r="T109">
            <v>56</v>
          </cell>
          <cell r="U109">
            <v>0</v>
          </cell>
          <cell r="W109">
            <v>0</v>
          </cell>
          <cell r="AH109">
            <v>0</v>
          </cell>
        </row>
        <row r="110">
          <cell r="T110">
            <v>34</v>
          </cell>
          <cell r="U110">
            <v>0</v>
          </cell>
          <cell r="W110">
            <v>0</v>
          </cell>
          <cell r="AH110">
            <v>0</v>
          </cell>
        </row>
        <row r="111">
          <cell r="T111">
            <v>56</v>
          </cell>
          <cell r="U111">
            <v>0</v>
          </cell>
          <cell r="W111">
            <v>0</v>
          </cell>
          <cell r="AH111">
            <v>0</v>
          </cell>
        </row>
        <row r="112">
          <cell r="T112">
            <v>62</v>
          </cell>
          <cell r="U112">
            <v>0</v>
          </cell>
          <cell r="W112">
            <v>0</v>
          </cell>
          <cell r="AH112">
            <v>0</v>
          </cell>
        </row>
        <row r="113">
          <cell r="T113">
            <v>66</v>
          </cell>
          <cell r="U113">
            <v>0</v>
          </cell>
          <cell r="W113">
            <v>0</v>
          </cell>
          <cell r="AH113">
            <v>0</v>
          </cell>
        </row>
        <row r="114">
          <cell r="T114">
            <v>59</v>
          </cell>
          <cell r="U114">
            <v>0</v>
          </cell>
          <cell r="W114">
            <v>0</v>
          </cell>
          <cell r="AH114">
            <v>0</v>
          </cell>
        </row>
        <row r="115">
          <cell r="T115">
            <v>0</v>
          </cell>
          <cell r="U115">
            <v>386.04</v>
          </cell>
          <cell r="W115">
            <v>0</v>
          </cell>
          <cell r="AH115">
            <v>0</v>
          </cell>
        </row>
        <row r="116">
          <cell r="T116">
            <v>54</v>
          </cell>
          <cell r="U116">
            <v>0</v>
          </cell>
          <cell r="W116">
            <v>0</v>
          </cell>
          <cell r="AH116">
            <v>0</v>
          </cell>
        </row>
        <row r="117">
          <cell r="T117">
            <v>32</v>
          </cell>
          <cell r="U117">
            <v>0</v>
          </cell>
          <cell r="W117">
            <v>0</v>
          </cell>
          <cell r="AH117">
            <v>0</v>
          </cell>
        </row>
        <row r="118">
          <cell r="T118">
            <v>46</v>
          </cell>
          <cell r="U118">
            <v>0</v>
          </cell>
          <cell r="W118">
            <v>0</v>
          </cell>
          <cell r="AH118">
            <v>0</v>
          </cell>
        </row>
        <row r="119">
          <cell r="T119">
            <v>42</v>
          </cell>
          <cell r="U119">
            <v>0</v>
          </cell>
          <cell r="W119">
            <v>0</v>
          </cell>
          <cell r="AH119">
            <v>0</v>
          </cell>
        </row>
        <row r="120">
          <cell r="T120">
            <v>45</v>
          </cell>
          <cell r="U120">
            <v>0</v>
          </cell>
          <cell r="W120">
            <v>0</v>
          </cell>
          <cell r="AH120">
            <v>0</v>
          </cell>
        </row>
        <row r="121">
          <cell r="T121">
            <v>0</v>
          </cell>
          <cell r="U121">
            <v>100</v>
          </cell>
          <cell r="W121">
            <v>0</v>
          </cell>
          <cell r="AH121">
            <v>0</v>
          </cell>
        </row>
        <row r="122">
          <cell r="T122">
            <v>41</v>
          </cell>
          <cell r="U122">
            <v>0</v>
          </cell>
          <cell r="W122">
            <v>0</v>
          </cell>
          <cell r="AH122">
            <v>0</v>
          </cell>
        </row>
        <row r="123">
          <cell r="T123">
            <v>40</v>
          </cell>
          <cell r="U123">
            <v>0</v>
          </cell>
          <cell r="W123">
            <v>0</v>
          </cell>
          <cell r="AH123">
            <v>0</v>
          </cell>
        </row>
        <row r="124">
          <cell r="T124">
            <v>0</v>
          </cell>
          <cell r="U124">
            <v>167.2</v>
          </cell>
          <cell r="W124">
            <v>0</v>
          </cell>
          <cell r="AH124">
            <v>0</v>
          </cell>
        </row>
        <row r="125">
          <cell r="T125">
            <v>0</v>
          </cell>
          <cell r="U125">
            <v>163.80000000000001</v>
          </cell>
          <cell r="W125">
            <v>0</v>
          </cell>
          <cell r="AH125">
            <v>0</v>
          </cell>
        </row>
        <row r="126">
          <cell r="T126">
            <v>35</v>
          </cell>
          <cell r="U126">
            <v>0</v>
          </cell>
          <cell r="W126">
            <v>0</v>
          </cell>
          <cell r="AH126">
            <v>0</v>
          </cell>
        </row>
        <row r="127">
          <cell r="T127">
            <v>0</v>
          </cell>
          <cell r="U127">
            <v>76.09</v>
          </cell>
          <cell r="W127">
            <v>0</v>
          </cell>
          <cell r="AH127">
            <v>0</v>
          </cell>
        </row>
        <row r="128">
          <cell r="T128">
            <v>0</v>
          </cell>
          <cell r="U128">
            <v>0</v>
          </cell>
          <cell r="W128">
            <v>143.5</v>
          </cell>
          <cell r="AH128">
            <v>6</v>
          </cell>
        </row>
        <row r="129">
          <cell r="T129">
            <v>57</v>
          </cell>
          <cell r="U129">
            <v>0</v>
          </cell>
          <cell r="W129">
            <v>0</v>
          </cell>
          <cell r="AH129">
            <v>0</v>
          </cell>
        </row>
        <row r="130">
          <cell r="T130">
            <v>0</v>
          </cell>
          <cell r="U130">
            <v>319.60000000000002</v>
          </cell>
          <cell r="W130">
            <v>0</v>
          </cell>
          <cell r="AH130">
            <v>0</v>
          </cell>
        </row>
        <row r="131">
          <cell r="T131">
            <v>34</v>
          </cell>
          <cell r="U131">
            <v>0</v>
          </cell>
          <cell r="W131">
            <v>0</v>
          </cell>
          <cell r="AH131">
            <v>0</v>
          </cell>
        </row>
        <row r="132">
          <cell r="T132">
            <v>34</v>
          </cell>
          <cell r="U132">
            <v>0</v>
          </cell>
          <cell r="W132">
            <v>0</v>
          </cell>
          <cell r="AH132">
            <v>0</v>
          </cell>
        </row>
        <row r="133">
          <cell r="T133">
            <v>60</v>
          </cell>
          <cell r="U133">
            <v>0</v>
          </cell>
          <cell r="W133">
            <v>0</v>
          </cell>
          <cell r="AH133">
            <v>0</v>
          </cell>
        </row>
        <row r="134">
          <cell r="T134">
            <v>35</v>
          </cell>
          <cell r="U134">
            <v>0</v>
          </cell>
          <cell r="W134">
            <v>0</v>
          </cell>
          <cell r="AH134">
            <v>0</v>
          </cell>
        </row>
        <row r="135">
          <cell r="T135">
            <v>66</v>
          </cell>
          <cell r="U135">
            <v>0</v>
          </cell>
          <cell r="W135">
            <v>0</v>
          </cell>
          <cell r="AH135">
            <v>0</v>
          </cell>
        </row>
        <row r="136">
          <cell r="T136">
            <v>28</v>
          </cell>
          <cell r="U136">
            <v>0</v>
          </cell>
          <cell r="W136">
            <v>0</v>
          </cell>
          <cell r="AH136">
            <v>0</v>
          </cell>
        </row>
        <row r="137">
          <cell r="T137">
            <v>0</v>
          </cell>
          <cell r="U137">
            <v>295</v>
          </cell>
          <cell r="W137">
            <v>0</v>
          </cell>
          <cell r="AH137">
            <v>0</v>
          </cell>
        </row>
        <row r="138">
          <cell r="T138">
            <v>74</v>
          </cell>
          <cell r="U138">
            <v>0</v>
          </cell>
          <cell r="W138">
            <v>0</v>
          </cell>
          <cell r="AH138">
            <v>0</v>
          </cell>
        </row>
        <row r="139">
          <cell r="T139">
            <v>0</v>
          </cell>
          <cell r="U139">
            <v>152</v>
          </cell>
          <cell r="W139">
            <v>158</v>
          </cell>
          <cell r="AH139">
            <v>0</v>
          </cell>
        </row>
        <row r="140">
          <cell r="T140">
            <v>0</v>
          </cell>
          <cell r="U140">
            <v>294.70999999999998</v>
          </cell>
          <cell r="W140">
            <v>0</v>
          </cell>
          <cell r="AH140">
            <v>0</v>
          </cell>
        </row>
        <row r="141">
          <cell r="T141">
            <v>0</v>
          </cell>
          <cell r="U141">
            <v>0</v>
          </cell>
          <cell r="W141">
            <v>170</v>
          </cell>
          <cell r="AH141">
            <v>2</v>
          </cell>
        </row>
        <row r="142">
          <cell r="T142">
            <v>0</v>
          </cell>
          <cell r="U142">
            <v>380</v>
          </cell>
          <cell r="W142">
            <v>0</v>
          </cell>
          <cell r="AH142">
            <v>0</v>
          </cell>
        </row>
        <row r="143">
          <cell r="T143">
            <v>0</v>
          </cell>
          <cell r="U143">
            <v>0</v>
          </cell>
          <cell r="W143">
            <v>234</v>
          </cell>
          <cell r="AH143">
            <v>0</v>
          </cell>
        </row>
        <row r="144">
          <cell r="T144">
            <v>0</v>
          </cell>
          <cell r="U144">
            <v>0</v>
          </cell>
          <cell r="W144">
            <v>1450.5099999999998</v>
          </cell>
          <cell r="AH144">
            <v>19</v>
          </cell>
        </row>
        <row r="145">
          <cell r="T145">
            <v>57.26</v>
          </cell>
          <cell r="U145">
            <v>0</v>
          </cell>
          <cell r="W145">
            <v>0</v>
          </cell>
          <cell r="AH145">
            <v>0</v>
          </cell>
        </row>
        <row r="146">
          <cell r="T146">
            <v>56.739999999999995</v>
          </cell>
          <cell r="U146">
            <v>0</v>
          </cell>
          <cell r="W146">
            <v>0</v>
          </cell>
          <cell r="AH146">
            <v>0</v>
          </cell>
        </row>
        <row r="147">
          <cell r="T147">
            <v>51.8</v>
          </cell>
          <cell r="U147">
            <v>0</v>
          </cell>
          <cell r="W147">
            <v>0</v>
          </cell>
          <cell r="AH147">
            <v>0</v>
          </cell>
        </row>
        <row r="148">
          <cell r="T148">
            <v>123.43</v>
          </cell>
          <cell r="U148">
            <v>0</v>
          </cell>
          <cell r="W148">
            <v>0</v>
          </cell>
          <cell r="AH148">
            <v>0</v>
          </cell>
        </row>
        <row r="149">
          <cell r="T149">
            <v>153.06</v>
          </cell>
          <cell r="U149">
            <v>0</v>
          </cell>
          <cell r="W149">
            <v>0</v>
          </cell>
          <cell r="AH149">
            <v>0</v>
          </cell>
        </row>
        <row r="150">
          <cell r="T150">
            <v>107.2</v>
          </cell>
          <cell r="U150">
            <v>0</v>
          </cell>
          <cell r="W150">
            <v>0</v>
          </cell>
          <cell r="AH150">
            <v>0</v>
          </cell>
        </row>
        <row r="151">
          <cell r="T151">
            <v>107.25</v>
          </cell>
          <cell r="U151">
            <v>0</v>
          </cell>
          <cell r="W151">
            <v>0</v>
          </cell>
          <cell r="AH151">
            <v>0</v>
          </cell>
        </row>
      </sheetData>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P "/>
      <sheetName val="pop_Tagant"/>
      <sheetName val="Dens."/>
      <sheetName val="zonage"/>
      <sheetName val="Production EU_pointe_Tagant"/>
      <sheetName val="Table_Pop"/>
      <sheetName val="Débit EU "/>
      <sheetName val="Coll-proj-var1"/>
      <sheetName val="Débit EU  (V2)"/>
      <sheetName val="Coll-proj-var2"/>
      <sheetName val="var3"/>
    </sheetNames>
    <sheetDataSet>
      <sheetData sheetId="0" refreshError="1"/>
      <sheetData sheetId="1">
        <row r="6">
          <cell r="D6" t="str">
            <v>Année</v>
          </cell>
          <cell r="E6">
            <v>1982</v>
          </cell>
          <cell r="F6">
            <v>1994</v>
          </cell>
          <cell r="G6">
            <v>1995</v>
          </cell>
          <cell r="H6">
            <v>1996</v>
          </cell>
          <cell r="I6">
            <v>1997</v>
          </cell>
          <cell r="J6">
            <v>1998</v>
          </cell>
          <cell r="K6">
            <v>1999</v>
          </cell>
          <cell r="L6">
            <v>2000</v>
          </cell>
          <cell r="M6">
            <v>2001</v>
          </cell>
          <cell r="N6">
            <v>2002</v>
          </cell>
          <cell r="O6">
            <v>2003</v>
          </cell>
          <cell r="P6">
            <v>2004</v>
          </cell>
          <cell r="Q6">
            <v>2005</v>
          </cell>
          <cell r="R6">
            <v>2006</v>
          </cell>
          <cell r="S6">
            <v>2007</v>
          </cell>
          <cell r="T6">
            <v>2008</v>
          </cell>
          <cell r="U6">
            <v>2010</v>
          </cell>
          <cell r="V6">
            <v>2015</v>
          </cell>
          <cell r="W6">
            <v>2016</v>
          </cell>
          <cell r="X6">
            <v>2017</v>
          </cell>
          <cell r="Y6">
            <v>2018</v>
          </cell>
          <cell r="Z6">
            <v>2019</v>
          </cell>
          <cell r="AA6">
            <v>2020</v>
          </cell>
          <cell r="AB6">
            <v>2025</v>
          </cell>
          <cell r="AC6">
            <v>2030</v>
          </cell>
          <cell r="AD6">
            <v>2035</v>
          </cell>
          <cell r="AE6">
            <v>2040</v>
          </cell>
          <cell r="AF6">
            <v>2050</v>
          </cell>
          <cell r="AG6">
            <v>2070</v>
          </cell>
        </row>
        <row r="7">
          <cell r="D7" t="str">
            <v>Population</v>
          </cell>
          <cell r="E7">
            <v>1673</v>
          </cell>
          <cell r="F7">
            <v>2363</v>
          </cell>
          <cell r="G7">
            <v>2626.4575891856889</v>
          </cell>
          <cell r="H7">
            <v>2719.1781255689234</v>
          </cell>
          <cell r="I7">
            <v>2815.1719293000083</v>
          </cell>
          <cell r="J7">
            <v>2914.5545549211024</v>
          </cell>
          <cell r="K7">
            <v>3017.4456363393519</v>
          </cell>
          <cell r="L7">
            <v>3123.9690308387007</v>
          </cell>
          <cell r="M7">
            <v>3234.2529681756764</v>
          </cell>
          <cell r="N7">
            <v>3348.4302049386324</v>
          </cell>
          <cell r="O7">
            <v>3466.6381843562604</v>
          </cell>
          <cell r="P7">
            <v>3343</v>
          </cell>
          <cell r="Q7">
            <v>3460.0049999999997</v>
          </cell>
          <cell r="R7">
            <v>3581.1051749999992</v>
          </cell>
          <cell r="S7">
            <v>3706.443856124999</v>
          </cell>
          <cell r="T7">
            <v>3836.1693910893737</v>
          </cell>
          <cell r="U7">
            <v>4109.4005559697134</v>
          </cell>
          <cell r="V7">
            <v>4880.678764742881</v>
          </cell>
          <cell r="W7">
            <v>5027.0991276851673</v>
          </cell>
          <cell r="X7">
            <v>5177.9121015157225</v>
          </cell>
          <cell r="Y7">
            <v>5333.2494645611941</v>
          </cell>
          <cell r="Z7">
            <v>5493.2469484980302</v>
          </cell>
          <cell r="AA7">
            <v>5658.0443569529716</v>
          </cell>
          <cell r="AB7">
            <v>6246.9381581658645</v>
          </cell>
          <cell r="AC7">
            <v>6897.1244992084967</v>
          </cell>
          <cell r="AD7">
            <v>7248.9471654590589</v>
          </cell>
          <cell r="AE7">
            <v>7618.7163235413782</v>
          </cell>
          <cell r="AF7">
            <v>8415.8026182153171</v>
          </cell>
          <cell r="AG7">
            <v>10268.878532914354</v>
          </cell>
        </row>
        <row r="8">
          <cell r="D8" t="str">
            <v>TAAM</v>
          </cell>
          <cell r="F8">
            <v>2.9194164374896081E-2</v>
          </cell>
          <cell r="G8">
            <v>3.5302506602431727E-2</v>
          </cell>
          <cell r="H8">
            <v>3.5302506602431727E-2</v>
          </cell>
          <cell r="I8">
            <v>3.5302506602431727E-2</v>
          </cell>
          <cell r="J8">
            <v>3.5302506602431727E-2</v>
          </cell>
          <cell r="K8">
            <v>3.5302506602431727E-2</v>
          </cell>
          <cell r="L8">
            <v>3.5302506602431727E-2</v>
          </cell>
          <cell r="M8">
            <v>3.5302506602431727E-2</v>
          </cell>
          <cell r="N8">
            <v>3.5302506602431727E-2</v>
          </cell>
          <cell r="O8">
            <v>3.5302506602431727E-2</v>
          </cell>
          <cell r="P8">
            <v>3.5302506602431727E-2</v>
          </cell>
          <cell r="Q8">
            <v>3.5000000000000003E-2</v>
          </cell>
          <cell r="R8">
            <v>3.5000000000000003E-2</v>
          </cell>
          <cell r="S8">
            <v>3.5000000000000003E-2</v>
          </cell>
          <cell r="T8">
            <v>3.5000000000000003E-2</v>
          </cell>
          <cell r="U8">
            <v>3.5000000000000003E-2</v>
          </cell>
          <cell r="V8">
            <v>3.5000000000000003E-2</v>
          </cell>
          <cell r="W8">
            <v>0.03</v>
          </cell>
          <cell r="X8">
            <v>0.03</v>
          </cell>
          <cell r="Y8">
            <v>0.03</v>
          </cell>
          <cell r="Z8">
            <v>0.03</v>
          </cell>
          <cell r="AA8">
            <v>0.03</v>
          </cell>
          <cell r="AB8">
            <v>0.02</v>
          </cell>
          <cell r="AC8">
            <v>0.02</v>
          </cell>
          <cell r="AD8">
            <v>0.01</v>
          </cell>
          <cell r="AE8">
            <v>0.01</v>
          </cell>
          <cell r="AF8">
            <v>0.01</v>
          </cell>
          <cell r="AG8">
            <v>0.01</v>
          </cell>
        </row>
        <row r="9">
          <cell r="D9" t="str">
            <v>NB Men</v>
          </cell>
          <cell r="E9">
            <v>251</v>
          </cell>
          <cell r="F9">
            <v>413</v>
          </cell>
          <cell r="P9">
            <v>545</v>
          </cell>
          <cell r="S9">
            <v>550</v>
          </cell>
        </row>
        <row r="10">
          <cell r="D10" t="str">
            <v>T.M</v>
          </cell>
          <cell r="E10">
            <v>6.665338645418327</v>
          </cell>
          <cell r="F10">
            <v>5.7215496368038741</v>
          </cell>
          <cell r="P10">
            <v>6.1339449541284408</v>
          </cell>
          <cell r="S10">
            <v>6.7389888293181803</v>
          </cell>
        </row>
        <row r="11">
          <cell r="D11" t="str">
            <v>TOTAL</v>
          </cell>
          <cell r="E11">
            <v>1673</v>
          </cell>
          <cell r="F11">
            <v>2363</v>
          </cell>
          <cell r="G11">
            <v>2626.4575891856889</v>
          </cell>
          <cell r="H11">
            <v>2719.1781255689234</v>
          </cell>
          <cell r="I11">
            <v>2815.1719293000083</v>
          </cell>
          <cell r="J11">
            <v>2914.5545549211024</v>
          </cell>
          <cell r="K11">
            <v>3017.4456363393519</v>
          </cell>
          <cell r="L11">
            <v>3123.9690308387007</v>
          </cell>
          <cell r="M11">
            <v>3234.2529681756764</v>
          </cell>
          <cell r="N11">
            <v>3348.4302049386324</v>
          </cell>
          <cell r="O11">
            <v>3466.6381843562604</v>
          </cell>
          <cell r="P11">
            <v>3343</v>
          </cell>
          <cell r="Q11">
            <v>3460.0049999999997</v>
          </cell>
          <cell r="R11">
            <v>3581.1051749999992</v>
          </cell>
          <cell r="S11">
            <v>3706.443856124999</v>
          </cell>
          <cell r="T11">
            <v>3836.1693910893737</v>
          </cell>
          <cell r="U11">
            <v>4109.4005559697134</v>
          </cell>
          <cell r="V11">
            <v>4880.678764742881</v>
          </cell>
          <cell r="W11">
            <v>5027.0991276851673</v>
          </cell>
          <cell r="X11">
            <v>5177.9121015157225</v>
          </cell>
          <cell r="Y11">
            <v>5333.2494645611941</v>
          </cell>
          <cell r="Z11">
            <v>5493.2469484980302</v>
          </cell>
          <cell r="AA11">
            <v>5658.0443569529716</v>
          </cell>
          <cell r="AB11">
            <v>6246.9381581658645</v>
          </cell>
          <cell r="AC11">
            <v>6897.1244992084967</v>
          </cell>
          <cell r="AD11">
            <v>7248.9471654590589</v>
          </cell>
          <cell r="AE11">
            <v>7618.7163235413782</v>
          </cell>
          <cell r="AF11">
            <v>8415.8026182153171</v>
          </cell>
          <cell r="AG11">
            <v>10268.878532914354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500m3"/>
      <sheetName val="01-Rés_Surélevé 500m3"/>
      <sheetName val="PG-2000m3"/>
      <sheetName val="02-Rés_S.E  2000m3"/>
      <sheetName val="PG Local d'arrivée"/>
      <sheetName val="03-Local d'arrivée"/>
      <sheetName val="PG Télégestion &amp; Javellisation"/>
      <sheetName val="04-Magazin &amp; Télégestion"/>
      <sheetName val="PG-Poste-Transfo"/>
      <sheetName val="Poste_Transfo en cabine"/>
      <sheetName val="PG-Loge.G,20m2"/>
      <sheetName val="06-Loge Gardien 20M2"/>
      <sheetName val="PG-Loge.G,40m2"/>
      <sheetName val="07-Loge Gardien 40M2"/>
      <sheetName val="PG-Réhabilit° ds ouvrages_exist"/>
      <sheetName val="08-Réhabilit° ds ouvrages_exist"/>
      <sheetName val="Récapitulatif"/>
      <sheetName val=" Codes GPR &amp; PEQ"/>
      <sheetName val="Feui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127">
          <cell r="B127">
            <v>1</v>
          </cell>
          <cell r="C127" t="str">
            <v>DE</v>
          </cell>
          <cell r="D127" t="str">
            <v>DE-07.3</v>
          </cell>
          <cell r="E127">
            <v>1282</v>
          </cell>
          <cell r="F127">
            <v>83</v>
          </cell>
          <cell r="G127">
            <v>71564</v>
          </cell>
          <cell r="H127" t="str">
            <v>Terrassement en tranchée, puits et rigole pour ouvrages, Nature du terrain : terrain de toute nature</v>
          </cell>
          <cell r="I127" t="str">
            <v>m3</v>
          </cell>
          <cell r="J127">
            <v>1710</v>
          </cell>
        </row>
        <row r="128">
          <cell r="B128">
            <v>2</v>
          </cell>
          <cell r="C128" t="str">
            <v>DE</v>
          </cell>
          <cell r="D128" t="str">
            <v>DE-06.2 .7</v>
          </cell>
          <cell r="E128">
            <v>1282</v>
          </cell>
          <cell r="F128">
            <v>83</v>
          </cell>
          <cell r="G128">
            <v>71017</v>
          </cell>
          <cell r="H128" t="str">
            <v>Plus-value pour terrassement en terrain rocheux</v>
          </cell>
          <cell r="I128" t="str">
            <v>m3</v>
          </cell>
          <cell r="J128">
            <v>171</v>
          </cell>
        </row>
        <row r="129">
          <cell r="B129">
            <v>3</v>
          </cell>
          <cell r="C129" t="str">
            <v>DE</v>
          </cell>
          <cell r="D129" t="str">
            <v>DE-25</v>
          </cell>
          <cell r="E129">
            <v>1282</v>
          </cell>
          <cell r="F129">
            <v>83</v>
          </cell>
          <cell r="G129">
            <v>72042</v>
          </cell>
          <cell r="H129" t="str">
            <v>Talutage compacté</v>
          </cell>
          <cell r="I129" t="str">
            <v>m3</v>
          </cell>
          <cell r="J129">
            <v>1200</v>
          </cell>
        </row>
        <row r="130">
          <cell r="B130">
            <v>4</v>
          </cell>
          <cell r="C130" t="str">
            <v>GC</v>
          </cell>
          <cell r="D130" t="str">
            <v>GC-09</v>
          </cell>
          <cell r="E130">
            <v>1282</v>
          </cell>
          <cell r="F130">
            <v>89</v>
          </cell>
          <cell r="G130">
            <v>15965</v>
          </cell>
          <cell r="H130" t="str">
            <v>Hérissonnage ou Blocage en pierres sèches</v>
          </cell>
          <cell r="I130" t="str">
            <v>m2</v>
          </cell>
          <cell r="J130">
            <v>400</v>
          </cell>
        </row>
        <row r="131">
          <cell r="B131">
            <v>5</v>
          </cell>
          <cell r="C131" t="str">
            <v>DE</v>
          </cell>
          <cell r="D131" t="str">
            <v>DE-19.6</v>
          </cell>
          <cell r="E131">
            <v>1282</v>
          </cell>
          <cell r="F131">
            <v>83</v>
          </cell>
          <cell r="G131">
            <v>17168</v>
          </cell>
          <cell r="H131" t="str">
            <v xml:space="preserve">Réalisation d'une couche en Matériau drainant, Nature du matériau : gravier à granulométrie décroissante </v>
          </cell>
          <cell r="I131" t="str">
            <v>m3</v>
          </cell>
          <cell r="J131">
            <v>100</v>
          </cell>
        </row>
        <row r="132">
          <cell r="B132">
            <v>6</v>
          </cell>
          <cell r="C132" t="str">
            <v>MC02</v>
          </cell>
          <cell r="D132" t="str">
            <v>MC02-02.1</v>
          </cell>
          <cell r="E132">
            <v>1282</v>
          </cell>
          <cell r="F132">
            <v>1023</v>
          </cell>
          <cell r="G132">
            <v>76349</v>
          </cell>
          <cell r="H132" t="str">
            <v>Béton de propreté</v>
          </cell>
          <cell r="I132" t="str">
            <v>m3</v>
          </cell>
          <cell r="J132">
            <v>40</v>
          </cell>
        </row>
        <row r="133">
          <cell r="B133">
            <v>7</v>
          </cell>
          <cell r="C133" t="str">
            <v>GC</v>
          </cell>
          <cell r="D133" t="str">
            <v>GC-16.25.3.3</v>
          </cell>
          <cell r="E133">
            <v>1282</v>
          </cell>
          <cell r="F133">
            <v>89</v>
          </cell>
          <cell r="G133">
            <v>76149</v>
          </cell>
          <cell r="H133" t="str">
            <v>Bétons y compris les coffrages, Type de béton : Béton cellulaire de classe B3 avec incorporation de produit hydrofuge, Dosage de ciment : 300 kg ciment CPJ 45 ou équivalent par m3 de béton  Kg, Résistance nominale à la compression à 28 jours : 230  bar</v>
          </cell>
          <cell r="I133" t="str">
            <v>m3</v>
          </cell>
          <cell r="J133">
            <v>32</v>
          </cell>
        </row>
        <row r="134">
          <cell r="B134">
            <v>8</v>
          </cell>
          <cell r="C134" t="str">
            <v>GC</v>
          </cell>
          <cell r="D134" t="str">
            <v>GC-16.18.6.6</v>
          </cell>
          <cell r="E134">
            <v>1282</v>
          </cell>
          <cell r="F134">
            <v>89</v>
          </cell>
          <cell r="G134">
            <v>72779</v>
          </cell>
          <cell r="H134" t="str">
            <v>Bétons y compris les coffrages, Type de béton : Béton poreux</v>
          </cell>
          <cell r="I134" t="str">
            <v>m3</v>
          </cell>
          <cell r="J134">
            <v>124</v>
          </cell>
        </row>
        <row r="135">
          <cell r="B135">
            <v>9</v>
          </cell>
          <cell r="C135" t="str">
            <v>GC</v>
          </cell>
          <cell r="D135" t="str">
            <v>GC-52</v>
          </cell>
          <cell r="E135">
            <v>1282</v>
          </cell>
          <cell r="F135">
            <v>89</v>
          </cell>
          <cell r="G135">
            <v>16428</v>
          </cell>
          <cell r="H135" t="str">
            <v>Asphalte en fondation</v>
          </cell>
          <cell r="I135" t="str">
            <v>m2</v>
          </cell>
          <cell r="J135">
            <v>412</v>
          </cell>
        </row>
        <row r="136">
          <cell r="B136">
            <v>10</v>
          </cell>
          <cell r="C136" t="str">
            <v>GC</v>
          </cell>
          <cell r="D136" t="str">
            <v>GC-12.3</v>
          </cell>
          <cell r="E136">
            <v>1282</v>
          </cell>
          <cell r="F136">
            <v>89</v>
          </cell>
          <cell r="G136">
            <v>15984</v>
          </cell>
          <cell r="H136" t="str">
            <v>Caniveau d'évacuation des eaux, Dimensions du caniveau : 0.60x0.60 m</v>
          </cell>
          <cell r="I136" t="str">
            <v>ml</v>
          </cell>
          <cell r="J136">
            <v>100</v>
          </cell>
        </row>
        <row r="137">
          <cell r="B137">
            <v>11</v>
          </cell>
          <cell r="C137" t="str">
            <v>GC</v>
          </cell>
          <cell r="D137" t="str">
            <v>GC-16.21.4.4</v>
          </cell>
          <cell r="E137">
            <v>1282</v>
          </cell>
          <cell r="F137">
            <v>89</v>
          </cell>
          <cell r="G137">
            <v>74555</v>
          </cell>
          <cell r="H137" t="str">
            <v>Bétons y compris les coffrages, Type de béton : Béton armé de classe B2 avec incorporation de produit hydrofuge, Dosage de ciment : 350 kg ciment CPJ 45 ou équivalent par m3 de béton  Kg, Résistance nominale à la compression à 28 jours : 270  bar</v>
          </cell>
          <cell r="I137" t="str">
            <v>m3</v>
          </cell>
          <cell r="J137">
            <v>455</v>
          </cell>
        </row>
        <row r="138">
          <cell r="B138">
            <v>12</v>
          </cell>
          <cell r="C138" t="str">
            <v>GC</v>
          </cell>
          <cell r="D138" t="str">
            <v>GC-16.10.4.4</v>
          </cell>
          <cell r="E138">
            <v>1282</v>
          </cell>
          <cell r="F138">
            <v>89</v>
          </cell>
          <cell r="G138">
            <v>16797</v>
          </cell>
          <cell r="H138" t="str">
            <v>Bétons y compris les coffrages, Type de béton : Béton armé de classe B2, Dosage de ciment : 350 kg ciment CPJ45 ou équivalent par m3 de béton Kg, Résistance nominale à la compression à 28 jours : 270 bar</v>
          </cell>
          <cell r="I138" t="str">
            <v>m3</v>
          </cell>
          <cell r="J138">
            <v>90</v>
          </cell>
        </row>
        <row r="139">
          <cell r="B139">
            <v>13</v>
          </cell>
          <cell r="C139" t="str">
            <v>GC</v>
          </cell>
          <cell r="D139" t="str">
            <v>GC-28.4</v>
          </cell>
          <cell r="E139">
            <v>1282</v>
          </cell>
          <cell r="F139">
            <v>89</v>
          </cell>
          <cell r="G139">
            <v>16264</v>
          </cell>
          <cell r="H139" t="str">
            <v xml:space="preserve">Armature pour béton, Type d'acier : Acier TOR à haute adhérence de nuance FE40 pour béton armé </v>
          </cell>
          <cell r="I139" t="str">
            <v>Kg</v>
          </cell>
          <cell r="J139">
            <v>51775</v>
          </cell>
        </row>
        <row r="140">
          <cell r="B140">
            <v>14</v>
          </cell>
          <cell r="C140" t="str">
            <v>GC</v>
          </cell>
          <cell r="D140" t="str">
            <v>GC-30.7</v>
          </cell>
          <cell r="E140">
            <v>1282</v>
          </cell>
          <cell r="F140">
            <v>89</v>
          </cell>
          <cell r="G140">
            <v>16286</v>
          </cell>
          <cell r="H140" t="str">
            <v xml:space="preserve">Enduit au mortier de ciment, Type d'enduit : Enduit étanche au mortier de ciment et produit hydrofuge d'épaisseur 3 cm </v>
          </cell>
          <cell r="I140" t="str">
            <v>m2</v>
          </cell>
          <cell r="J140">
            <v>1200</v>
          </cell>
        </row>
        <row r="141">
          <cell r="B141">
            <v>15</v>
          </cell>
          <cell r="C141" t="str">
            <v>GC</v>
          </cell>
          <cell r="D141" t="str">
            <v>GC-30.12</v>
          </cell>
          <cell r="E141">
            <v>1282</v>
          </cell>
          <cell r="F141">
            <v>89</v>
          </cell>
          <cell r="G141">
            <v>76150</v>
          </cell>
          <cell r="H141" t="str">
            <v>Enduit au mortier de ciment, Type d’enduit : Enduit extérieur au mortier de ciment bâtard d’épaisseur 2 cm</v>
          </cell>
          <cell r="I141" t="str">
            <v>m2</v>
          </cell>
          <cell r="J141">
            <v>410</v>
          </cell>
        </row>
        <row r="142">
          <cell r="B142">
            <v>16</v>
          </cell>
          <cell r="C142" t="str">
            <v>GC</v>
          </cell>
          <cell r="D142" t="str">
            <v>GC-31</v>
          </cell>
          <cell r="E142">
            <v>1282</v>
          </cell>
          <cell r="F142">
            <v>89</v>
          </cell>
          <cell r="G142">
            <v>16290</v>
          </cell>
          <cell r="H142" t="str">
            <v>Enduit bitumineux</v>
          </cell>
          <cell r="I142" t="str">
            <v>m2</v>
          </cell>
          <cell r="J142">
            <v>380</v>
          </cell>
        </row>
        <row r="143">
          <cell r="B143">
            <v>17</v>
          </cell>
          <cell r="C143" t="str">
            <v>ET</v>
          </cell>
          <cell r="D143" t="str">
            <v>ET-03</v>
          </cell>
          <cell r="E143">
            <v>1282</v>
          </cell>
          <cell r="F143">
            <v>92</v>
          </cell>
          <cell r="G143">
            <v>1561</v>
          </cell>
          <cell r="H143" t="str">
            <v>Chape étanche au mortier de ciment</v>
          </cell>
          <cell r="I143" t="str">
            <v>m2</v>
          </cell>
          <cell r="J143">
            <v>315</v>
          </cell>
        </row>
        <row r="144">
          <cell r="B144">
            <v>18</v>
          </cell>
          <cell r="C144" t="str">
            <v>ET</v>
          </cell>
          <cell r="D144" t="str">
            <v>ET-21</v>
          </cell>
          <cell r="E144">
            <v>1282</v>
          </cell>
          <cell r="F144">
            <v>92</v>
          </cell>
          <cell r="G144">
            <v>71999</v>
          </cell>
          <cell r="H144" t="str">
            <v>Complexe d'étanchéité de terrasse</v>
          </cell>
          <cell r="I144" t="str">
            <v>m2</v>
          </cell>
          <cell r="J144">
            <v>370</v>
          </cell>
        </row>
        <row r="145">
          <cell r="B145">
            <v>19</v>
          </cell>
          <cell r="C145" t="str">
            <v>ET</v>
          </cell>
          <cell r="D145" t="str">
            <v>ET-17</v>
          </cell>
          <cell r="E145">
            <v>1282</v>
          </cell>
          <cell r="F145">
            <v>92</v>
          </cell>
          <cell r="G145">
            <v>1575</v>
          </cell>
          <cell r="H145" t="str">
            <v>Solins d'étanchéité</v>
          </cell>
          <cell r="I145" t="str">
            <v>ml</v>
          </cell>
          <cell r="J145">
            <v>110</v>
          </cell>
        </row>
        <row r="146">
          <cell r="B146">
            <v>20</v>
          </cell>
          <cell r="C146" t="str">
            <v>GC</v>
          </cell>
          <cell r="D146" t="str">
            <v>GC-87</v>
          </cell>
          <cell r="E146">
            <v>1282</v>
          </cell>
          <cell r="F146">
            <v>89</v>
          </cell>
          <cell r="G146">
            <v>75919</v>
          </cell>
          <cell r="H146" t="str">
            <v>Mur de soutènement en mœllons calcaire</v>
          </cell>
          <cell r="I146" t="str">
            <v>m3</v>
          </cell>
          <cell r="J146">
            <v>18</v>
          </cell>
        </row>
        <row r="147">
          <cell r="B147">
            <v>21</v>
          </cell>
          <cell r="C147" t="str">
            <v>GC</v>
          </cell>
          <cell r="D147" t="str">
            <v>GC-41</v>
          </cell>
          <cell r="E147">
            <v>1282</v>
          </cell>
          <cell r="F147">
            <v>89</v>
          </cell>
          <cell r="G147">
            <v>16310</v>
          </cell>
          <cell r="H147" t="str">
            <v>Barbacanes</v>
          </cell>
          <cell r="I147" t="str">
            <v>U</v>
          </cell>
          <cell r="J147">
            <v>2</v>
          </cell>
        </row>
        <row r="148">
          <cell r="B148">
            <v>22</v>
          </cell>
          <cell r="C148" t="str">
            <v>GC</v>
          </cell>
          <cell r="D148" t="str">
            <v>GC-42</v>
          </cell>
          <cell r="E148">
            <v>1282</v>
          </cell>
          <cell r="F148">
            <v>89</v>
          </cell>
          <cell r="G148">
            <v>16312</v>
          </cell>
          <cell r="H148" t="str">
            <v>Demi buses de drainage des eaux pluviales</v>
          </cell>
          <cell r="I148" t="str">
            <v>ml</v>
          </cell>
          <cell r="J148">
            <v>30</v>
          </cell>
        </row>
        <row r="149">
          <cell r="B149">
            <v>23</v>
          </cell>
          <cell r="C149" t="str">
            <v>GC</v>
          </cell>
          <cell r="D149" t="str">
            <v>GC-10.2.2</v>
          </cell>
          <cell r="E149">
            <v>1282</v>
          </cell>
          <cell r="F149">
            <v>89</v>
          </cell>
          <cell r="G149">
            <v>15970</v>
          </cell>
          <cell r="H149" t="str">
            <v>Regards d'évacuation des eaux, Type de regard : visitable, Dimensions du regard : 0.50x0.50 m</v>
          </cell>
          <cell r="I149" t="str">
            <v>U</v>
          </cell>
          <cell r="J149">
            <v>4</v>
          </cell>
        </row>
        <row r="150">
          <cell r="B150">
            <v>24</v>
          </cell>
          <cell r="C150" t="str">
            <v>GC</v>
          </cell>
          <cell r="D150" t="str">
            <v>GC-10.2.1</v>
          </cell>
          <cell r="E150">
            <v>1282</v>
          </cell>
          <cell r="F150">
            <v>89</v>
          </cell>
          <cell r="G150">
            <v>15969</v>
          </cell>
          <cell r="H150" t="str">
            <v>Regards d'évacuation des eaux, Type de regard : visitable, Dimensions du regard : 0.40x0.40 m</v>
          </cell>
          <cell r="I150" t="str">
            <v>U</v>
          </cell>
          <cell r="J150">
            <v>2</v>
          </cell>
        </row>
        <row r="151">
          <cell r="B151">
            <v>25</v>
          </cell>
          <cell r="C151">
            <v>1032</v>
          </cell>
          <cell r="D151">
            <v>76366</v>
          </cell>
          <cell r="E151">
            <v>1282</v>
          </cell>
          <cell r="F151">
            <v>1032</v>
          </cell>
          <cell r="G151">
            <v>76366</v>
          </cell>
          <cell r="H151" t="str">
            <v>Construction de regard pour vidange et trop plein ayant les dimensions (1.40x1.70x3.65) en béton armé dosé à 300 Kg/m3 et suivant plan type des regards, y compris échelon de descente, enduit et toutes sujétions</v>
          </cell>
          <cell r="I151" t="str">
            <v>U</v>
          </cell>
          <cell r="J151">
            <v>1</v>
          </cell>
        </row>
        <row r="152">
          <cell r="B152">
            <v>26</v>
          </cell>
          <cell r="C152">
            <v>1032</v>
          </cell>
          <cell r="D152">
            <v>76366</v>
          </cell>
          <cell r="E152">
            <v>1282</v>
          </cell>
          <cell r="F152">
            <v>1032</v>
          </cell>
          <cell r="G152">
            <v>76366</v>
          </cell>
          <cell r="H152" t="str">
            <v>Construction de regard pour collecte des eaux de vidange et trop plein ayant les dimensions (0.65x1.70x3.65) en béton armé dosé à 300 Kg/m3 et suivant plan type des regards, y compris échelon de descente, enduit et toutes sujétions</v>
          </cell>
          <cell r="I152" t="str">
            <v>U</v>
          </cell>
          <cell r="J152">
            <v>1</v>
          </cell>
        </row>
        <row r="153">
          <cell r="B153">
            <v>27</v>
          </cell>
          <cell r="C153" t="str">
            <v>CD09</v>
          </cell>
          <cell r="D153" t="str">
            <v>CD09-01.6.1</v>
          </cell>
          <cell r="E153">
            <v>1282</v>
          </cell>
          <cell r="F153">
            <v>145</v>
          </cell>
          <cell r="G153">
            <v>1966</v>
          </cell>
          <cell r="H153" t="str">
            <v xml:space="preserve">Fourniture, transport et pose de conduites en PVC  assainissement, Diamètre nominal : 315 mm, Série : I </v>
          </cell>
          <cell r="I153" t="str">
            <v>ml</v>
          </cell>
          <cell r="J153">
            <v>40</v>
          </cell>
        </row>
        <row r="154">
          <cell r="B154">
            <v>28</v>
          </cell>
          <cell r="C154" t="str">
            <v>CM</v>
          </cell>
          <cell r="D154" t="str">
            <v>CM-14</v>
          </cell>
          <cell r="E154">
            <v>1282</v>
          </cell>
          <cell r="F154">
            <v>90</v>
          </cell>
          <cell r="G154">
            <v>19619</v>
          </cell>
          <cell r="H154" t="str">
            <v>Fourniture, transport et pose de grillage moustiquaire</v>
          </cell>
          <cell r="I154" t="str">
            <v>m2</v>
          </cell>
          <cell r="J154">
            <v>34</v>
          </cell>
        </row>
        <row r="155">
          <cell r="B155">
            <v>29</v>
          </cell>
          <cell r="C155" t="str">
            <v>CM</v>
          </cell>
          <cell r="D155" t="str">
            <v>CM-18.2</v>
          </cell>
          <cell r="E155">
            <v>1282</v>
          </cell>
          <cell r="F155">
            <v>90</v>
          </cell>
          <cell r="G155">
            <v>19624</v>
          </cell>
          <cell r="H155" t="str">
            <v>Fourniture, transport et pose d'Echelles métalliques, Type d'échelle : en acier galvanisé à chaud à l'intérieur de la cuve avec crénoline de 0.50 m de largeur.</v>
          </cell>
          <cell r="I155" t="str">
            <v>ml</v>
          </cell>
          <cell r="J155">
            <v>16</v>
          </cell>
        </row>
        <row r="156">
          <cell r="B156">
            <v>30</v>
          </cell>
          <cell r="C156" t="str">
            <v>CM</v>
          </cell>
          <cell r="D156" t="str">
            <v>CM-29.2</v>
          </cell>
          <cell r="E156">
            <v>1282</v>
          </cell>
          <cell r="F156">
            <v>90</v>
          </cell>
          <cell r="G156">
            <v>19668</v>
          </cell>
          <cell r="H156" t="str">
            <v>Fourniture, transport et pose de Capot Hydraulique étanche, Diamètre nominal : 715 mm</v>
          </cell>
          <cell r="I156" t="str">
            <v>U</v>
          </cell>
          <cell r="J156">
            <v>2</v>
          </cell>
        </row>
        <row r="157">
          <cell r="B157">
            <v>31</v>
          </cell>
          <cell r="C157" t="str">
            <v>CM</v>
          </cell>
          <cell r="D157" t="str">
            <v>CM-47.1.2</v>
          </cell>
          <cell r="E157">
            <v>1282</v>
          </cell>
          <cell r="F157">
            <v>90</v>
          </cell>
          <cell r="G157">
            <v>74765</v>
          </cell>
          <cell r="H157" t="str">
            <v>Fourniture transport et pose de Portillon métallique, Dimensions (Hauteur x largeur) : 0,85 x 2,00  m</v>
          </cell>
          <cell r="I157" t="str">
            <v>U</v>
          </cell>
          <cell r="J157">
            <v>2</v>
          </cell>
        </row>
        <row r="158">
          <cell r="B158">
            <v>32</v>
          </cell>
          <cell r="C158" t="str">
            <v>CM</v>
          </cell>
          <cell r="D158" t="str">
            <v>CM-47.1.2</v>
          </cell>
          <cell r="E158">
            <v>1282</v>
          </cell>
          <cell r="F158">
            <v>90</v>
          </cell>
          <cell r="G158">
            <v>74765</v>
          </cell>
          <cell r="H158" t="str">
            <v>Fourniture transport et pose de Portillon métallique, Dimensions (Hauteur x largeur) : 0,75 x 0,75  m</v>
          </cell>
          <cell r="I158" t="str">
            <v>U</v>
          </cell>
          <cell r="J158">
            <v>2</v>
          </cell>
        </row>
        <row r="159">
          <cell r="B159">
            <v>33</v>
          </cell>
          <cell r="C159" t="str">
            <v>PS14</v>
          </cell>
          <cell r="D159" t="str">
            <v>PS14-03.2.2.15.1.5</v>
          </cell>
          <cell r="E159">
            <v>1282</v>
          </cell>
          <cell r="F159">
            <v>268</v>
          </cell>
          <cell r="G159">
            <v>48701</v>
          </cell>
          <cell r="H159" t="str">
            <v>Pose de manchette à deux brides, Type : avec colorette d'ancrage et d'étanchéité, Nature du matériau : acier galvanisé, Diamètre nominal : 500 mm, Pression nominale : 10 bar, Longueur : 1000 mm</v>
          </cell>
          <cell r="I159" t="str">
            <v>U</v>
          </cell>
          <cell r="J159">
            <v>1</v>
          </cell>
        </row>
        <row r="160">
          <cell r="B160">
            <v>34</v>
          </cell>
          <cell r="C160" t="str">
            <v>PS14</v>
          </cell>
          <cell r="D160" t="str">
            <v>PS14-03.2.2.11.1.5</v>
          </cell>
          <cell r="E160">
            <v>1282</v>
          </cell>
          <cell r="F160">
            <v>268</v>
          </cell>
          <cell r="G160">
            <v>48692</v>
          </cell>
          <cell r="H160" t="str">
            <v>Pose de manchette à deux brides, Type : avec colorette d'ancrage et d'étanchéité, Nature du matériau : acier galvanisé, Diamètre nominal : 300 mm, Pression nominale : 10 bar, Longueur : 1000 mm</v>
          </cell>
          <cell r="I160" t="str">
            <v>U</v>
          </cell>
          <cell r="J160">
            <v>1</v>
          </cell>
        </row>
        <row r="161">
          <cell r="B161">
            <v>35</v>
          </cell>
          <cell r="C161" t="str">
            <v>PE01</v>
          </cell>
          <cell r="D161" t="str">
            <v>PE01-06</v>
          </cell>
          <cell r="E161">
            <v>1282</v>
          </cell>
          <cell r="F161">
            <v>240</v>
          </cell>
          <cell r="G161">
            <v>1600</v>
          </cell>
          <cell r="H161" t="str">
            <v>Peinture Glycérophtalique laquée sur menuiserie métallique</v>
          </cell>
          <cell r="I161" t="str">
            <v>m2</v>
          </cell>
          <cell r="J161">
            <v>40</v>
          </cell>
        </row>
        <row r="162">
          <cell r="B162">
            <v>36</v>
          </cell>
          <cell r="C162" t="str">
            <v>PE01</v>
          </cell>
          <cell r="D162" t="str">
            <v>PE01-01.1</v>
          </cell>
          <cell r="E162">
            <v>1282</v>
          </cell>
          <cell r="F162">
            <v>240</v>
          </cell>
          <cell r="G162">
            <v>1581</v>
          </cell>
          <cell r="H162" t="str">
            <v xml:space="preserve">Peinture vinylique sur murs et plafonds, Type : à l'extérieur </v>
          </cell>
          <cell r="I162" t="str">
            <v>m2</v>
          </cell>
          <cell r="J162">
            <v>410</v>
          </cell>
        </row>
        <row r="163">
          <cell r="B163">
            <v>37</v>
          </cell>
          <cell r="C163" t="str">
            <v>PE01</v>
          </cell>
          <cell r="D163" t="str">
            <v>PE01-21</v>
          </cell>
          <cell r="E163">
            <v>1282</v>
          </cell>
          <cell r="F163">
            <v>240</v>
          </cell>
          <cell r="G163">
            <v>75588</v>
          </cell>
          <cell r="H163" t="str">
            <v>Badigeonnage en flinkote</v>
          </cell>
          <cell r="I163" t="str">
            <v>m2</v>
          </cell>
          <cell r="J163">
            <v>380</v>
          </cell>
        </row>
        <row r="164">
          <cell r="B164">
            <v>38</v>
          </cell>
          <cell r="C164" t="str">
            <v>TR</v>
          </cell>
          <cell r="D164" t="str">
            <v>TR-09</v>
          </cell>
          <cell r="E164">
            <v>1282</v>
          </cell>
          <cell r="F164">
            <v>100</v>
          </cell>
          <cell r="G164">
            <v>72047</v>
          </cell>
          <cell r="H164" t="str">
            <v>Essai d'étanchéité des ouvrages</v>
          </cell>
          <cell r="I164" t="str">
            <v>Ft</v>
          </cell>
          <cell r="J164">
            <v>1</v>
          </cell>
        </row>
        <row r="165">
          <cell r="B165">
            <v>39</v>
          </cell>
          <cell r="C165" t="str">
            <v>TR</v>
          </cell>
          <cell r="D165" t="str">
            <v>TR-01.10</v>
          </cell>
          <cell r="E165">
            <v>1282</v>
          </cell>
          <cell r="F165">
            <v>100</v>
          </cell>
          <cell r="G165">
            <v>75347</v>
          </cell>
          <cell r="H165" t="str">
            <v>Rinçage et désinfection d’ouvrage hydraulique, Type : Réservoir surélevé de 2000 m3</v>
          </cell>
          <cell r="I165" t="str">
            <v>m3</v>
          </cell>
          <cell r="J165">
            <v>2000</v>
          </cell>
        </row>
        <row r="166">
          <cell r="B166" t="str">
            <v/>
          </cell>
          <cell r="E166" t="str">
            <v>local de pompage</v>
          </cell>
        </row>
        <row r="167">
          <cell r="B167">
            <v>40</v>
          </cell>
          <cell r="C167" t="str">
            <v>DE</v>
          </cell>
          <cell r="D167" t="str">
            <v>DE-07.3</v>
          </cell>
          <cell r="E167">
            <v>395</v>
          </cell>
          <cell r="F167">
            <v>83</v>
          </cell>
          <cell r="G167">
            <v>71564</v>
          </cell>
          <cell r="H167" t="str">
            <v>Terrassement en tranchée, puits et rigole pour ouvrages, Nature du terrain : terrain de toute nature</v>
          </cell>
          <cell r="I167" t="str">
            <v>m3</v>
          </cell>
          <cell r="J167">
            <v>900</v>
          </cell>
        </row>
        <row r="168">
          <cell r="B168">
            <v>41</v>
          </cell>
          <cell r="C168" t="str">
            <v>DE</v>
          </cell>
          <cell r="D168" t="str">
            <v>DE-06.2 .7</v>
          </cell>
          <cell r="E168">
            <v>395</v>
          </cell>
          <cell r="F168">
            <v>83</v>
          </cell>
          <cell r="G168">
            <v>71017</v>
          </cell>
          <cell r="H168" t="str">
            <v>Plus-value pour terrassement en terrain rocheux</v>
          </cell>
          <cell r="I168" t="str">
            <v>m3</v>
          </cell>
          <cell r="J168">
            <v>90</v>
          </cell>
        </row>
        <row r="169">
          <cell r="B169">
            <v>42</v>
          </cell>
          <cell r="C169" t="str">
            <v>GC</v>
          </cell>
          <cell r="D169" t="str">
            <v>GC-09</v>
          </cell>
          <cell r="E169">
            <v>395</v>
          </cell>
          <cell r="F169">
            <v>89</v>
          </cell>
          <cell r="G169">
            <v>15965</v>
          </cell>
          <cell r="H169" t="str">
            <v>Hérissonnage ou Blocage en pierres sèches</v>
          </cell>
          <cell r="I169" t="str">
            <v>m2</v>
          </cell>
          <cell r="J169">
            <v>220</v>
          </cell>
        </row>
        <row r="170">
          <cell r="B170">
            <v>43</v>
          </cell>
          <cell r="C170" t="str">
            <v>MC02</v>
          </cell>
          <cell r="D170" t="str">
            <v>MC02-02.1</v>
          </cell>
          <cell r="E170">
            <v>395</v>
          </cell>
          <cell r="F170">
            <v>1023</v>
          </cell>
          <cell r="G170">
            <v>76349</v>
          </cell>
          <cell r="H170" t="str">
            <v>Béton de propreté</v>
          </cell>
          <cell r="I170" t="str">
            <v>m3</v>
          </cell>
          <cell r="J170">
            <v>22</v>
          </cell>
        </row>
        <row r="171">
          <cell r="B171">
            <v>44</v>
          </cell>
          <cell r="C171" t="str">
            <v>GC</v>
          </cell>
          <cell r="D171" t="str">
            <v>GC-16.11.3.3</v>
          </cell>
          <cell r="E171">
            <v>395</v>
          </cell>
          <cell r="F171">
            <v>89</v>
          </cell>
          <cell r="G171">
            <v>16798</v>
          </cell>
          <cell r="H171" t="str">
            <v>Bétons y compris les coffrages, Type de béton : Béton de classe B3, Dosage de ciment : 300 kg ciment CPJ45 ou équivalent par m3 de béton Kg, Résistance nominale à la compression à 28 jours : 230 bar</v>
          </cell>
          <cell r="I171" t="str">
            <v>m3</v>
          </cell>
          <cell r="J171">
            <v>6</v>
          </cell>
        </row>
        <row r="172">
          <cell r="B172">
            <v>45</v>
          </cell>
          <cell r="C172" t="str">
            <v>GC</v>
          </cell>
          <cell r="D172" t="str">
            <v>GC-16.3.4.4</v>
          </cell>
          <cell r="E172">
            <v>395</v>
          </cell>
          <cell r="F172">
            <v>89</v>
          </cell>
          <cell r="G172">
            <v>16790</v>
          </cell>
          <cell r="H172" t="str">
            <v>Bétons y compris les coffrages, Type de béton : Béton armé en fondation de classe B2, Dosage de ciment : 350 kg ciment CPJ45 ou équivalent par m3 de béton Kg, Résistance nominale à la compression à 28 jours : 270 bar</v>
          </cell>
          <cell r="I172" t="str">
            <v>m3</v>
          </cell>
          <cell r="J172">
            <v>45</v>
          </cell>
        </row>
        <row r="173">
          <cell r="B173">
            <v>46</v>
          </cell>
          <cell r="C173" t="str">
            <v>GC</v>
          </cell>
          <cell r="D173" t="str">
            <v>GC-16.7.4.4</v>
          </cell>
          <cell r="E173">
            <v>395</v>
          </cell>
          <cell r="F173">
            <v>89</v>
          </cell>
          <cell r="G173">
            <v>16794</v>
          </cell>
          <cell r="H173" t="str">
            <v>Bétons y compris les coffrages, Type de béton : Béton armé en élévation de classe B2, Dosage de ciment : 350 kg ciment CPJ45 ou équivalent par m3 de béton Kg, Résistance nominale à la compression à 28 jours : 270 bar</v>
          </cell>
          <cell r="I173" t="str">
            <v>m3</v>
          </cell>
          <cell r="J173">
            <v>137</v>
          </cell>
        </row>
        <row r="174">
          <cell r="B174">
            <v>47</v>
          </cell>
          <cell r="C174" t="str">
            <v>MC02</v>
          </cell>
          <cell r="D174" t="str">
            <v>MC02-04</v>
          </cell>
          <cell r="E174">
            <v>395</v>
          </cell>
          <cell r="F174">
            <v>1023</v>
          </cell>
          <cell r="G174">
            <v>76275</v>
          </cell>
          <cell r="H174" t="str">
            <v>Maçonnerie en moellons</v>
          </cell>
          <cell r="I174" t="str">
            <v>m3</v>
          </cell>
          <cell r="J174">
            <v>5</v>
          </cell>
        </row>
        <row r="175">
          <cell r="B175">
            <v>48</v>
          </cell>
          <cell r="C175" t="str">
            <v>GC</v>
          </cell>
          <cell r="D175" t="str">
            <v>GC-28.4</v>
          </cell>
          <cell r="E175">
            <v>395</v>
          </cell>
          <cell r="F175">
            <v>89</v>
          </cell>
          <cell r="G175">
            <v>16264</v>
          </cell>
          <cell r="H175" t="str">
            <v xml:space="preserve">Armature pour béton, Type d'acier : Acier TOR à haute adhérence de nuance FE40 pour béton armé </v>
          </cell>
          <cell r="I175" t="str">
            <v>Kg</v>
          </cell>
          <cell r="J175">
            <v>17860</v>
          </cell>
        </row>
        <row r="176">
          <cell r="B176">
            <v>49</v>
          </cell>
          <cell r="C176" t="str">
            <v>GC</v>
          </cell>
          <cell r="D176" t="str">
            <v>GC-02.4</v>
          </cell>
          <cell r="E176">
            <v>395</v>
          </cell>
          <cell r="F176">
            <v>89</v>
          </cell>
          <cell r="G176">
            <v>15946</v>
          </cell>
          <cell r="H176" t="str">
            <v>Maçonneries d'agglomérés creux, Epaisseur de maçonnerie : 0.20 m</v>
          </cell>
          <cell r="I176" t="str">
            <v>m2</v>
          </cell>
          <cell r="J176">
            <v>110</v>
          </cell>
        </row>
        <row r="177">
          <cell r="B177">
            <v>50</v>
          </cell>
          <cell r="C177" t="str">
            <v>GC</v>
          </cell>
          <cell r="D177" t="str">
            <v>GC-30.3</v>
          </cell>
          <cell r="E177">
            <v>395</v>
          </cell>
          <cell r="F177">
            <v>89</v>
          </cell>
          <cell r="G177">
            <v>16282</v>
          </cell>
          <cell r="H177" t="str">
            <v xml:space="preserve">Enduit au mortier de ciment, Type d'enduit : Enduit intérieur au mortier de ciment lisse d'épaisseur 2 cm </v>
          </cell>
          <cell r="I177" t="str">
            <v>m2</v>
          </cell>
          <cell r="J177">
            <v>575</v>
          </cell>
        </row>
        <row r="178">
          <cell r="B178">
            <v>51</v>
          </cell>
          <cell r="C178" t="str">
            <v>GC</v>
          </cell>
          <cell r="D178" t="str">
            <v>GC-30.12</v>
          </cell>
          <cell r="E178">
            <v>395</v>
          </cell>
          <cell r="F178">
            <v>89</v>
          </cell>
          <cell r="G178">
            <v>76150</v>
          </cell>
          <cell r="H178" t="str">
            <v>Enduit au mortier de ciment, Type d’enduit : Enduit extérieur au mortier de ciment bâtard d’épaisseur 2 cm</v>
          </cell>
          <cell r="I178" t="str">
            <v>m2</v>
          </cell>
          <cell r="J178">
            <v>200</v>
          </cell>
        </row>
        <row r="179">
          <cell r="B179">
            <v>52</v>
          </cell>
          <cell r="C179" t="str">
            <v>RV</v>
          </cell>
          <cell r="D179" t="str">
            <v>RV-01.2</v>
          </cell>
          <cell r="E179">
            <v>395</v>
          </cell>
          <cell r="F179">
            <v>91</v>
          </cell>
          <cell r="G179">
            <v>1640</v>
          </cell>
          <cell r="H179" t="str">
            <v xml:space="preserve">Revêtement de sol en carreaux grès cérame, Type de carreau : bonne qualité </v>
          </cell>
          <cell r="I179" t="str">
            <v>m2</v>
          </cell>
          <cell r="J179">
            <v>210</v>
          </cell>
        </row>
        <row r="180">
          <cell r="B180">
            <v>53</v>
          </cell>
          <cell r="C180" t="str">
            <v>RV</v>
          </cell>
          <cell r="D180" t="str">
            <v>RV-09.2</v>
          </cell>
          <cell r="E180">
            <v>395</v>
          </cell>
          <cell r="F180">
            <v>91</v>
          </cell>
          <cell r="G180">
            <v>1675</v>
          </cell>
          <cell r="H180" t="str">
            <v xml:space="preserve">Plinthe en carreaux grès cérame, Type : bonne qualité </v>
          </cell>
          <cell r="I180" t="str">
            <v>ml</v>
          </cell>
          <cell r="J180">
            <v>60</v>
          </cell>
        </row>
        <row r="181">
          <cell r="B181">
            <v>54</v>
          </cell>
          <cell r="C181" t="str">
            <v>ET</v>
          </cell>
          <cell r="D181" t="str">
            <v>ET-21</v>
          </cell>
          <cell r="E181">
            <v>395</v>
          </cell>
          <cell r="F181">
            <v>92</v>
          </cell>
          <cell r="G181">
            <v>71999</v>
          </cell>
          <cell r="H181" t="str">
            <v>Complexe d'étanchéité de terrasse</v>
          </cell>
          <cell r="I181" t="str">
            <v>m2</v>
          </cell>
          <cell r="J181">
            <v>225</v>
          </cell>
        </row>
        <row r="182">
          <cell r="B182">
            <v>55</v>
          </cell>
          <cell r="C182" t="str">
            <v>ET</v>
          </cell>
          <cell r="D182" t="str">
            <v>ET-17</v>
          </cell>
          <cell r="E182">
            <v>395</v>
          </cell>
          <cell r="F182">
            <v>92</v>
          </cell>
          <cell r="G182">
            <v>1575</v>
          </cell>
          <cell r="H182" t="str">
            <v>Solins d'étanchéité</v>
          </cell>
          <cell r="I182" t="str">
            <v>ml</v>
          </cell>
          <cell r="J182">
            <v>60</v>
          </cell>
        </row>
        <row r="183">
          <cell r="B183">
            <v>56</v>
          </cell>
          <cell r="C183" t="str">
            <v>GC</v>
          </cell>
          <cell r="D183" t="str">
            <v>GC-81.1.3</v>
          </cell>
          <cell r="E183">
            <v>395</v>
          </cell>
          <cell r="F183">
            <v>89</v>
          </cell>
          <cell r="G183">
            <v>76584</v>
          </cell>
          <cell r="H183" t="str">
            <v>Fourniture, transport et mise en place de descente d'eaux pluviales, Type : en PVC, Diamètre nominal : 110  mm</v>
          </cell>
          <cell r="I183" t="str">
            <v>ml</v>
          </cell>
          <cell r="J183">
            <v>8</v>
          </cell>
        </row>
        <row r="184">
          <cell r="B184">
            <v>57</v>
          </cell>
          <cell r="C184" t="str">
            <v>ET</v>
          </cell>
          <cell r="D184" t="str">
            <v>ET-18</v>
          </cell>
          <cell r="E184">
            <v>395</v>
          </cell>
          <cell r="F184">
            <v>92</v>
          </cell>
          <cell r="G184">
            <v>1576</v>
          </cell>
          <cell r="H184" t="str">
            <v>Fourniture et pose de gargouille</v>
          </cell>
          <cell r="I184" t="str">
            <v>U</v>
          </cell>
          <cell r="J184">
            <v>2</v>
          </cell>
        </row>
        <row r="185">
          <cell r="B185">
            <v>58</v>
          </cell>
          <cell r="C185" t="str">
            <v>CM</v>
          </cell>
          <cell r="D185" t="str">
            <v>CM-46.1.1</v>
          </cell>
          <cell r="E185">
            <v>395</v>
          </cell>
          <cell r="F185">
            <v>90</v>
          </cell>
          <cell r="G185">
            <v>74716</v>
          </cell>
          <cell r="H185" t="str">
            <v>Fourniture transport et pose de Portail métallique, Type : à deux vantaux, Dimensions (Hauteur x largeur) : 1,80 x 2,10  m</v>
          </cell>
          <cell r="I185" t="str">
            <v>U</v>
          </cell>
          <cell r="J185">
            <v>1</v>
          </cell>
        </row>
        <row r="186">
          <cell r="B186">
            <v>59</v>
          </cell>
          <cell r="C186" t="str">
            <v>CM</v>
          </cell>
          <cell r="D186" t="str">
            <v>CM-12.3</v>
          </cell>
          <cell r="E186">
            <v>395</v>
          </cell>
          <cell r="F186">
            <v>90</v>
          </cell>
          <cell r="G186">
            <v>72049</v>
          </cell>
          <cell r="H186" t="str">
            <v>Fourniture, transport et pose de Châssis métallique, Type de châssis : Châssis et fenêtre ouvrant basculant</v>
          </cell>
          <cell r="I186" t="str">
            <v>m2</v>
          </cell>
          <cell r="J186">
            <v>11</v>
          </cell>
        </row>
        <row r="187">
          <cell r="B187">
            <v>60</v>
          </cell>
          <cell r="C187" t="str">
            <v>GC</v>
          </cell>
          <cell r="D187" t="str">
            <v>GC-92.1</v>
          </cell>
          <cell r="E187">
            <v>395</v>
          </cell>
          <cell r="F187">
            <v>89</v>
          </cell>
          <cell r="G187">
            <v>77300</v>
          </cell>
          <cell r="H187" t="str">
            <v>Fourniture, transport et pose et scellement d'équipements, Type d'équipement : grilles de protection métalliques</v>
          </cell>
          <cell r="I187" t="str">
            <v>U</v>
          </cell>
          <cell r="J187">
            <v>9</v>
          </cell>
        </row>
        <row r="188">
          <cell r="B188">
            <v>61</v>
          </cell>
          <cell r="C188" t="str">
            <v>CM</v>
          </cell>
          <cell r="D188" t="str">
            <v>CM-22</v>
          </cell>
          <cell r="E188">
            <v>395</v>
          </cell>
          <cell r="F188">
            <v>90</v>
          </cell>
          <cell r="G188">
            <v>19629</v>
          </cell>
          <cell r="H188" t="str">
            <v>Fourniture, transport et pose de Tôle acier striée</v>
          </cell>
          <cell r="I188" t="str">
            <v>m2</v>
          </cell>
          <cell r="J188">
            <v>2.5</v>
          </cell>
        </row>
        <row r="189">
          <cell r="B189">
            <v>62</v>
          </cell>
          <cell r="C189" t="str">
            <v>CM</v>
          </cell>
          <cell r="D189" t="str">
            <v>CM-15</v>
          </cell>
          <cell r="E189">
            <v>395</v>
          </cell>
          <cell r="F189">
            <v>90</v>
          </cell>
          <cell r="G189">
            <v>19620</v>
          </cell>
          <cell r="H189" t="str">
            <v>Fourniture, transport et pose de Garde corps et mains courantes métalliques</v>
          </cell>
          <cell r="I189" t="str">
            <v>ml</v>
          </cell>
          <cell r="J189">
            <v>5</v>
          </cell>
        </row>
        <row r="190">
          <cell r="B190">
            <v>63</v>
          </cell>
          <cell r="C190" t="str">
            <v>-</v>
          </cell>
          <cell r="D190" t="str">
            <v>-</v>
          </cell>
          <cell r="E190">
            <v>395</v>
          </cell>
          <cell r="F190" t="str">
            <v>-</v>
          </cell>
          <cell r="G190" t="str">
            <v>-</v>
          </cell>
          <cell r="H190" t="str">
            <v>Forfait pour la mise en place de l' IPN correctement dimensionnée pour manutension y compris ancrage, peinture et toutes sujétions, fourni par l'Entrepreneur adjudicataire du lot ''Equipement''.</v>
          </cell>
          <cell r="I190" t="str">
            <v>Ft</v>
          </cell>
          <cell r="J190">
            <v>1</v>
          </cell>
        </row>
        <row r="191">
          <cell r="B191">
            <v>64</v>
          </cell>
          <cell r="C191" t="str">
            <v>PE01</v>
          </cell>
          <cell r="D191" t="str">
            <v>PE01-01.2</v>
          </cell>
          <cell r="E191">
            <v>395</v>
          </cell>
          <cell r="F191">
            <v>240</v>
          </cell>
          <cell r="G191">
            <v>1582</v>
          </cell>
          <cell r="H191" t="str">
            <v xml:space="preserve">Peinture vinylique sur murs et plafonds, Type : à l'intérieur </v>
          </cell>
          <cell r="I191" t="str">
            <v>m2</v>
          </cell>
          <cell r="J191">
            <v>575</v>
          </cell>
        </row>
        <row r="192">
          <cell r="B192">
            <v>65</v>
          </cell>
          <cell r="C192" t="str">
            <v>PE01</v>
          </cell>
          <cell r="D192" t="str">
            <v>PE01-01.1</v>
          </cell>
          <cell r="E192">
            <v>395</v>
          </cell>
          <cell r="F192">
            <v>240</v>
          </cell>
          <cell r="G192">
            <v>1581</v>
          </cell>
          <cell r="H192" t="str">
            <v xml:space="preserve">Peinture vinylique sur murs et plafonds, Type : à l'extérieur </v>
          </cell>
          <cell r="I192" t="str">
            <v>m2</v>
          </cell>
          <cell r="J192">
            <v>200</v>
          </cell>
        </row>
        <row r="193">
          <cell r="B193">
            <v>66</v>
          </cell>
          <cell r="C193" t="str">
            <v>PE01</v>
          </cell>
          <cell r="D193" t="str">
            <v>PE01-06</v>
          </cell>
          <cell r="E193">
            <v>395</v>
          </cell>
          <cell r="F193">
            <v>240</v>
          </cell>
          <cell r="G193">
            <v>1600</v>
          </cell>
          <cell r="H193" t="str">
            <v>Peinture Glycérophtalique laquée sur menuiserie métallique</v>
          </cell>
          <cell r="I193" t="str">
            <v>m2</v>
          </cell>
          <cell r="J193">
            <v>30</v>
          </cell>
        </row>
        <row r="194">
          <cell r="B194">
            <v>67</v>
          </cell>
          <cell r="C194" t="str">
            <v>PE01</v>
          </cell>
          <cell r="D194" t="str">
            <v>PE01-21</v>
          </cell>
          <cell r="E194">
            <v>395</v>
          </cell>
          <cell r="F194">
            <v>240</v>
          </cell>
          <cell r="G194">
            <v>75588</v>
          </cell>
          <cell r="H194" t="str">
            <v>Badigeonnage en flinkote</v>
          </cell>
          <cell r="I194" t="str">
            <v>m2</v>
          </cell>
          <cell r="J194">
            <v>140</v>
          </cell>
        </row>
        <row r="195">
          <cell r="B195">
            <v>68</v>
          </cell>
          <cell r="C195" t="str">
            <v>EL01</v>
          </cell>
          <cell r="D195" t="str">
            <v>EL01-51</v>
          </cell>
          <cell r="E195">
            <v>395</v>
          </cell>
          <cell r="F195">
            <v>181</v>
          </cell>
          <cell r="G195">
            <v>74738</v>
          </cell>
          <cell r="H195" t="str">
            <v>Fourniture et pose de Tubage pour le passage des câbles électriques</v>
          </cell>
          <cell r="I195" t="str">
            <v>Ft</v>
          </cell>
          <cell r="J195">
            <v>1</v>
          </cell>
        </row>
        <row r="196">
          <cell r="B196">
            <v>69</v>
          </cell>
          <cell r="C196" t="str">
            <v>EL01</v>
          </cell>
          <cell r="D196" t="str">
            <v>EL01-46.1</v>
          </cell>
          <cell r="E196">
            <v>395</v>
          </cell>
          <cell r="F196">
            <v>181</v>
          </cell>
          <cell r="G196">
            <v>74631</v>
          </cell>
          <cell r="H196" t="str">
            <v>Canalisation en buses de Béton comprimé pour passage des câbles électriques, Diamètre : 100  mm</v>
          </cell>
          <cell r="I196" t="str">
            <v>ml</v>
          </cell>
          <cell r="J196">
            <v>20</v>
          </cell>
        </row>
        <row r="197">
          <cell r="B197">
            <v>70</v>
          </cell>
          <cell r="C197" t="str">
            <v>CD09</v>
          </cell>
          <cell r="D197" t="str">
            <v>CD09-02.4.1</v>
          </cell>
          <cell r="E197">
            <v>395</v>
          </cell>
          <cell r="F197">
            <v>145</v>
          </cell>
          <cell r="G197">
            <v>53452</v>
          </cell>
          <cell r="H197" t="str">
            <v xml:space="preserve">Fourniture et transport de conduite en PVC  assainissement, Diamètre nominal : 200 mm, Série : I </v>
          </cell>
          <cell r="I197" t="str">
            <v>ml</v>
          </cell>
          <cell r="J197">
            <v>20</v>
          </cell>
        </row>
        <row r="198">
          <cell r="B198">
            <v>71</v>
          </cell>
          <cell r="C198" t="str">
            <v>GC</v>
          </cell>
          <cell r="D198" t="str">
            <v>GC-10.2.5</v>
          </cell>
          <cell r="E198">
            <v>395</v>
          </cell>
          <cell r="F198">
            <v>89</v>
          </cell>
          <cell r="G198">
            <v>15973</v>
          </cell>
          <cell r="H198" t="str">
            <v>Regards d'évacuation des eaux, Type de regard : visitable, Dimensions du regard : 0.80x0.80 m</v>
          </cell>
          <cell r="I198" t="str">
            <v>U</v>
          </cell>
          <cell r="J198">
            <v>4</v>
          </cell>
        </row>
        <row r="199">
          <cell r="B199">
            <v>72</v>
          </cell>
          <cell r="C199" t="str">
            <v>PC</v>
          </cell>
          <cell r="D199" t="str">
            <v>PC-11</v>
          </cell>
          <cell r="E199">
            <v>395</v>
          </cell>
          <cell r="F199">
            <v>98</v>
          </cell>
          <cell r="G199">
            <v>2165</v>
          </cell>
          <cell r="H199" t="str">
            <v>Aménagement de chaussée bétonnée</v>
          </cell>
          <cell r="I199" t="str">
            <v>m2</v>
          </cell>
          <cell r="J199">
            <v>1100</v>
          </cell>
        </row>
        <row r="200">
          <cell r="B200">
            <v>73</v>
          </cell>
          <cell r="C200" t="str">
            <v>PC</v>
          </cell>
          <cell r="D200" t="str">
            <v>PC-08.4</v>
          </cell>
          <cell r="E200">
            <v>395</v>
          </cell>
          <cell r="F200">
            <v>98</v>
          </cell>
          <cell r="G200">
            <v>2136</v>
          </cell>
          <cell r="H200" t="str">
            <v xml:space="preserve">Fourniture, transport et pose de Bordures, Type de bordure : Trottoir T4 </v>
          </cell>
          <cell r="I200" t="str">
            <v>ml</v>
          </cell>
          <cell r="J200">
            <v>180</v>
          </cell>
        </row>
        <row r="201">
          <cell r="B201">
            <v>74</v>
          </cell>
          <cell r="C201" t="str">
            <v>RO</v>
          </cell>
          <cell r="D201" t="str">
            <v>RO-28</v>
          </cell>
          <cell r="E201">
            <v>395</v>
          </cell>
          <cell r="F201">
            <v>99</v>
          </cell>
          <cell r="G201">
            <v>72974</v>
          </cell>
          <cell r="H201" t="str">
            <v>Dépose de bordures de trottoir</v>
          </cell>
          <cell r="I201" t="str">
            <v>ml</v>
          </cell>
          <cell r="J201">
            <v>120</v>
          </cell>
        </row>
        <row r="202">
          <cell r="B202">
            <v>75</v>
          </cell>
          <cell r="C202" t="str">
            <v>GC</v>
          </cell>
          <cell r="D202" t="str">
            <v>GC-10.3.3</v>
          </cell>
          <cell r="E202">
            <v>395</v>
          </cell>
          <cell r="F202">
            <v>89</v>
          </cell>
          <cell r="G202">
            <v>74734</v>
          </cell>
          <cell r="H202" t="str">
            <v>Regards d’évacuation des eaux, Type de regard : non visitable à grille, Dimensions du regard : 1.00x1.00  m</v>
          </cell>
          <cell r="I202" t="str">
            <v>U</v>
          </cell>
          <cell r="J202">
            <v>8</v>
          </cell>
        </row>
        <row r="203">
          <cell r="B203">
            <v>76</v>
          </cell>
          <cell r="C203">
            <v>1032</v>
          </cell>
          <cell r="D203">
            <v>76366</v>
          </cell>
          <cell r="E203">
            <v>395</v>
          </cell>
          <cell r="F203">
            <v>1032</v>
          </cell>
          <cell r="G203">
            <v>76366</v>
          </cell>
          <cell r="H203" t="str">
            <v>Construction de regard ayant les dimensions (1.30x1.30) en béton armé dosé à 300 Kg/m3 et suivant plan type des regards, y compris échelon de descente, enduit et toutes sujétions</v>
          </cell>
          <cell r="I203" t="str">
            <v>U</v>
          </cell>
          <cell r="J203">
            <v>1</v>
          </cell>
        </row>
        <row r="204">
          <cell r="B204">
            <v>77</v>
          </cell>
          <cell r="C204" t="str">
            <v>CD09</v>
          </cell>
          <cell r="D204" t="str">
            <v>CD09-02.6.1</v>
          </cell>
          <cell r="E204">
            <v>395</v>
          </cell>
          <cell r="F204">
            <v>145</v>
          </cell>
          <cell r="G204">
            <v>53454</v>
          </cell>
          <cell r="H204" t="str">
            <v xml:space="preserve">Fourniture et transport de conduite en PVC  assainissement, Diamètre nominal : 315 mm, Série : I </v>
          </cell>
          <cell r="I204" t="str">
            <v>ml</v>
          </cell>
          <cell r="J204">
            <v>220</v>
          </cell>
        </row>
        <row r="205">
          <cell r="B205">
            <v>78</v>
          </cell>
          <cell r="C205" t="str">
            <v>OA26</v>
          </cell>
          <cell r="D205" t="str">
            <v>OA26-01</v>
          </cell>
          <cell r="E205">
            <v>395</v>
          </cell>
          <cell r="F205">
            <v>236</v>
          </cell>
          <cell r="G205">
            <v>18134</v>
          </cell>
          <cell r="H205" t="str">
            <v>Réalisation de Branchement d'arrosage</v>
          </cell>
          <cell r="I205" t="str">
            <v>U</v>
          </cell>
          <cell r="J205">
            <v>1</v>
          </cell>
        </row>
        <row r="206">
          <cell r="B206">
            <v>79</v>
          </cell>
          <cell r="C206" t="str">
            <v>PL01</v>
          </cell>
          <cell r="D206" t="str">
            <v>PL01-10.3.2</v>
          </cell>
          <cell r="E206">
            <v>395</v>
          </cell>
          <cell r="F206">
            <v>242</v>
          </cell>
          <cell r="G206">
            <v>2240</v>
          </cell>
          <cell r="H206" t="str">
            <v>Fourniture, transport et pose de Robinet d'eau, Type : d'arrosage, Diamètre nominal : 20 mm</v>
          </cell>
          <cell r="I206" t="str">
            <v>U</v>
          </cell>
          <cell r="J206">
            <v>1</v>
          </cell>
        </row>
        <row r="207">
          <cell r="B207">
            <v>80</v>
          </cell>
          <cell r="C207" t="str">
            <v>ME22</v>
          </cell>
          <cell r="D207" t="str">
            <v>ME22-112.5</v>
          </cell>
          <cell r="E207">
            <v>395</v>
          </cell>
          <cell r="F207">
            <v>207</v>
          </cell>
          <cell r="G207">
            <v>73024</v>
          </cell>
          <cell r="H207" t="str">
            <v>Fourniture et transport de robinet, Type : de service et d’arrosage chromé de 1/2</v>
          </cell>
          <cell r="I207" t="str">
            <v>U</v>
          </cell>
          <cell r="J207">
            <v>1</v>
          </cell>
        </row>
      </sheetData>
      <sheetData sheetId="1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500m3"/>
      <sheetName val="01-Rés_Surelevé 500m3"/>
      <sheetName val="PG-2000m3"/>
      <sheetName val="02-Rés_S.E  2000m3"/>
      <sheetName val="PG Local d'arrivée"/>
      <sheetName val="03-Local d'arrivée"/>
      <sheetName val="PG Magazin &amp; Télégestion"/>
      <sheetName val="04-Magazin &amp; Télégestion"/>
      <sheetName val="PG-Poste-Transfo"/>
      <sheetName val="Poste_Transfo en cabine"/>
      <sheetName val="PG-Loge.G,20m2"/>
      <sheetName val="06-Loge Gardien 20M2"/>
      <sheetName val="PG-Loge.G,40m2"/>
      <sheetName val="07-Loge Gardien 40M2"/>
      <sheetName val="PG-Réhabilit° ds ouvrages_exist"/>
      <sheetName val="08-Réhabilit° ds ouvrages_exist"/>
      <sheetName val="Récapitulatif"/>
      <sheetName val=" Codes GPR &amp; PEQ"/>
      <sheetName val="Feui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1</v>
          </cell>
          <cell r="C7" t="str">
            <v>DE</v>
          </cell>
          <cell r="D7" t="str">
            <v>DE-01</v>
          </cell>
          <cell r="E7">
            <v>726</v>
          </cell>
          <cell r="F7">
            <v>83</v>
          </cell>
          <cell r="G7">
            <v>17028</v>
          </cell>
          <cell r="H7" t="str">
            <v>Etudes, dossier d'exécution et autres documents</v>
          </cell>
          <cell r="I7" t="str">
            <v>Ft</v>
          </cell>
          <cell r="J7">
            <v>1</v>
          </cell>
        </row>
        <row r="8">
          <cell r="B8">
            <v>2</v>
          </cell>
          <cell r="C8" t="str">
            <v>TR</v>
          </cell>
          <cell r="D8" t="str">
            <v>TR-04</v>
          </cell>
          <cell r="E8">
            <v>726</v>
          </cell>
          <cell r="F8">
            <v>100</v>
          </cell>
          <cell r="G8">
            <v>15284</v>
          </cell>
          <cell r="H8" t="str">
            <v>Dossier de récolement</v>
          </cell>
          <cell r="I8" t="str">
            <v>Ft</v>
          </cell>
          <cell r="J8">
            <v>1</v>
          </cell>
        </row>
        <row r="9">
          <cell r="B9">
            <v>3</v>
          </cell>
          <cell r="C9" t="str">
            <v>TR</v>
          </cell>
          <cell r="D9" t="str">
            <v>TR-08</v>
          </cell>
          <cell r="E9">
            <v>726</v>
          </cell>
          <cell r="F9">
            <v>100</v>
          </cell>
          <cell r="G9">
            <v>72041</v>
          </cell>
          <cell r="H9" t="str">
            <v>Fourniture de police de garantie décennale</v>
          </cell>
          <cell r="I9" t="str">
            <v>Ft</v>
          </cell>
          <cell r="J9">
            <v>1</v>
          </cell>
        </row>
        <row r="10">
          <cell r="B10">
            <v>4</v>
          </cell>
          <cell r="C10" t="str">
            <v>DE</v>
          </cell>
          <cell r="D10" t="str">
            <v>DE-21</v>
          </cell>
          <cell r="E10">
            <v>726</v>
          </cell>
          <cell r="F10">
            <v>83</v>
          </cell>
          <cell r="G10">
            <v>71043</v>
          </cell>
          <cell r="H10" t="str">
            <v>Installation et repliement de chantier</v>
          </cell>
          <cell r="I10" t="str">
            <v>Ft</v>
          </cell>
          <cell r="J10">
            <v>1</v>
          </cell>
        </row>
        <row r="11">
          <cell r="B11">
            <v>5</v>
          </cell>
          <cell r="C11" t="str">
            <v>DE</v>
          </cell>
          <cell r="D11" t="str">
            <v>DE-07.3</v>
          </cell>
          <cell r="E11">
            <v>726</v>
          </cell>
          <cell r="F11">
            <v>83</v>
          </cell>
          <cell r="G11">
            <v>71564</v>
          </cell>
          <cell r="H11" t="str">
            <v>Terrassement en tranchée, puits et rigole pour ouvrages, Nature du terrain : terrain de toute nature</v>
          </cell>
          <cell r="I11" t="str">
            <v>m3</v>
          </cell>
          <cell r="J11">
            <v>1860</v>
          </cell>
        </row>
        <row r="12">
          <cell r="B12">
            <v>6</v>
          </cell>
          <cell r="C12" t="str">
            <v>DE</v>
          </cell>
          <cell r="D12" t="str">
            <v>DE-06.2 .7</v>
          </cell>
          <cell r="E12">
            <v>726</v>
          </cell>
          <cell r="F12">
            <v>83</v>
          </cell>
          <cell r="G12">
            <v>71017</v>
          </cell>
          <cell r="H12" t="str">
            <v>Plus-value pour terrassement en terrain rocheux</v>
          </cell>
          <cell r="I12" t="str">
            <v>m3</v>
          </cell>
          <cell r="J12">
            <v>465</v>
          </cell>
        </row>
        <row r="13">
          <cell r="B13">
            <v>7</v>
          </cell>
          <cell r="C13" t="str">
            <v>DE</v>
          </cell>
          <cell r="D13" t="str">
            <v>DE-32</v>
          </cell>
          <cell r="E13">
            <v>726</v>
          </cell>
          <cell r="F13">
            <v>83</v>
          </cell>
          <cell r="G13">
            <v>73078</v>
          </cell>
          <cell r="H13" t="str">
            <v>Evacuation des terres ou mise en remblai</v>
          </cell>
          <cell r="I13" t="str">
            <v>m3</v>
          </cell>
          <cell r="J13">
            <v>240</v>
          </cell>
        </row>
        <row r="14">
          <cell r="B14">
            <v>8</v>
          </cell>
          <cell r="C14" t="str">
            <v>GC</v>
          </cell>
          <cell r="D14" t="str">
            <v>GC-09</v>
          </cell>
          <cell r="E14">
            <v>726</v>
          </cell>
          <cell r="F14">
            <v>89</v>
          </cell>
          <cell r="G14">
            <v>15965</v>
          </cell>
          <cell r="H14" t="str">
            <v>Hérissonnage ou Blocage en pierres sèches</v>
          </cell>
          <cell r="I14" t="str">
            <v>m2</v>
          </cell>
          <cell r="J14">
            <v>455</v>
          </cell>
        </row>
        <row r="15">
          <cell r="B15">
            <v>9</v>
          </cell>
          <cell r="C15" t="str">
            <v>MC02</v>
          </cell>
          <cell r="D15" t="str">
            <v>MC02-02.1</v>
          </cell>
          <cell r="E15">
            <v>726</v>
          </cell>
          <cell r="F15">
            <v>1023</v>
          </cell>
          <cell r="G15">
            <v>76349</v>
          </cell>
          <cell r="H15" t="str">
            <v>Béton de propreté</v>
          </cell>
          <cell r="I15" t="str">
            <v>m3</v>
          </cell>
          <cell r="J15">
            <v>64</v>
          </cell>
        </row>
        <row r="16">
          <cell r="B16">
            <v>10</v>
          </cell>
          <cell r="C16" t="str">
            <v>GC</v>
          </cell>
          <cell r="D16" t="str">
            <v>GC-16.11.3.3</v>
          </cell>
          <cell r="E16">
            <v>726</v>
          </cell>
          <cell r="F16">
            <v>89</v>
          </cell>
          <cell r="G16">
            <v>16798</v>
          </cell>
          <cell r="H16" t="str">
            <v>Bétons y compris les coffrages, Type de béton : Béton de classe B3, Dosage de ciment : 300 kg ciment CPJ45 ou équivalent par m3 de béton Kg, Résistance nominale à la compression à 28 jours : 230 bar</v>
          </cell>
          <cell r="I16" t="str">
            <v>m3</v>
          </cell>
          <cell r="J16">
            <v>28</v>
          </cell>
        </row>
        <row r="17">
          <cell r="B17">
            <v>11</v>
          </cell>
          <cell r="C17" t="str">
            <v>GC</v>
          </cell>
          <cell r="D17" t="str">
            <v>GC-16.3.4.4</v>
          </cell>
          <cell r="E17">
            <v>726</v>
          </cell>
          <cell r="F17">
            <v>89</v>
          </cell>
          <cell r="G17">
            <v>16790</v>
          </cell>
          <cell r="H17" t="str">
            <v>Bétons y compris les coffrages, Type de béton : Béton armé en fondation de classe B2, Dosage de ciment : 350 kg ciment CPJ45 ou équivalent par m3 de béton Kg, Résistance nominale à la compression à 28 jours : 270 bar</v>
          </cell>
          <cell r="I17" t="str">
            <v>m3</v>
          </cell>
          <cell r="J17">
            <v>560</v>
          </cell>
        </row>
        <row r="18">
          <cell r="B18">
            <v>12</v>
          </cell>
          <cell r="C18" t="str">
            <v>GC</v>
          </cell>
          <cell r="D18" t="str">
            <v>GC-16.10.4.4</v>
          </cell>
          <cell r="E18">
            <v>726</v>
          </cell>
          <cell r="F18">
            <v>89</v>
          </cell>
          <cell r="G18">
            <v>16797</v>
          </cell>
          <cell r="H18" t="str">
            <v>Bétons y compris les coffrages, Type de béton : Béton armé de classe B2, Dosage de ciment : 350 kg ciment CPJ45 ou équivalent par m3 de béton Kg, Résistance nominale à la compression à 28 jours : 270 bar</v>
          </cell>
          <cell r="I18" t="str">
            <v>m3</v>
          </cell>
          <cell r="J18">
            <v>26</v>
          </cell>
        </row>
        <row r="19">
          <cell r="B19">
            <v>13</v>
          </cell>
          <cell r="C19" t="str">
            <v>GC</v>
          </cell>
          <cell r="D19" t="str">
            <v>GC-16.8.4.4</v>
          </cell>
          <cell r="E19">
            <v>726</v>
          </cell>
          <cell r="F19">
            <v>89</v>
          </cell>
          <cell r="G19">
            <v>16795</v>
          </cell>
          <cell r="H19" t="str">
            <v>Bétons y compris les coffrages, Type de béton : Béton armé en élévation de classe B2 avec incorporation de produit hydrofuge, Dosage de ciment : 350 kg ciment CPJ45 ou équivalent par m3 de béton Kg, Résistance nominale à la compression à 28 jours: 270 bar</v>
          </cell>
          <cell r="I19" t="str">
            <v>m3</v>
          </cell>
          <cell r="J19">
            <v>110</v>
          </cell>
        </row>
        <row r="20">
          <cell r="B20">
            <v>14</v>
          </cell>
          <cell r="C20" t="str">
            <v>GC</v>
          </cell>
          <cell r="D20" t="str">
            <v>GC-28.4</v>
          </cell>
          <cell r="E20">
            <v>726</v>
          </cell>
          <cell r="F20">
            <v>89</v>
          </cell>
          <cell r="G20">
            <v>16264</v>
          </cell>
          <cell r="H20" t="str">
            <v xml:space="preserve">Armature pour béton, Type d'acier : Acier TOR à haute adhérence de nuance FE40 pour béton armé </v>
          </cell>
          <cell r="I20" t="str">
            <v>Kg</v>
          </cell>
          <cell r="J20">
            <v>68780</v>
          </cell>
        </row>
        <row r="21">
          <cell r="B21">
            <v>15</v>
          </cell>
          <cell r="C21" t="str">
            <v>ET</v>
          </cell>
          <cell r="D21" t="str">
            <v>ET-03</v>
          </cell>
          <cell r="E21">
            <v>726</v>
          </cell>
          <cell r="F21">
            <v>92</v>
          </cell>
          <cell r="G21">
            <v>1561</v>
          </cell>
          <cell r="H21" t="str">
            <v>Chape étanche au mortier de ciment</v>
          </cell>
          <cell r="I21" t="str">
            <v>m2</v>
          </cell>
          <cell r="J21">
            <v>130</v>
          </cell>
        </row>
        <row r="22">
          <cell r="B22">
            <v>16</v>
          </cell>
          <cell r="C22" t="str">
            <v>GC</v>
          </cell>
          <cell r="D22" t="str">
            <v>GC-30.7</v>
          </cell>
          <cell r="E22">
            <v>726</v>
          </cell>
          <cell r="F22">
            <v>89</v>
          </cell>
          <cell r="G22">
            <v>16286</v>
          </cell>
          <cell r="H22" t="str">
            <v xml:space="preserve">Enduit au mortier de ciment, Type d'enduit : Enduit étanche au mortier de ciment et produit hydrofuge d'épaisseur 3 cm </v>
          </cell>
          <cell r="I22" t="str">
            <v>m2</v>
          </cell>
          <cell r="J22">
            <v>402</v>
          </cell>
        </row>
        <row r="23">
          <cell r="B23">
            <v>17</v>
          </cell>
          <cell r="C23" t="str">
            <v>GC</v>
          </cell>
          <cell r="D23" t="str">
            <v>GC-30.3</v>
          </cell>
          <cell r="E23">
            <v>726</v>
          </cell>
          <cell r="F23">
            <v>89</v>
          </cell>
          <cell r="G23">
            <v>16282</v>
          </cell>
          <cell r="H23" t="str">
            <v xml:space="preserve">Enduit au mortier de ciment, Type d'enduit : Enduit intérieur au mortier de ciment lisse d'épaisseur 2 cm </v>
          </cell>
          <cell r="I23" t="str">
            <v>m2</v>
          </cell>
          <cell r="J23">
            <v>1475</v>
          </cell>
        </row>
        <row r="24">
          <cell r="B24">
            <v>18</v>
          </cell>
          <cell r="C24" t="str">
            <v>GC</v>
          </cell>
          <cell r="D24" t="str">
            <v>GC-30.12</v>
          </cell>
          <cell r="E24">
            <v>726</v>
          </cell>
          <cell r="F24">
            <v>89</v>
          </cell>
          <cell r="G24">
            <v>76150</v>
          </cell>
          <cell r="H24" t="str">
            <v>Enduit au mortier de ciment, Type d’enduit : Enduit extérieur au mortier de ciment bâtard d’épaisseur 2 cm</v>
          </cell>
          <cell r="I24" t="str">
            <v>m2</v>
          </cell>
          <cell r="J24">
            <v>1650</v>
          </cell>
        </row>
        <row r="25">
          <cell r="B25">
            <v>19</v>
          </cell>
          <cell r="C25" t="str">
            <v>ET</v>
          </cell>
          <cell r="D25" t="str">
            <v>ET-21</v>
          </cell>
          <cell r="E25">
            <v>726</v>
          </cell>
          <cell r="F25">
            <v>92</v>
          </cell>
          <cell r="G25">
            <v>71999</v>
          </cell>
          <cell r="H25" t="str">
            <v>Complexe d'étanchéité de terrasse</v>
          </cell>
          <cell r="I25" t="str">
            <v>m2</v>
          </cell>
          <cell r="J25">
            <v>110</v>
          </cell>
        </row>
        <row r="26">
          <cell r="B26">
            <v>20</v>
          </cell>
          <cell r="C26" t="str">
            <v>ET</v>
          </cell>
          <cell r="D26" t="str">
            <v>ET-05</v>
          </cell>
          <cell r="E26">
            <v>726</v>
          </cell>
          <cell r="F26">
            <v>92</v>
          </cell>
          <cell r="G26">
            <v>1563</v>
          </cell>
          <cell r="H26" t="str">
            <v>Isolation thermique</v>
          </cell>
          <cell r="I26" t="str">
            <v>m2</v>
          </cell>
          <cell r="J26">
            <v>250</v>
          </cell>
        </row>
        <row r="27">
          <cell r="B27">
            <v>21</v>
          </cell>
          <cell r="C27" t="str">
            <v>GC</v>
          </cell>
          <cell r="D27" t="str">
            <v>GC-04.1.2</v>
          </cell>
          <cell r="E27">
            <v>726</v>
          </cell>
          <cell r="F27">
            <v>89</v>
          </cell>
          <cell r="G27">
            <v>15952</v>
          </cell>
          <cell r="H27" t="str">
            <v>Maçonneries de briques creuses, Type : cloison simple, Epaisseur de maçonnerie : 0.10 m</v>
          </cell>
          <cell r="I27" t="str">
            <v>m2</v>
          </cell>
          <cell r="J27">
            <v>250</v>
          </cell>
        </row>
        <row r="28">
          <cell r="B28">
            <v>22</v>
          </cell>
          <cell r="C28" t="str">
            <v>ET</v>
          </cell>
          <cell r="D28" t="str">
            <v>ET-17</v>
          </cell>
          <cell r="E28">
            <v>726</v>
          </cell>
          <cell r="F28">
            <v>92</v>
          </cell>
          <cell r="G28">
            <v>1575</v>
          </cell>
          <cell r="H28" t="str">
            <v>Solins d'étanchéité</v>
          </cell>
          <cell r="I28" t="str">
            <v>ml</v>
          </cell>
          <cell r="J28">
            <v>40</v>
          </cell>
        </row>
        <row r="29">
          <cell r="B29">
            <v>23</v>
          </cell>
          <cell r="C29" t="str">
            <v>GC</v>
          </cell>
          <cell r="D29" t="str">
            <v>GC-41</v>
          </cell>
          <cell r="E29">
            <v>726</v>
          </cell>
          <cell r="F29">
            <v>89</v>
          </cell>
          <cell r="G29">
            <v>16310</v>
          </cell>
          <cell r="H29" t="str">
            <v>Barbacanes</v>
          </cell>
          <cell r="I29" t="str">
            <v>U</v>
          </cell>
          <cell r="J29">
            <v>7</v>
          </cell>
        </row>
        <row r="30">
          <cell r="B30">
            <v>24</v>
          </cell>
          <cell r="C30" t="str">
            <v>TR</v>
          </cell>
          <cell r="D30" t="str">
            <v>TR-01.10</v>
          </cell>
          <cell r="E30">
            <v>726</v>
          </cell>
          <cell r="F30">
            <v>100</v>
          </cell>
          <cell r="G30">
            <v>75347</v>
          </cell>
          <cell r="H30" t="str">
            <v>Rinçage et désinfection d’ouvrage hydraulique, Type : Réservoir surélevé de 500 m3</v>
          </cell>
          <cell r="I30" t="str">
            <v>m3</v>
          </cell>
          <cell r="J30">
            <v>500</v>
          </cell>
        </row>
        <row r="31">
          <cell r="B31">
            <v>25</v>
          </cell>
          <cell r="C31" t="str">
            <v>MC11</v>
          </cell>
          <cell r="D31" t="str">
            <v>MC11-10</v>
          </cell>
          <cell r="E31">
            <v>726</v>
          </cell>
          <cell r="F31">
            <v>1032</v>
          </cell>
          <cell r="G31">
            <v>76366</v>
          </cell>
          <cell r="H31" t="str">
            <v>Construction de regard ayant les dimensions (0.80x0.80) en béton armé dosé à 300 Kg/m3 et suivant plan type des regards, y compris échelon de descente, enduit et toutes sujétions</v>
          </cell>
          <cell r="I31" t="str">
            <v>Ft</v>
          </cell>
          <cell r="J31">
            <v>1</v>
          </cell>
        </row>
        <row r="32">
          <cell r="B32">
            <v>26</v>
          </cell>
          <cell r="C32" t="str">
            <v>MC11</v>
          </cell>
          <cell r="D32" t="str">
            <v>MC11-10</v>
          </cell>
          <cell r="E32">
            <v>726</v>
          </cell>
          <cell r="F32">
            <v>1032</v>
          </cell>
          <cell r="G32">
            <v>76366</v>
          </cell>
          <cell r="H32" t="str">
            <v>Construction de regard de comptage ayant les dimensions (4.40x1.60)  en béton armé dosé à 300 Kg/m3 et suivant plan type des regards, y compris échelon de descente, enduit et toutes sujétions</v>
          </cell>
          <cell r="I32" t="str">
            <v>Ft</v>
          </cell>
          <cell r="J32">
            <v>1</v>
          </cell>
        </row>
        <row r="33">
          <cell r="B33">
            <v>27</v>
          </cell>
          <cell r="C33" t="str">
            <v>CM</v>
          </cell>
          <cell r="D33" t="str">
            <v>CM-14</v>
          </cell>
          <cell r="E33">
            <v>726</v>
          </cell>
          <cell r="F33">
            <v>90</v>
          </cell>
          <cell r="G33">
            <v>19619</v>
          </cell>
          <cell r="H33" t="str">
            <v>Fourniture, transport et pose de grillage moustiquaire</v>
          </cell>
          <cell r="I33" t="str">
            <v>m2</v>
          </cell>
          <cell r="J33">
            <v>10.5</v>
          </cell>
        </row>
        <row r="34">
          <cell r="B34">
            <v>28</v>
          </cell>
          <cell r="C34" t="str">
            <v>CM</v>
          </cell>
          <cell r="D34" t="str">
            <v>CM-18.2</v>
          </cell>
          <cell r="E34">
            <v>726</v>
          </cell>
          <cell r="F34">
            <v>90</v>
          </cell>
          <cell r="G34">
            <v>19624</v>
          </cell>
          <cell r="H34" t="str">
            <v>Fourniture, transport et pose d'Echelles métalliques, Type d'échelle : en acier galvanisé à chaud à l'intérieur de la cuve avec crénoline de 0.50 m de largeur.</v>
          </cell>
          <cell r="I34" t="str">
            <v>ml</v>
          </cell>
          <cell r="J34">
            <v>5</v>
          </cell>
        </row>
        <row r="35">
          <cell r="B35">
            <v>29</v>
          </cell>
          <cell r="C35" t="str">
            <v>CM</v>
          </cell>
          <cell r="D35" t="str">
            <v>CM-18.2</v>
          </cell>
          <cell r="E35">
            <v>726</v>
          </cell>
          <cell r="F35">
            <v>90</v>
          </cell>
          <cell r="G35">
            <v>19624</v>
          </cell>
          <cell r="H35" t="str">
            <v>Fourniture, transport et pose d'Echelles métalliques, Type d'échelle : en acier galvanisé à froid à l'extérieur de la cuve avec crénoline de 0.40 m de largeur.</v>
          </cell>
          <cell r="I35" t="str">
            <v>ml</v>
          </cell>
          <cell r="J35">
            <v>11</v>
          </cell>
        </row>
        <row r="36">
          <cell r="B36">
            <v>30</v>
          </cell>
          <cell r="C36" t="str">
            <v>CM</v>
          </cell>
          <cell r="D36" t="str">
            <v>CM-15</v>
          </cell>
          <cell r="E36">
            <v>726</v>
          </cell>
          <cell r="F36">
            <v>90</v>
          </cell>
          <cell r="G36">
            <v>19620</v>
          </cell>
          <cell r="H36" t="str">
            <v>Fourniture, transport et pose de Garde corps et mains courantes métalliques</v>
          </cell>
          <cell r="I36" t="str">
            <v>ml</v>
          </cell>
          <cell r="J36">
            <v>35</v>
          </cell>
        </row>
        <row r="37">
          <cell r="B37">
            <v>31</v>
          </cell>
          <cell r="C37" t="str">
            <v>ME23</v>
          </cell>
          <cell r="D37" t="str">
            <v>ME23-09.1</v>
          </cell>
          <cell r="E37">
            <v>726</v>
          </cell>
          <cell r="F37">
            <v>522</v>
          </cell>
          <cell r="G37">
            <v>75943</v>
          </cell>
          <cell r="H37" t="str">
            <v>Fourniture et transport de couvercle de caniveau des postes, Type : en tôle striée 5/7 galvanisée et percée</v>
          </cell>
          <cell r="I37" t="str">
            <v>Ft</v>
          </cell>
          <cell r="J37">
            <v>1</v>
          </cell>
        </row>
        <row r="38">
          <cell r="B38">
            <v>32</v>
          </cell>
          <cell r="C38" t="str">
            <v>CM</v>
          </cell>
          <cell r="D38" t="str">
            <v>CM-01</v>
          </cell>
          <cell r="E38">
            <v>726</v>
          </cell>
          <cell r="F38">
            <v>90</v>
          </cell>
          <cell r="G38">
            <v>19601</v>
          </cell>
          <cell r="H38" t="str">
            <v>Fourniture, transport et pose de Porte métallique à un vantail en tôle galvanisée</v>
          </cell>
          <cell r="I38" t="str">
            <v>m2</v>
          </cell>
          <cell r="J38">
            <v>3.2</v>
          </cell>
        </row>
        <row r="39">
          <cell r="B39">
            <v>33</v>
          </cell>
          <cell r="C39" t="str">
            <v>CM</v>
          </cell>
          <cell r="D39" t="str">
            <v>CM-47.1.2</v>
          </cell>
          <cell r="E39">
            <v>726</v>
          </cell>
          <cell r="F39">
            <v>90</v>
          </cell>
          <cell r="G39">
            <v>74765</v>
          </cell>
          <cell r="H39" t="str">
            <v>Fourniture transport et pose de Portillon métallique, Dimensions (Hauteur x largeur) : 0,70 x 1,10  m</v>
          </cell>
          <cell r="I39" t="str">
            <v>U</v>
          </cell>
          <cell r="J39">
            <v>1</v>
          </cell>
        </row>
        <row r="40">
          <cell r="B40">
            <v>34</v>
          </cell>
          <cell r="C40" t="str">
            <v>CM</v>
          </cell>
          <cell r="D40" t="str">
            <v>CM-47.1.2</v>
          </cell>
          <cell r="E40">
            <v>726</v>
          </cell>
          <cell r="F40">
            <v>90</v>
          </cell>
          <cell r="G40">
            <v>74765</v>
          </cell>
          <cell r="H40" t="str">
            <v>Fourniture transport et pose de Portillon métallique, Dimensions (Hauteur x largeur) : 0,60 x 1,10  m</v>
          </cell>
          <cell r="I40" t="str">
            <v>U</v>
          </cell>
          <cell r="J40">
            <v>1</v>
          </cell>
        </row>
        <row r="41">
          <cell r="B41">
            <v>35</v>
          </cell>
          <cell r="C41" t="str">
            <v>PE01</v>
          </cell>
          <cell r="D41" t="str">
            <v>PE01-01.2</v>
          </cell>
          <cell r="E41">
            <v>726</v>
          </cell>
          <cell r="F41">
            <v>240</v>
          </cell>
          <cell r="G41">
            <v>1582</v>
          </cell>
          <cell r="H41" t="str">
            <v xml:space="preserve">Peinture vinylique sur murs et plafonds, Type : à l'intérieur </v>
          </cell>
          <cell r="I41" t="str">
            <v>m2</v>
          </cell>
          <cell r="J41">
            <v>1475</v>
          </cell>
        </row>
        <row r="42">
          <cell r="B42">
            <v>36</v>
          </cell>
          <cell r="C42" t="str">
            <v>PE01</v>
          </cell>
          <cell r="D42" t="str">
            <v>PE01-01.1</v>
          </cell>
          <cell r="E42">
            <v>726</v>
          </cell>
          <cell r="F42">
            <v>240</v>
          </cell>
          <cell r="G42">
            <v>1581</v>
          </cell>
          <cell r="H42" t="str">
            <v xml:space="preserve">Peinture vinylique sur murs et plafonds, Type : à l'extérieur </v>
          </cell>
          <cell r="I42" t="str">
            <v>m2</v>
          </cell>
          <cell r="J42">
            <v>1650</v>
          </cell>
        </row>
        <row r="43">
          <cell r="B43">
            <v>37</v>
          </cell>
          <cell r="C43" t="str">
            <v>PE01</v>
          </cell>
          <cell r="D43" t="str">
            <v>PE01-06</v>
          </cell>
          <cell r="E43">
            <v>726</v>
          </cell>
          <cell r="F43">
            <v>240</v>
          </cell>
          <cell r="G43">
            <v>1600</v>
          </cell>
          <cell r="H43" t="str">
            <v>Peinture Glycérophtalique laquée sur menuiserie métallique</v>
          </cell>
          <cell r="I43" t="str">
            <v>m2</v>
          </cell>
          <cell r="J43">
            <v>16</v>
          </cell>
        </row>
        <row r="44">
          <cell r="B44">
            <v>38</v>
          </cell>
          <cell r="C44" t="str">
            <v>PR10</v>
          </cell>
          <cell r="D44" t="str">
            <v>PR10-07</v>
          </cell>
          <cell r="E44">
            <v>726</v>
          </cell>
          <cell r="F44">
            <v>253</v>
          </cell>
          <cell r="G44">
            <v>32783</v>
          </cell>
          <cell r="H44" t="str">
            <v>Fourniture, transport et pose de bande de signalisation fluorescente</v>
          </cell>
          <cell r="I44" t="str">
            <v>U</v>
          </cell>
          <cell r="J44">
            <v>1</v>
          </cell>
        </row>
        <row r="45">
          <cell r="B45">
            <v>39</v>
          </cell>
          <cell r="C45" t="str">
            <v>EL01</v>
          </cell>
          <cell r="D45" t="str">
            <v>EL01-51</v>
          </cell>
          <cell r="E45">
            <v>726</v>
          </cell>
          <cell r="F45">
            <v>181</v>
          </cell>
          <cell r="G45">
            <v>74738</v>
          </cell>
          <cell r="H45" t="str">
            <v>Fourniture et pose de Tubage pour le passage des câbles électriques</v>
          </cell>
          <cell r="I45" t="str">
            <v>Ft</v>
          </cell>
          <cell r="J45">
            <v>1</v>
          </cell>
        </row>
        <row r="46">
          <cell r="B46">
            <v>40</v>
          </cell>
          <cell r="C46" t="str">
            <v>EL01</v>
          </cell>
          <cell r="D46" t="str">
            <v>EL01-46.1</v>
          </cell>
          <cell r="E46">
            <v>726</v>
          </cell>
          <cell r="F46">
            <v>181</v>
          </cell>
          <cell r="G46">
            <v>74631</v>
          </cell>
          <cell r="H46" t="str">
            <v>Canalisation en buses de Béton comprimé pour passage des câbles électriques, Diamètre : 100  mm</v>
          </cell>
          <cell r="I46" t="str">
            <v>ml</v>
          </cell>
          <cell r="J46">
            <v>40</v>
          </cell>
        </row>
        <row r="47">
          <cell r="B47">
            <v>41</v>
          </cell>
          <cell r="C47" t="str">
            <v>GC</v>
          </cell>
          <cell r="D47" t="str">
            <v>GC-11.3</v>
          </cell>
          <cell r="E47">
            <v>726</v>
          </cell>
          <cell r="F47">
            <v>89</v>
          </cell>
          <cell r="G47">
            <v>15981</v>
          </cell>
          <cell r="H47" t="str">
            <v>Regards pour canalisations électriques, Dimensions du regard : 0.60x0.60 m</v>
          </cell>
          <cell r="I47" t="str">
            <v>U</v>
          </cell>
          <cell r="J47">
            <v>3</v>
          </cell>
        </row>
        <row r="48">
          <cell r="B48">
            <v>42</v>
          </cell>
          <cell r="C48" t="str">
            <v>OA21</v>
          </cell>
          <cell r="D48" t="str">
            <v>OA21-01.4</v>
          </cell>
          <cell r="E48">
            <v>726</v>
          </cell>
          <cell r="F48">
            <v>231</v>
          </cell>
          <cell r="G48">
            <v>71140</v>
          </cell>
          <cell r="H48" t="str">
            <v>Construction de mur de clôture, Type de clôture : E</v>
          </cell>
          <cell r="I48" t="str">
            <v>ml</v>
          </cell>
          <cell r="J48">
            <v>146</v>
          </cell>
        </row>
        <row r="49">
          <cell r="B49">
            <v>43</v>
          </cell>
          <cell r="C49" t="str">
            <v>CM</v>
          </cell>
          <cell r="D49" t="str">
            <v>CM-46.1.1</v>
          </cell>
          <cell r="E49">
            <v>726</v>
          </cell>
          <cell r="F49">
            <v>90</v>
          </cell>
          <cell r="G49">
            <v>74716</v>
          </cell>
          <cell r="H49" t="str">
            <v>Fourniture transport et pose de Portail métallique, Type : à deux vantaux, Dimensions (Hauteur x largeur) : 1,95 x 3,08  m</v>
          </cell>
          <cell r="I49" t="str">
            <v>U</v>
          </cell>
          <cell r="J49">
            <v>1</v>
          </cell>
        </row>
        <row r="50">
          <cell r="B50">
            <v>44</v>
          </cell>
          <cell r="C50" t="str">
            <v>CM</v>
          </cell>
          <cell r="D50" t="str">
            <v>CM-09.2.1</v>
          </cell>
          <cell r="E50">
            <v>726</v>
          </cell>
          <cell r="F50">
            <v>90</v>
          </cell>
          <cell r="G50">
            <v>19611</v>
          </cell>
          <cell r="H50" t="str">
            <v>Fourniture, transport et pose de Portillon métallique pour mur de clôture, Type : en Fer de tube carré 12x12 mm, Dimensions : 1,90 x 1,10 m</v>
          </cell>
          <cell r="I50" t="str">
            <v>U</v>
          </cell>
          <cell r="J50">
            <v>1</v>
          </cell>
        </row>
        <row r="51">
          <cell r="B51">
            <v>45</v>
          </cell>
          <cell r="C51" t="str">
            <v>GC</v>
          </cell>
          <cell r="D51" t="str">
            <v>GC-55</v>
          </cell>
          <cell r="E51">
            <v>726</v>
          </cell>
          <cell r="F51">
            <v>89</v>
          </cell>
          <cell r="G51">
            <v>72062</v>
          </cell>
          <cell r="H51" t="str">
            <v>Tête de portail</v>
          </cell>
          <cell r="I51" t="str">
            <v>U</v>
          </cell>
          <cell r="J51">
            <v>2</v>
          </cell>
        </row>
        <row r="52">
          <cell r="B52">
            <v>46</v>
          </cell>
          <cell r="C52" t="str">
            <v>PR10</v>
          </cell>
          <cell r="D52" t="str">
            <v>PR10-05.1</v>
          </cell>
          <cell r="E52">
            <v>726</v>
          </cell>
          <cell r="F52">
            <v>253</v>
          </cell>
          <cell r="G52">
            <v>32780</v>
          </cell>
          <cell r="H52" t="str">
            <v xml:space="preserve">Inscription et Mise en uvre d'enseigne ONEP, Type : en plastique bleu marine </v>
          </cell>
          <cell r="I52" t="str">
            <v>U</v>
          </cell>
          <cell r="J52">
            <v>1</v>
          </cell>
        </row>
        <row r="53">
          <cell r="B53">
            <v>47</v>
          </cell>
          <cell r="C53" t="str">
            <v>PC</v>
          </cell>
          <cell r="D53" t="str">
            <v>PC-11</v>
          </cell>
          <cell r="E53">
            <v>726</v>
          </cell>
          <cell r="F53">
            <v>98</v>
          </cell>
          <cell r="G53">
            <v>2165</v>
          </cell>
          <cell r="H53" t="str">
            <v>Aménagement de chaussée bétonnée</v>
          </cell>
          <cell r="I53" t="str">
            <v>m2</v>
          </cell>
          <cell r="J53">
            <v>300</v>
          </cell>
        </row>
        <row r="54">
          <cell r="B54">
            <v>48</v>
          </cell>
          <cell r="C54" t="str">
            <v>PC</v>
          </cell>
          <cell r="D54" t="str">
            <v>PC-08.4</v>
          </cell>
          <cell r="E54">
            <v>726</v>
          </cell>
          <cell r="F54">
            <v>98</v>
          </cell>
          <cell r="G54">
            <v>2136</v>
          </cell>
          <cell r="H54" t="str">
            <v xml:space="preserve">Fourniture, transport et pose de Bordures, Type de bordure : Trottoir T4 </v>
          </cell>
          <cell r="I54" t="str">
            <v>ml</v>
          </cell>
          <cell r="J54">
            <v>65</v>
          </cell>
        </row>
        <row r="55">
          <cell r="B55">
            <v>49</v>
          </cell>
          <cell r="C55">
            <v>1032</v>
          </cell>
          <cell r="D55">
            <v>76366</v>
          </cell>
          <cell r="E55">
            <v>726</v>
          </cell>
          <cell r="F55">
            <v>1032</v>
          </cell>
          <cell r="G55">
            <v>76366</v>
          </cell>
          <cell r="H55" t="str">
            <v>Construction de regard pour collecte des eaux pluviales ayant les dimensions (1.00x1.00) en béton armé dosé à 300 Kg/m3 et suivant plan type des regards, y compris échelon de descente, enduit et toutes sujétions</v>
          </cell>
          <cell r="I55" t="str">
            <v>U</v>
          </cell>
          <cell r="J55">
            <v>4</v>
          </cell>
        </row>
        <row r="56">
          <cell r="B56">
            <v>50</v>
          </cell>
          <cell r="C56">
            <v>1032</v>
          </cell>
          <cell r="D56">
            <v>76366</v>
          </cell>
          <cell r="E56">
            <v>726</v>
          </cell>
          <cell r="F56">
            <v>1032</v>
          </cell>
          <cell r="G56">
            <v>76366</v>
          </cell>
          <cell r="H56" t="str">
            <v>Construction de regard ayant les dimensions (1.30x1.30) en béton armé dosé à 300 Kg/m3 et suivant plan type des regards, y compris échelon de descente, enduit et toutes sujétions</v>
          </cell>
          <cell r="I56" t="str">
            <v>U</v>
          </cell>
          <cell r="J56">
            <v>1</v>
          </cell>
        </row>
        <row r="57">
          <cell r="B57">
            <v>51</v>
          </cell>
          <cell r="C57" t="str">
            <v>CD09</v>
          </cell>
          <cell r="D57" t="str">
            <v>CD09-02.4.1</v>
          </cell>
          <cell r="E57">
            <v>726</v>
          </cell>
          <cell r="F57">
            <v>145</v>
          </cell>
          <cell r="G57">
            <v>53452</v>
          </cell>
          <cell r="H57" t="str">
            <v xml:space="preserve">Fourniture et transport de conduite en PVC  assainissement, Diamètre nominal : 200 mm, Série : I </v>
          </cell>
          <cell r="I57" t="str">
            <v>ml</v>
          </cell>
          <cell r="J57">
            <v>40</v>
          </cell>
        </row>
        <row r="58">
          <cell r="B58">
            <v>52</v>
          </cell>
          <cell r="C58" t="str">
            <v>PC</v>
          </cell>
          <cell r="D58" t="str">
            <v>PC-10.1</v>
          </cell>
          <cell r="E58">
            <v>726</v>
          </cell>
          <cell r="F58">
            <v>98</v>
          </cell>
          <cell r="G58">
            <v>72774</v>
          </cell>
          <cell r="H58" t="str">
            <v>Aménagement de piste carrossable, Type : Tout venant</v>
          </cell>
          <cell r="I58" t="str">
            <v>m2</v>
          </cell>
          <cell r="J58">
            <v>120</v>
          </cell>
        </row>
        <row r="60">
          <cell r="B60">
            <v>53</v>
          </cell>
          <cell r="C60" t="str">
            <v>PS11</v>
          </cell>
          <cell r="D60" t="str">
            <v>PS11-01.2.20.2.6</v>
          </cell>
          <cell r="E60">
            <v>726</v>
          </cell>
          <cell r="F60">
            <v>265</v>
          </cell>
          <cell r="G60">
            <v>28053</v>
          </cell>
          <cell r="H60" t="str">
            <v xml:space="preserve">Fourniture, transport et pose de raccord bride major, Nature du matériau : fonte ductile pour tuyau PVC, Diamètre nominal : 400 mm, Pression nominale : 16 bar, Classe : NA </v>
          </cell>
          <cell r="I60" t="str">
            <v>U</v>
          </cell>
          <cell r="J60">
            <v>1</v>
          </cell>
        </row>
        <row r="61">
          <cell r="B61">
            <v>54</v>
          </cell>
          <cell r="C61" t="str">
            <v>PS14</v>
          </cell>
          <cell r="D61" t="str">
            <v>PS14-01.1.2.13.2.4</v>
          </cell>
          <cell r="E61">
            <v>726</v>
          </cell>
          <cell r="F61">
            <v>268</v>
          </cell>
          <cell r="G61">
            <v>28687</v>
          </cell>
          <cell r="H61" t="str">
            <v>Fourniture, transport et pose de manchette à deux brides, Type : de raccordement, Nature du matériau : acier galvanisé, Diamètre nominal : 400 mm, Pression nominale : 16 bar, Longueur : inférieure ou égale à 1000 mm</v>
          </cell>
          <cell r="I61" t="str">
            <v>U</v>
          </cell>
          <cell r="J61">
            <v>1</v>
          </cell>
        </row>
        <row r="62">
          <cell r="B62">
            <v>55</v>
          </cell>
          <cell r="C62" t="str">
            <v>OA17</v>
          </cell>
          <cell r="D62" t="str">
            <v>OA17-01.1.19</v>
          </cell>
          <cell r="E62">
            <v>726</v>
          </cell>
          <cell r="F62">
            <v>227</v>
          </cell>
          <cell r="G62">
            <v>17818</v>
          </cell>
          <cell r="H62" t="str">
            <v>Réalisation de fourreau étanche de traversée d'ouvrages, Nature du matériau : acier galvanisé, Diamètre nominal du fourreau : 400 mm</v>
          </cell>
          <cell r="I62" t="str">
            <v>U</v>
          </cell>
          <cell r="J62">
            <v>1</v>
          </cell>
        </row>
        <row r="63">
          <cell r="B63">
            <v>56</v>
          </cell>
          <cell r="C63" t="str">
            <v>PS14</v>
          </cell>
          <cell r="D63" t="str">
            <v>PS14-01.1.2.13.2.6</v>
          </cell>
          <cell r="E63">
            <v>726</v>
          </cell>
          <cell r="F63">
            <v>268</v>
          </cell>
          <cell r="G63">
            <v>28688</v>
          </cell>
          <cell r="H63" t="str">
            <v>Fourniture, transport et pose de manchette à deux brides, Type : de raccordement, Nature du matériau : acier galvanisé, Diamètre nominal : 400 mm, Pression nominale : 16 bar, Longueur : supérieure à 1000 mm et inférieure ou égale à 2000 mm</v>
          </cell>
          <cell r="I63" t="str">
            <v>U</v>
          </cell>
          <cell r="J63">
            <v>1</v>
          </cell>
        </row>
        <row r="64">
          <cell r="B64">
            <v>57</v>
          </cell>
          <cell r="C64" t="str">
            <v>PS26</v>
          </cell>
          <cell r="D64" t="str">
            <v>PS26-02.1.1.2.1</v>
          </cell>
          <cell r="E64">
            <v>726</v>
          </cell>
          <cell r="F64">
            <v>387</v>
          </cell>
          <cell r="G64">
            <v>72342</v>
          </cell>
          <cell r="H64" t="str">
            <v>Fourniture et transport de pièce pour piquage, Nature du matériau : acier galvanisé, Diamètre nominal : 60 mm, Type : avec une bride, Sur conduite : en acier</v>
          </cell>
          <cell r="I64" t="str">
            <v>U</v>
          </cell>
          <cell r="J64">
            <v>1</v>
          </cell>
        </row>
        <row r="65">
          <cell r="B65">
            <v>58</v>
          </cell>
          <cell r="C65" t="str">
            <v>RF07</v>
          </cell>
          <cell r="D65" t="str">
            <v>RF07-01.4.4.2</v>
          </cell>
          <cell r="E65">
            <v>726</v>
          </cell>
          <cell r="F65">
            <v>282</v>
          </cell>
          <cell r="G65">
            <v>21939</v>
          </cell>
          <cell r="H65" t="str">
            <v>Fourniture, transport et pose de ventouse, Type : triple fonction avec robinet d'arrêt, Diamètre nominal : 60 mm, Pression nominale : 16 bar</v>
          </cell>
          <cell r="I65" t="str">
            <v>U</v>
          </cell>
          <cell r="J65">
            <v>1</v>
          </cell>
        </row>
        <row r="66">
          <cell r="B66">
            <v>59</v>
          </cell>
          <cell r="C66" t="str">
            <v>PS08</v>
          </cell>
          <cell r="D66" t="str">
            <v>PS08-01.1.1.13.2</v>
          </cell>
          <cell r="E66">
            <v>726</v>
          </cell>
          <cell r="F66">
            <v>262</v>
          </cell>
          <cell r="G66">
            <v>27540</v>
          </cell>
          <cell r="H66" t="str">
            <v>Fourniture, transport et pose de Joint de démontage, Type : autobuté, Nature du matériau : acier, Diamètre nominal : 400 mm, Pression nominale : 16 bar</v>
          </cell>
          <cell r="I66" t="str">
            <v>U</v>
          </cell>
          <cell r="J66">
            <v>1</v>
          </cell>
        </row>
        <row r="67">
          <cell r="B67">
            <v>60</v>
          </cell>
          <cell r="C67" t="str">
            <v>RF01</v>
          </cell>
          <cell r="D67" t="str">
            <v>RF01-01.1.1.1.21.2</v>
          </cell>
          <cell r="E67">
            <v>726</v>
          </cell>
          <cell r="F67">
            <v>276</v>
          </cell>
          <cell r="G67">
            <v>19757</v>
          </cell>
          <cell r="H67" t="str">
            <v>Fourniture, transport et pose de Robinet vanne, Type : à opercule et corps ovale série courte, Nature du matériau : corps en fonte, forme des extrémités : à brides, Diamètre nominal : 400 mm, Pression nominale : 16 bar</v>
          </cell>
          <cell r="I67" t="str">
            <v>U</v>
          </cell>
          <cell r="J67">
            <v>1</v>
          </cell>
        </row>
        <row r="68">
          <cell r="B68">
            <v>61</v>
          </cell>
          <cell r="C68" t="str">
            <v>PS32</v>
          </cell>
          <cell r="D68" t="str">
            <v>PS32-02.1.1.2.1</v>
          </cell>
          <cell r="E68">
            <v>726</v>
          </cell>
          <cell r="F68">
            <v>483</v>
          </cell>
          <cell r="G68">
            <v>72330</v>
          </cell>
          <cell r="H68" t="str">
            <v>Fourniture et transport de Boîte à crépine, Nature du matériau : corps en fonte, Diamètre nominal : 400 mm, Pression nominale : 16 bar, Forme des extrémités : à brides</v>
          </cell>
          <cell r="I68" t="str">
            <v>U</v>
          </cell>
          <cell r="J68">
            <v>1</v>
          </cell>
        </row>
        <row r="69">
          <cell r="B69">
            <v>62</v>
          </cell>
          <cell r="C69" t="str">
            <v>RF03</v>
          </cell>
          <cell r="D69" t="str">
            <v>RF03-02.7.3.19.3</v>
          </cell>
          <cell r="E69">
            <v>726</v>
          </cell>
          <cell r="F69">
            <v>278</v>
          </cell>
          <cell r="G69">
            <v>75486</v>
          </cell>
          <cell r="H69" t="str">
            <v>Fourniture et transport de vanne papillon, Type : corps en fonte, Mode de commande : motorisée classe régulation, équipée de fins de course intermédiaires, Diamètre nominal : 400  mm, Pression nominale : 16  bar</v>
          </cell>
          <cell r="I69" t="str">
            <v>U</v>
          </cell>
          <cell r="J69">
            <v>1</v>
          </cell>
        </row>
        <row r="70">
          <cell r="B70">
            <v>63</v>
          </cell>
          <cell r="C70" t="str">
            <v>RF03</v>
          </cell>
          <cell r="D70" t="str">
            <v>RF03-03.7.3.19.3</v>
          </cell>
          <cell r="E70">
            <v>726</v>
          </cell>
          <cell r="F70">
            <v>278</v>
          </cell>
          <cell r="G70">
            <v>75516</v>
          </cell>
          <cell r="H70" t="str">
            <v>Pose de vanne papillon, Type : corps en fonte, Mode de commande : motorisée classe régulation, équipée de fins de course intermédiaires, Diamètre nominal : 400  mm, Pression nominale : 16  bar</v>
          </cell>
          <cell r="I70" t="str">
            <v>U</v>
          </cell>
          <cell r="J70">
            <v>1</v>
          </cell>
        </row>
        <row r="71">
          <cell r="B71">
            <v>64</v>
          </cell>
          <cell r="C71" t="str">
            <v>PS06</v>
          </cell>
          <cell r="D71" t="str">
            <v>PS06-01.8.143.2.6.2</v>
          </cell>
          <cell r="E71">
            <v>726</v>
          </cell>
          <cell r="F71">
            <v>260</v>
          </cell>
          <cell r="G71">
            <v>24634</v>
          </cell>
          <cell r="H71" t="str">
            <v xml:space="preserve">Fourniture, transport et pose de Té, Nature du matériau : acier galvanisé, Diamètre nominal : 400/400 mm, Pression nominale : 16 bar, Classe : NA, Forme des extrémités : bouts à brides </v>
          </cell>
          <cell r="I71" t="str">
            <v>U</v>
          </cell>
          <cell r="J71">
            <v>1</v>
          </cell>
        </row>
        <row r="72">
          <cell r="B72">
            <v>65</v>
          </cell>
          <cell r="C72" t="str">
            <v>PS07</v>
          </cell>
          <cell r="D72" t="str">
            <v>PS07-01.8.1.21.2.6.2</v>
          </cell>
          <cell r="E72">
            <v>726</v>
          </cell>
          <cell r="F72">
            <v>261</v>
          </cell>
          <cell r="G72">
            <v>26836</v>
          </cell>
          <cell r="H72" t="str">
            <v xml:space="preserve">Fourniture, transport et pose de Coude, Nature du matériau : acier galvanisé, Angle de courbure : 1/4, Diamètre nominal : 400 mm, Pression nominale : 16 bar, Classe : NA, Forme des extrémités : bouts à brides </v>
          </cell>
          <cell r="I72" t="str">
            <v>U</v>
          </cell>
          <cell r="J72">
            <v>1</v>
          </cell>
        </row>
        <row r="73">
          <cell r="B73">
            <v>66</v>
          </cell>
          <cell r="C73" t="str">
            <v>PS14</v>
          </cell>
          <cell r="D73" t="str">
            <v>PS14-01.1.2.13.2.12</v>
          </cell>
          <cell r="E73">
            <v>726</v>
          </cell>
          <cell r="F73">
            <v>268</v>
          </cell>
          <cell r="G73">
            <v>28691</v>
          </cell>
          <cell r="H73" t="str">
            <v>Fourniture, transport et pose de manchette à deux brides, Type : de raccordement, Nature du matériau : acier galvanisé, Diamètre nominal : 400 mm, Pression nominale : 16 bar, Longueur : supérieure à 4000 mm et inférieure ou égale à 5000 mm</v>
          </cell>
          <cell r="I73" t="str">
            <v>U</v>
          </cell>
          <cell r="J73">
            <v>1</v>
          </cell>
        </row>
        <row r="74">
          <cell r="B74">
            <v>67</v>
          </cell>
          <cell r="C74" t="str">
            <v>PS14</v>
          </cell>
          <cell r="D74" t="str">
            <v>PS14-01.1.2.13.2.13</v>
          </cell>
          <cell r="E74">
            <v>726</v>
          </cell>
          <cell r="F74">
            <v>268</v>
          </cell>
          <cell r="G74">
            <v>28692</v>
          </cell>
          <cell r="H74" t="str">
            <v>Fourniture, transport et pose de manchette à deux brides, Type : de raccordement, Nature du matériau : acier galvanisé, Diamètre nominal : 400 mm, Pression nominale : 16 bar, Longueur : supérieure à 5000 mm et inférieure ou égale à 6000 mm</v>
          </cell>
          <cell r="I74" t="str">
            <v>U</v>
          </cell>
          <cell r="J74">
            <v>6</v>
          </cell>
        </row>
        <row r="75">
          <cell r="B75">
            <v>68</v>
          </cell>
          <cell r="C75" t="str">
            <v>PS21</v>
          </cell>
          <cell r="D75" t="str">
            <v>PS21-01.12</v>
          </cell>
          <cell r="E75">
            <v>726</v>
          </cell>
          <cell r="F75">
            <v>275</v>
          </cell>
          <cell r="G75">
            <v>29936</v>
          </cell>
          <cell r="H75" t="str">
            <v>Fourniture, transport et pose de collier de fixation en acier galvanisé, Diamètre nominal : 400 mm</v>
          </cell>
          <cell r="I75" t="str">
            <v>U</v>
          </cell>
          <cell r="J75">
            <v>18</v>
          </cell>
        </row>
        <row r="76">
          <cell r="B76">
            <v>69</v>
          </cell>
          <cell r="C76" t="str">
            <v>PS14</v>
          </cell>
          <cell r="D76" t="str">
            <v>PS14-01.2.2.13.2.5</v>
          </cell>
          <cell r="E76">
            <v>726</v>
          </cell>
          <cell r="F76">
            <v>268</v>
          </cell>
          <cell r="G76">
            <v>29159</v>
          </cell>
          <cell r="H76" t="str">
            <v>Fourniture, transport et pose de manchette à deux brides, Type : avec colorette d'ancrage et d'étanchéité, Nature du matériau : acier galvanisé, Diamètre nominal : 400 mm, Pression nominale : 16 bar, Longueur : 1000 mm</v>
          </cell>
          <cell r="I76" t="str">
            <v>U</v>
          </cell>
          <cell r="J76">
            <v>1</v>
          </cell>
        </row>
        <row r="77">
          <cell r="B77">
            <v>70</v>
          </cell>
          <cell r="C77" t="str">
            <v>PS33</v>
          </cell>
          <cell r="D77" t="str">
            <v>PS33-01.1.2.1.3.1</v>
          </cell>
          <cell r="E77">
            <v>726</v>
          </cell>
          <cell r="F77">
            <v>487</v>
          </cell>
          <cell r="G77">
            <v>72131</v>
          </cell>
          <cell r="H77" t="str">
            <v>Fourniture, transport et pose de manchette à une bride, Type : de raccordement, Nature du matériau : acier galvanisé, Diamètre nominal : 400 mm, Pression nominale : 16 bar, Longueur : inférieure ou égale à 1000 mm</v>
          </cell>
          <cell r="I77" t="str">
            <v>U</v>
          </cell>
          <cell r="J77">
            <v>1</v>
          </cell>
        </row>
        <row r="78">
          <cell r="B78">
            <v>71</v>
          </cell>
          <cell r="C78" t="str">
            <v>RF13</v>
          </cell>
          <cell r="D78" t="str">
            <v>RF13-01.1.1.1.21.2</v>
          </cell>
          <cell r="E78">
            <v>726</v>
          </cell>
          <cell r="F78">
            <v>288</v>
          </cell>
          <cell r="G78">
            <v>23807</v>
          </cell>
          <cell r="H78" t="str">
            <v>Fourniture, transport et pose de clapet, Type : d'aspiration à crépine, Nature du matériau : corps en fonte, Forme des extrémités : à bride, Diamètre nominal : 400 mm, Pression nominale : 16 bar</v>
          </cell>
          <cell r="I78" t="str">
            <v>U</v>
          </cell>
          <cell r="J78">
            <v>1</v>
          </cell>
        </row>
        <row r="79">
          <cell r="B79">
            <v>72</v>
          </cell>
          <cell r="C79" t="str">
            <v>PS14</v>
          </cell>
          <cell r="D79" t="str">
            <v>PS14-01.2.2.13.2.5</v>
          </cell>
          <cell r="E79">
            <v>726</v>
          </cell>
          <cell r="F79">
            <v>268</v>
          </cell>
          <cell r="G79">
            <v>29159</v>
          </cell>
          <cell r="H79" t="str">
            <v>Fourniture, transport et pose de manchette à deux brides, Type : avec colorette d'ancrage et d'étanchéité, Nature du matériau : acier galvanisé, Diamètre nominal : 400 mm, Pression nominale : 16 bar, Longueur : 1000 mm</v>
          </cell>
          <cell r="I79" t="str">
            <v>U</v>
          </cell>
          <cell r="J79">
            <v>1</v>
          </cell>
        </row>
        <row r="80">
          <cell r="B80">
            <v>73</v>
          </cell>
          <cell r="C80" t="str">
            <v>PS14</v>
          </cell>
          <cell r="D80" t="str">
            <v>PS14-01.1.2.13.2.13</v>
          </cell>
          <cell r="E80">
            <v>726</v>
          </cell>
          <cell r="F80">
            <v>268</v>
          </cell>
          <cell r="G80">
            <v>28692</v>
          </cell>
          <cell r="H80" t="str">
            <v>Fourniture, transport et pose de manchette à deux brides, Type : de raccordement, Nature du matériau : acier galvanisé, Diamètre nominal : 400 mm, Pression nominale : 16 bar, Longueur : supérieure à 5000 mm et inférieure ou égale à 6000 mm</v>
          </cell>
          <cell r="I80" t="str">
            <v>U</v>
          </cell>
          <cell r="J80">
            <v>6</v>
          </cell>
        </row>
        <row r="81">
          <cell r="B81">
            <v>74</v>
          </cell>
          <cell r="C81" t="str">
            <v>PS21</v>
          </cell>
          <cell r="D81" t="str">
            <v>PS21-01.12</v>
          </cell>
          <cell r="E81">
            <v>726</v>
          </cell>
          <cell r="F81">
            <v>275</v>
          </cell>
          <cell r="G81">
            <v>29936</v>
          </cell>
          <cell r="H81" t="str">
            <v>Fourniture, transport et pose de collier de fixation en acier galvanisé, Diamètre nominal : 400 mm</v>
          </cell>
          <cell r="I81" t="str">
            <v>U</v>
          </cell>
          <cell r="J81">
            <v>18</v>
          </cell>
        </row>
        <row r="82">
          <cell r="B82">
            <v>75</v>
          </cell>
          <cell r="C82" t="str">
            <v>PS07</v>
          </cell>
          <cell r="D82" t="str">
            <v>PS07-01.5.2.21.2.6.2</v>
          </cell>
          <cell r="E82">
            <v>726</v>
          </cell>
          <cell r="F82">
            <v>261</v>
          </cell>
          <cell r="G82">
            <v>26109</v>
          </cell>
          <cell r="H82" t="str">
            <v xml:space="preserve">Fourniture, transport et pose de Coude, Nature du matériau : fonte ductile, Angle de courbure : 1/4 à patin, Diamètre nominal : 400 mm, Pression nominale : 16 bar, Classe : NA, Forme des extrémités : bouts à brides </v>
          </cell>
          <cell r="I82" t="str">
            <v>U</v>
          </cell>
          <cell r="J82">
            <v>1</v>
          </cell>
        </row>
        <row r="83">
          <cell r="B83">
            <v>76</v>
          </cell>
          <cell r="C83" t="str">
            <v>PS14</v>
          </cell>
          <cell r="D83" t="str">
            <v>PS14-01.1.2.13.2.11</v>
          </cell>
          <cell r="E83">
            <v>726</v>
          </cell>
          <cell r="F83">
            <v>268</v>
          </cell>
          <cell r="G83">
            <v>28690</v>
          </cell>
          <cell r="H83" t="str">
            <v>Fourniture, transport et pose de manchette à deux brides, Type : de raccordement, Nature du matériau : acier galvanisé, Diamètre nominal : 400 mm, Pression nominale : 16 bar, Longueur : supérieure à 3000 mm et inférieure ou égale à 4000 mm</v>
          </cell>
          <cell r="I83" t="str">
            <v>U</v>
          </cell>
          <cell r="J83">
            <v>1</v>
          </cell>
        </row>
        <row r="84">
          <cell r="B84">
            <v>77</v>
          </cell>
          <cell r="C84" t="str">
            <v>PS07</v>
          </cell>
          <cell r="D84" t="str">
            <v>PS07-01.8.1.21.2.6.2</v>
          </cell>
          <cell r="E84">
            <v>726</v>
          </cell>
          <cell r="F84">
            <v>261</v>
          </cell>
          <cell r="G84">
            <v>26836</v>
          </cell>
          <cell r="H84" t="str">
            <v xml:space="preserve">Fourniture, transport et pose de Coude, Nature du matériau : acier galvanisé, Angle de courbure : 1/4, Diamètre nominal : 400 mm, Pression nominale : 16 bar, Classe : NA, Forme des extrémités : bouts à brides </v>
          </cell>
          <cell r="I84" t="str">
            <v>U</v>
          </cell>
          <cell r="J84">
            <v>1</v>
          </cell>
        </row>
        <row r="85">
          <cell r="B85">
            <v>78</v>
          </cell>
          <cell r="C85" t="str">
            <v>PS06</v>
          </cell>
          <cell r="D85" t="str">
            <v>PS06-01.8.143.2.6.2</v>
          </cell>
          <cell r="E85">
            <v>726</v>
          </cell>
          <cell r="F85">
            <v>260</v>
          </cell>
          <cell r="G85">
            <v>24634</v>
          </cell>
          <cell r="H85" t="str">
            <v xml:space="preserve">Fourniture, transport et pose de Té, Nature du matériau : acier galvanisé, Diamètre nominal : 400/400 mm, Pression nominale : 16 bar, Classe : NA, Forme des extrémités : bouts à brides </v>
          </cell>
          <cell r="I85" t="str">
            <v>U</v>
          </cell>
          <cell r="J85">
            <v>1</v>
          </cell>
        </row>
        <row r="86">
          <cell r="B86">
            <v>79</v>
          </cell>
          <cell r="C86" t="str">
            <v>RF01</v>
          </cell>
          <cell r="D86" t="str">
            <v>RF01-01.1.1.1.21.2</v>
          </cell>
          <cell r="E86">
            <v>726</v>
          </cell>
          <cell r="F86">
            <v>276</v>
          </cell>
          <cell r="G86">
            <v>19757</v>
          </cell>
          <cell r="H86" t="str">
            <v>Fourniture, transport et pose de Robinet vanne, Type : à opercule et corps ovale série courte, Nature du matériau : corps en fonte, forme des extrémités : à brides, Diamètre nominal : 400 mm, Pression nominale : 16 bar</v>
          </cell>
          <cell r="I86" t="str">
            <v>U</v>
          </cell>
          <cell r="J86">
            <v>1</v>
          </cell>
        </row>
        <row r="87">
          <cell r="B87">
            <v>80</v>
          </cell>
          <cell r="C87" t="str">
            <v>PS08</v>
          </cell>
          <cell r="D87" t="str">
            <v>PS08-01.1.1.13.2</v>
          </cell>
          <cell r="E87">
            <v>726</v>
          </cell>
          <cell r="F87">
            <v>262</v>
          </cell>
          <cell r="G87">
            <v>27540</v>
          </cell>
          <cell r="H87" t="str">
            <v>Fourniture, transport et pose de Joint de démontage, Type : autobuté, Nature du matériau : acier, Diamètre nominal : 400 mm, Pression nominale : 16 bar</v>
          </cell>
          <cell r="I87" t="str">
            <v>U</v>
          </cell>
          <cell r="J87">
            <v>1</v>
          </cell>
        </row>
        <row r="88">
          <cell r="B88">
            <v>81</v>
          </cell>
          <cell r="C88" t="str">
            <v>PS14</v>
          </cell>
          <cell r="D88" t="str">
            <v>PS14-01.1.2.13.2.11</v>
          </cell>
          <cell r="E88">
            <v>726</v>
          </cell>
          <cell r="F88">
            <v>268</v>
          </cell>
          <cell r="G88">
            <v>28690</v>
          </cell>
          <cell r="H88" t="str">
            <v>Fourniture, transport et pose de manchette à deux brides, Type : de raccordement, Nature du matériau : acier galvanisé, Diamètre nominal : 400 mm, Pression nominale : 16 bar, Longueur : supérieure à 3000 mm et inférieure ou égale à 4000 mm</v>
          </cell>
          <cell r="I88" t="str">
            <v>U</v>
          </cell>
          <cell r="J88">
            <v>1</v>
          </cell>
        </row>
        <row r="89">
          <cell r="B89">
            <v>82</v>
          </cell>
          <cell r="C89" t="str">
            <v>PS14</v>
          </cell>
          <cell r="D89" t="str">
            <v>PS14-01.2.2.13.2.5</v>
          </cell>
          <cell r="E89">
            <v>726</v>
          </cell>
          <cell r="F89">
            <v>268</v>
          </cell>
          <cell r="G89">
            <v>29159</v>
          </cell>
          <cell r="H89" t="str">
            <v>Fourniture, transport et pose de manchette à deux brides, Type : avec colorette d'ancrage et d'étanchéité, Nature du matériau : acier galvanisé, Diamètre nominal : 400 mm, Pression nominale : 16 bar, Longueur : 1000 mm</v>
          </cell>
          <cell r="I89" t="str">
            <v>U</v>
          </cell>
          <cell r="J89">
            <v>1</v>
          </cell>
        </row>
        <row r="90">
          <cell r="B90">
            <v>83</v>
          </cell>
          <cell r="C90" t="str">
            <v>PS14</v>
          </cell>
          <cell r="D90" t="str">
            <v>PS14-01.1.2.13.2.6</v>
          </cell>
          <cell r="E90">
            <v>726</v>
          </cell>
          <cell r="F90">
            <v>268</v>
          </cell>
          <cell r="G90">
            <v>28688</v>
          </cell>
          <cell r="H90" t="str">
            <v>Fourniture, transport et pose de manchette à deux brides, Type : de raccordement, Nature du matériau : acier galvanisé, Diamètre nominal : 400 mm, Pression nominale : 16 bar, Longueur : supérieure à 1000 mm et inférieure ou égale à 2000 mm</v>
          </cell>
          <cell r="I90" t="str">
            <v>U</v>
          </cell>
          <cell r="J90">
            <v>1</v>
          </cell>
        </row>
        <row r="91">
          <cell r="B91">
            <v>84</v>
          </cell>
          <cell r="C91" t="str">
            <v>RF19</v>
          </cell>
          <cell r="D91" t="str">
            <v>RF19-01.1.9.2.1</v>
          </cell>
          <cell r="E91">
            <v>726</v>
          </cell>
          <cell r="F91">
            <v>294</v>
          </cell>
          <cell r="G91">
            <v>31532</v>
          </cell>
          <cell r="H91" t="str">
            <v xml:space="preserve">Fourniture, transport et pose de Débitmètre, Type : électromagnétique, Diamètre nominal : 250 mm, Pression nominale : 16 bar, Forme des extrémités : corps à brides </v>
          </cell>
          <cell r="I91" t="str">
            <v>U</v>
          </cell>
          <cell r="J91">
            <v>1</v>
          </cell>
        </row>
        <row r="92">
          <cell r="B92">
            <v>85</v>
          </cell>
          <cell r="C92" t="str">
            <v>ME01</v>
          </cell>
          <cell r="D92" t="str">
            <v>ME01-129.2</v>
          </cell>
          <cell r="E92">
            <v>726</v>
          </cell>
          <cell r="F92">
            <v>183</v>
          </cell>
          <cell r="G92">
            <v>75646</v>
          </cell>
          <cell r="H92" t="str">
            <v>Fourniture et transport de Chaînes de détection de seuil de pression, Type : Débitmètre électromagnétique de DN 250 mm, PN 16 bar, corps à brides y compris transmetteur, afficheur, câble de liaison, équipements et accessoires électriques</v>
          </cell>
          <cell r="I92" t="str">
            <v>Ft</v>
          </cell>
          <cell r="J92">
            <v>1</v>
          </cell>
        </row>
        <row r="93">
          <cell r="B93">
            <v>86</v>
          </cell>
          <cell r="C93" t="str">
            <v>PS14</v>
          </cell>
          <cell r="D93" t="str">
            <v>PS14-01.2.2.13.2.5</v>
          </cell>
          <cell r="E93">
            <v>726</v>
          </cell>
          <cell r="F93">
            <v>268</v>
          </cell>
          <cell r="G93">
            <v>29159</v>
          </cell>
          <cell r="H93" t="str">
            <v>Fourniture, transport et pose de manchette à deux brides, Type : avec colorette d'ancrage et d'étanchéité, Nature du matériau : acier galvanisé, Diamètre nominal : 400 mm, Pression nominale : 16 bar, Longueur : 1000 mm</v>
          </cell>
          <cell r="I93" t="str">
            <v>U</v>
          </cell>
          <cell r="J93">
            <v>2</v>
          </cell>
        </row>
        <row r="94">
          <cell r="B94">
            <v>87</v>
          </cell>
          <cell r="C94" t="str">
            <v>PS04</v>
          </cell>
          <cell r="D94" t="str">
            <v>PS04-01.8.115.2.6.2</v>
          </cell>
          <cell r="E94">
            <v>726</v>
          </cell>
          <cell r="F94">
            <v>258</v>
          </cell>
          <cell r="G94">
            <v>18575</v>
          </cell>
          <cell r="H94" t="str">
            <v xml:space="preserve">Fourniture, transport et pose de cône de réduction, Nature du matériau : acier galvanisé, Diamètre nominal : 500/250 mm, Pression nominale : 16 bar, Classe : NA, Forme des extrémités : bouts à brides </v>
          </cell>
          <cell r="I94" t="str">
            <v>U</v>
          </cell>
          <cell r="J94">
            <v>2</v>
          </cell>
        </row>
        <row r="95">
          <cell r="B95">
            <v>88</v>
          </cell>
          <cell r="C95" t="str">
            <v>RF01</v>
          </cell>
          <cell r="D95" t="str">
            <v>RF01-01.1.1.1.18.2</v>
          </cell>
          <cell r="E95">
            <v>726</v>
          </cell>
          <cell r="F95">
            <v>276</v>
          </cell>
          <cell r="G95">
            <v>19742</v>
          </cell>
          <cell r="H95" t="str">
            <v>Fourniture, transport et pose de Robinet vanne, Type : à opercule et corps ovale série courte, Nature du matériau : corps en fonte, forme des extrémités : à brides, Diamètre nominal : 250 mm, Pression nominale : 16 bar</v>
          </cell>
          <cell r="I95" t="str">
            <v>U</v>
          </cell>
          <cell r="J95">
            <v>1</v>
          </cell>
        </row>
        <row r="96">
          <cell r="B96">
            <v>89</v>
          </cell>
          <cell r="C96" t="str">
            <v>PS14</v>
          </cell>
          <cell r="D96" t="str">
            <v>PS14-01.1.2.13.2.6</v>
          </cell>
          <cell r="E96">
            <v>726</v>
          </cell>
          <cell r="F96">
            <v>268</v>
          </cell>
          <cell r="G96">
            <v>28688</v>
          </cell>
          <cell r="H96" t="str">
            <v>Fourniture, transport et pose de manchette à deux brides, Type : de raccordement, Nature du matériau : acier galvanisé, Diamètre nominal : 400 mm, Pression nominale : 16 bar, Longueur : supérieure à 1000 mm et inférieure ou égale à 2000 mm</v>
          </cell>
          <cell r="I96" t="str">
            <v>U</v>
          </cell>
          <cell r="J96">
            <v>1</v>
          </cell>
        </row>
        <row r="97">
          <cell r="B97">
            <v>90</v>
          </cell>
          <cell r="C97" t="str">
            <v>PS08</v>
          </cell>
          <cell r="D97" t="str">
            <v>PS08-01.1.1.10.2</v>
          </cell>
          <cell r="E97">
            <v>726</v>
          </cell>
          <cell r="F97">
            <v>262</v>
          </cell>
          <cell r="G97">
            <v>27531</v>
          </cell>
          <cell r="H97" t="str">
            <v>Fourniture, transport et pose de Joint de démontage, Type : autobuté, Nature du matériau : acier, Diamètre nominal : 250 mm, Pression nominale : 16 bar</v>
          </cell>
          <cell r="I97" t="str">
            <v>U</v>
          </cell>
          <cell r="J97">
            <v>1</v>
          </cell>
        </row>
        <row r="98">
          <cell r="B98">
            <v>91</v>
          </cell>
          <cell r="C98" t="str">
            <v>PS14</v>
          </cell>
          <cell r="D98" t="str">
            <v>PS14-01.1.2.13.2.4</v>
          </cell>
          <cell r="E98">
            <v>726</v>
          </cell>
          <cell r="F98">
            <v>268</v>
          </cell>
          <cell r="G98">
            <v>28687</v>
          </cell>
          <cell r="H98" t="str">
            <v>Fourniture, transport et pose de manchette à deux brides, Type : de raccordement, Nature du matériau : acier galvanisé, Diamètre nominal : 400 mm, Pression nominale : 16 bar, Longueur : inférieure ou égale à 1000 mm</v>
          </cell>
          <cell r="I98" t="str">
            <v>U</v>
          </cell>
          <cell r="J98">
            <v>1</v>
          </cell>
        </row>
        <row r="99">
          <cell r="B99">
            <v>92</v>
          </cell>
          <cell r="C99" t="str">
            <v>PS11</v>
          </cell>
          <cell r="D99" t="str">
            <v>PS11-01.2.20.2.6</v>
          </cell>
          <cell r="E99">
            <v>726</v>
          </cell>
          <cell r="F99">
            <v>265</v>
          </cell>
          <cell r="G99">
            <v>28053</v>
          </cell>
          <cell r="H99" t="str">
            <v xml:space="preserve">Fourniture, transport et pose de raccord bride major, Nature du matériau : fonte ductile pour tuyau PVC, Diamètre nominal : 400 mm, Pression nominale : 16 bar, Classe : NA </v>
          </cell>
          <cell r="I99" t="str">
            <v>U</v>
          </cell>
          <cell r="J99">
            <v>1</v>
          </cell>
        </row>
        <row r="100">
          <cell r="B100">
            <v>93</v>
          </cell>
          <cell r="C100" t="str">
            <v>RF01</v>
          </cell>
          <cell r="D100" t="str">
            <v>RF01-01.1.1.1.21.2</v>
          </cell>
          <cell r="E100">
            <v>726</v>
          </cell>
          <cell r="F100">
            <v>276</v>
          </cell>
          <cell r="G100">
            <v>19757</v>
          </cell>
          <cell r="H100" t="str">
            <v>Fourniture, transport et pose de Robinet vanne, Type : à opercule et corps ovale série courte, Nature du matériau : corps en fonte, forme des extrémités : à brides, Diamètre nominal : 400 mm, Pression nominale : 16 bar</v>
          </cell>
          <cell r="I100" t="str">
            <v>U</v>
          </cell>
          <cell r="J100">
            <v>1</v>
          </cell>
        </row>
        <row r="101">
          <cell r="B101">
            <v>94</v>
          </cell>
          <cell r="C101" t="str">
            <v>PS08</v>
          </cell>
          <cell r="D101" t="str">
            <v>PS08-01.1.1.13.2</v>
          </cell>
          <cell r="E101">
            <v>726</v>
          </cell>
          <cell r="F101">
            <v>262</v>
          </cell>
          <cell r="G101">
            <v>27540</v>
          </cell>
          <cell r="H101" t="str">
            <v>Fourniture, transport et pose de Joint de démontage, Type : autobuté, Nature du matériau : acier, Diamètre nominal : 400 mm, Pression nominale : 16 bar</v>
          </cell>
          <cell r="I101" t="str">
            <v>U</v>
          </cell>
          <cell r="J101">
            <v>1</v>
          </cell>
        </row>
        <row r="102">
          <cell r="B102">
            <v>95</v>
          </cell>
          <cell r="C102" t="str">
            <v>PS20</v>
          </cell>
          <cell r="D102" t="str">
            <v>PS20-01.12.1</v>
          </cell>
          <cell r="E102">
            <v>726</v>
          </cell>
          <cell r="F102">
            <v>274</v>
          </cell>
          <cell r="G102">
            <v>29922</v>
          </cell>
          <cell r="H102" t="str">
            <v>Fourniture, transport et pose d'entonnoir en acier galvanisé, Diamètre nominal : 400 mm, Pression nominale : 10 bar</v>
          </cell>
          <cell r="I102" t="str">
            <v>U</v>
          </cell>
          <cell r="J102">
            <v>1</v>
          </cell>
        </row>
        <row r="103">
          <cell r="B103">
            <v>96</v>
          </cell>
          <cell r="C103" t="str">
            <v>PS14</v>
          </cell>
          <cell r="D103" t="str">
            <v>PS14-01.1.2.13.2.12</v>
          </cell>
          <cell r="E103">
            <v>726</v>
          </cell>
          <cell r="F103">
            <v>268</v>
          </cell>
          <cell r="G103">
            <v>28691</v>
          </cell>
          <cell r="H103" t="str">
            <v>Fourniture, transport et pose de manchette à deux brides, Type : de raccordement, Nature du matériau : acier galvanisé, Diamètre nominal : 400 mm, Pression nominale : 16 bar, Longueur : supérieure à 4000 mm et inférieure ou égale à 5000 mm</v>
          </cell>
          <cell r="I103" t="str">
            <v>U</v>
          </cell>
          <cell r="J103">
            <v>1</v>
          </cell>
        </row>
        <row r="104">
          <cell r="B104">
            <v>97</v>
          </cell>
          <cell r="C104" t="str">
            <v>PS14</v>
          </cell>
          <cell r="D104" t="str">
            <v>PS14-01.2.2.13.2.5</v>
          </cell>
          <cell r="E104">
            <v>726</v>
          </cell>
          <cell r="F104">
            <v>268</v>
          </cell>
          <cell r="G104">
            <v>29159</v>
          </cell>
          <cell r="H104" t="str">
            <v>Fourniture, transport et pose de manchette à deux brides, Type : avec colorette d'ancrage et d'étanchéité, Nature du matériau : acier galvanisé, Diamètre nominal : 400 mm, Pression nominale : 16 bar, Longueur : 1000 mm</v>
          </cell>
          <cell r="I104" t="str">
            <v>U</v>
          </cell>
          <cell r="J104">
            <v>2</v>
          </cell>
        </row>
        <row r="105">
          <cell r="B105">
            <v>98</v>
          </cell>
          <cell r="C105" t="str">
            <v>PS14</v>
          </cell>
          <cell r="D105" t="str">
            <v>PS14-01.1.2.13.2.6</v>
          </cell>
          <cell r="E105">
            <v>726</v>
          </cell>
          <cell r="F105">
            <v>268</v>
          </cell>
          <cell r="G105">
            <v>28688</v>
          </cell>
          <cell r="H105" t="str">
            <v>Fourniture, transport et pose de manchette à deux brides, Type : de raccordement, Nature du matériau : acier galvanisé, Diamètre nominal : 400 mm, Pression nominale : 16 bar, Longueur : supérieure à 1000 mm et inférieure ou égale à 2000 mm</v>
          </cell>
          <cell r="I105" t="str">
            <v>U</v>
          </cell>
          <cell r="J105">
            <v>1</v>
          </cell>
        </row>
        <row r="106">
          <cell r="B106">
            <v>99</v>
          </cell>
          <cell r="C106" t="str">
            <v>PS07</v>
          </cell>
          <cell r="D106" t="str">
            <v>PS07-01.8.1.21.2.6.2</v>
          </cell>
          <cell r="E106">
            <v>726</v>
          </cell>
          <cell r="F106">
            <v>261</v>
          </cell>
          <cell r="G106">
            <v>26836</v>
          </cell>
          <cell r="H106" t="str">
            <v xml:space="preserve">Fourniture, transport et pose de Coude, Nature du matériau : acier galvanisé, Angle de courbure : 1/4, Diamètre nominal : 400 mm, Pression nominale : 16 bar, Classe : NA, Forme des extrémités : bouts à brides </v>
          </cell>
          <cell r="I106" t="str">
            <v>U</v>
          </cell>
          <cell r="J106">
            <v>1</v>
          </cell>
        </row>
        <row r="107">
          <cell r="B107">
            <v>100</v>
          </cell>
          <cell r="C107" t="str">
            <v>PS14</v>
          </cell>
          <cell r="D107" t="str">
            <v>PS14-01.1.2.13.2.4</v>
          </cell>
          <cell r="E107">
            <v>726</v>
          </cell>
          <cell r="F107">
            <v>268</v>
          </cell>
          <cell r="G107">
            <v>28687</v>
          </cell>
          <cell r="H107" t="str">
            <v>Fourniture, transport et pose de manchette à deux brides, Type : de raccordement, Nature du matériau : acier galvanisé, Diamètre nominal : 400 mm, Pression nominale : 16 bar, Longueur : inférieure ou égale à 1000 mm</v>
          </cell>
          <cell r="I107" t="str">
            <v>U</v>
          </cell>
          <cell r="J107">
            <v>1</v>
          </cell>
        </row>
        <row r="108">
          <cell r="B108">
            <v>101</v>
          </cell>
          <cell r="C108" t="str">
            <v>RF01</v>
          </cell>
          <cell r="D108" t="str">
            <v>RF01-01.1.1.1.21.2</v>
          </cell>
          <cell r="E108">
            <v>726</v>
          </cell>
          <cell r="F108">
            <v>276</v>
          </cell>
          <cell r="G108">
            <v>19757</v>
          </cell>
          <cell r="H108" t="str">
            <v>Fourniture, transport et pose de Robinet vanne, Type : à opercule et corps ovale série courte, Nature du matériau : corps en fonte, forme des extrémités : à brides, Diamètre nominal : 400 mm, Pression nominale : 16 bar</v>
          </cell>
          <cell r="I108" t="str">
            <v>U</v>
          </cell>
          <cell r="J108">
            <v>1</v>
          </cell>
        </row>
        <row r="109">
          <cell r="B109">
            <v>102</v>
          </cell>
          <cell r="C109" t="str">
            <v>PS06</v>
          </cell>
          <cell r="D109" t="str">
            <v>PS06-01.8.143.2.6.2</v>
          </cell>
          <cell r="E109">
            <v>726</v>
          </cell>
          <cell r="F109">
            <v>260</v>
          </cell>
          <cell r="G109">
            <v>24634</v>
          </cell>
          <cell r="H109" t="str">
            <v xml:space="preserve">Fourniture, transport et pose de Té, Nature du matériau : acier galvanisé, Diamètre nominal : 400/400 mm, Pression nominale : 16 bar, Classe : NA, Forme des extrémités : bouts à brides </v>
          </cell>
          <cell r="I109" t="str">
            <v>U</v>
          </cell>
          <cell r="J109">
            <v>1</v>
          </cell>
        </row>
        <row r="110">
          <cell r="B110">
            <v>103</v>
          </cell>
          <cell r="C110" t="str">
            <v>PS14</v>
          </cell>
          <cell r="D110" t="str">
            <v>PS14-01.1.2.13.2.13</v>
          </cell>
          <cell r="E110">
            <v>726</v>
          </cell>
          <cell r="F110">
            <v>268</v>
          </cell>
          <cell r="G110">
            <v>28692</v>
          </cell>
          <cell r="H110" t="str">
            <v>Fourniture, transport et pose de manchette à deux brides, Type : de raccordement, Nature du matériau : acier galvanisé, Diamètre nominal : 400 mm, Pression nominale : 16 bar, Longueur : supérieure à 5000 mm et inférieure ou égale à 6000 mm</v>
          </cell>
          <cell r="I110" t="str">
            <v>U</v>
          </cell>
          <cell r="J110">
            <v>5</v>
          </cell>
        </row>
        <row r="111">
          <cell r="B111">
            <v>104</v>
          </cell>
          <cell r="C111" t="str">
            <v>PS14</v>
          </cell>
          <cell r="D111" t="str">
            <v>PS14-01.1.2.13.2.11</v>
          </cell>
          <cell r="E111">
            <v>726</v>
          </cell>
          <cell r="F111">
            <v>268</v>
          </cell>
          <cell r="G111">
            <v>28690</v>
          </cell>
          <cell r="H111" t="str">
            <v>Fourniture, transport et pose de manchette à deux brides, Type : de raccordement, Nature du matériau : acier galvanisé, Diamètre nominal : 400 mm, Pression nominale : 16 bar, Longueur : supérieure à 3000 mm et inférieure ou égale à 4000 mm</v>
          </cell>
          <cell r="I111" t="str">
            <v>U</v>
          </cell>
          <cell r="J111">
            <v>4</v>
          </cell>
        </row>
        <row r="112">
          <cell r="B112">
            <v>105</v>
          </cell>
          <cell r="C112" t="str">
            <v>PS21</v>
          </cell>
          <cell r="D112" t="str">
            <v>PS21-01.12</v>
          </cell>
          <cell r="E112">
            <v>726</v>
          </cell>
          <cell r="F112">
            <v>275</v>
          </cell>
          <cell r="G112">
            <v>29936</v>
          </cell>
          <cell r="H112" t="str">
            <v>Fourniture, transport et pose de collier de fixation en acier galvanisé, Diamètre nominal : 400 mm</v>
          </cell>
          <cell r="I112" t="str">
            <v>U</v>
          </cell>
          <cell r="J112">
            <v>17</v>
          </cell>
        </row>
        <row r="113">
          <cell r="B113">
            <v>106</v>
          </cell>
          <cell r="C113" t="str">
            <v>PS07</v>
          </cell>
          <cell r="D113" t="str">
            <v>PS07-01.5.2.21.2.6.2</v>
          </cell>
          <cell r="E113">
            <v>726</v>
          </cell>
          <cell r="F113">
            <v>261</v>
          </cell>
          <cell r="G113">
            <v>26109</v>
          </cell>
          <cell r="H113" t="str">
            <v xml:space="preserve">Fourniture, transport et pose de Coude, Nature du matériau : fonte ductile, Angle de courbure : 1/4 à patin, Diamètre nominal : 400 mm, Pression nominale : 16 bar, Classe : NA, Forme des extrémités : bouts à brides </v>
          </cell>
          <cell r="I113" t="str">
            <v>U</v>
          </cell>
          <cell r="J113">
            <v>1</v>
          </cell>
        </row>
        <row r="114">
          <cell r="B114">
            <v>107</v>
          </cell>
          <cell r="C114" t="str">
            <v>PS14</v>
          </cell>
          <cell r="D114" t="str">
            <v>PS14-01.2.2.13.2.5</v>
          </cell>
          <cell r="E114">
            <v>726</v>
          </cell>
          <cell r="F114">
            <v>268</v>
          </cell>
          <cell r="G114">
            <v>29159</v>
          </cell>
          <cell r="H114" t="str">
            <v>Fourniture, transport et pose de manchette à deux brides, Type : avec colorette d'ancrage et d'étanchéité, Nature du matériau : acier galvanisé, Diamètre nominal : 400 mm, Pression nominale : 16 bar, Longueur : 1000 mm</v>
          </cell>
          <cell r="I114" t="str">
            <v>U</v>
          </cell>
          <cell r="J114">
            <v>1</v>
          </cell>
        </row>
        <row r="115">
          <cell r="B115">
            <v>108</v>
          </cell>
          <cell r="C115" t="str">
            <v>PS16</v>
          </cell>
          <cell r="D115" t="str">
            <v>PS16-01.13.2</v>
          </cell>
          <cell r="E115">
            <v>726</v>
          </cell>
          <cell r="F115">
            <v>270</v>
          </cell>
          <cell r="G115">
            <v>29364</v>
          </cell>
          <cell r="H115" t="str">
            <v>Fourniture, transport et pose de Esse de réglage en acier galvanisé à bouts bridés, Diamètre nominal : 400 mm, Pression nominale : 16 bar</v>
          </cell>
          <cell r="I115" t="str">
            <v>U</v>
          </cell>
          <cell r="J115">
            <v>1</v>
          </cell>
        </row>
        <row r="116">
          <cell r="B116">
            <v>109</v>
          </cell>
          <cell r="C116" t="str">
            <v>RF13</v>
          </cell>
          <cell r="D116" t="str">
            <v>RF13-01.7.1.2.21.2</v>
          </cell>
          <cell r="E116">
            <v>726</v>
          </cell>
          <cell r="F116">
            <v>288</v>
          </cell>
          <cell r="G116">
            <v>30964</v>
          </cell>
          <cell r="H116" t="str">
            <v>Fourniture, transport et pose de clapet, Type : de retenue à disque axial, Nature du matériau : corps en fonte, Forme des extrémités : à brides, Diamètre nominal : 400 mm, Pression nominale : 16 bar</v>
          </cell>
          <cell r="I116" t="str">
            <v>U</v>
          </cell>
          <cell r="J116">
            <v>1</v>
          </cell>
        </row>
        <row r="117">
          <cell r="B117">
            <v>110</v>
          </cell>
          <cell r="C117" t="str">
            <v>EL01</v>
          </cell>
          <cell r="D117" t="str">
            <v>EL01-23.2</v>
          </cell>
          <cell r="E117">
            <v>726</v>
          </cell>
          <cell r="F117">
            <v>181</v>
          </cell>
          <cell r="G117">
            <v>2768</v>
          </cell>
          <cell r="H117" t="str">
            <v xml:space="preserve">Eclairage électrique pour ouvrage, Type : à l'extérieur </v>
          </cell>
          <cell r="I117" t="str">
            <v>Ft</v>
          </cell>
          <cell r="J117">
            <v>1</v>
          </cell>
        </row>
        <row r="118">
          <cell r="B118">
            <v>111</v>
          </cell>
          <cell r="C118" t="str">
            <v>EL01</v>
          </cell>
          <cell r="D118" t="str">
            <v>EL01-23.1</v>
          </cell>
          <cell r="E118">
            <v>726</v>
          </cell>
          <cell r="F118">
            <v>181</v>
          </cell>
          <cell r="G118">
            <v>2767</v>
          </cell>
          <cell r="H118" t="str">
            <v xml:space="preserve">Eclairage électrique pour ouvrage, Type : à l'intérieur </v>
          </cell>
          <cell r="I118" t="str">
            <v>Ft</v>
          </cell>
          <cell r="J118">
            <v>1</v>
          </cell>
        </row>
        <row r="119">
          <cell r="B119">
            <v>112</v>
          </cell>
          <cell r="C119" t="str">
            <v>EL01</v>
          </cell>
          <cell r="D119" t="str">
            <v>EL01-22</v>
          </cell>
          <cell r="E119">
            <v>726</v>
          </cell>
          <cell r="F119">
            <v>181</v>
          </cell>
          <cell r="G119">
            <v>2766</v>
          </cell>
          <cell r="H119" t="str">
            <v>Branchement et équipement électrique d'ouvrage</v>
          </cell>
          <cell r="I119" t="str">
            <v>Ft</v>
          </cell>
          <cell r="J119">
            <v>1</v>
          </cell>
        </row>
        <row r="120">
          <cell r="B120">
            <v>113</v>
          </cell>
          <cell r="E120">
            <v>726</v>
          </cell>
          <cell r="H120" t="str">
            <v>Fourniture et transport d'équipements électriques, Type : Vanne motorisée 400 mm PN 16 y compris fourniture et transport de démarreur électronique, by pass et afficheur sur la face avant, éclairage intérieur, pochette pour schèma électrique et toutes sujé</v>
          </cell>
          <cell r="I120" t="str">
            <v>Ft</v>
          </cell>
          <cell r="J120">
            <v>1</v>
          </cell>
        </row>
        <row r="121">
          <cell r="B121">
            <v>114</v>
          </cell>
          <cell r="C121" t="str">
            <v>ME01</v>
          </cell>
          <cell r="D121" t="str">
            <v>ME01-67</v>
          </cell>
          <cell r="E121">
            <v>726</v>
          </cell>
          <cell r="F121">
            <v>183</v>
          </cell>
          <cell r="G121">
            <v>75020</v>
          </cell>
          <cell r="H121" t="str">
            <v>Fourniture et transport d'électrode de niveau</v>
          </cell>
          <cell r="I121" t="str">
            <v>U</v>
          </cell>
          <cell r="J121">
            <v>2</v>
          </cell>
        </row>
        <row r="122">
          <cell r="B122">
            <v>115</v>
          </cell>
          <cell r="C122" t="str">
            <v>ME22</v>
          </cell>
          <cell r="D122" t="str">
            <v>ME22-138.10</v>
          </cell>
          <cell r="E122">
            <v>726</v>
          </cell>
          <cell r="F122">
            <v>207</v>
          </cell>
          <cell r="G122">
            <v>75226</v>
          </cell>
          <cell r="H122" t="str">
            <v>Fourniture et transport de lampe, Type : de signalisation LED de type varié</v>
          </cell>
          <cell r="I122" t="str">
            <v>U</v>
          </cell>
          <cell r="J122">
            <v>1</v>
          </cell>
        </row>
        <row r="123">
          <cell r="B123">
            <v>116</v>
          </cell>
          <cell r="C123" t="str">
            <v>ME07</v>
          </cell>
          <cell r="D123" t="str">
            <v>ME07-111</v>
          </cell>
          <cell r="E123">
            <v>726</v>
          </cell>
          <cell r="F123">
            <v>189</v>
          </cell>
          <cell r="G123">
            <v>35234</v>
          </cell>
          <cell r="H123" t="str">
            <v>Fourniture et transport de Minuterie</v>
          </cell>
          <cell r="I123" t="str">
            <v>U</v>
          </cell>
          <cell r="J123">
            <v>1</v>
          </cell>
        </row>
        <row r="124">
          <cell r="B124">
            <v>117</v>
          </cell>
          <cell r="E124">
            <v>726</v>
          </cell>
          <cell r="H124" t="str">
            <v>Fourniture et installation de lanternes sur poteaux  de 1,00 m de hauteur type étanche halophane avec lampe de ballon fluorescent 125 w y compris câbleries et toutes sujétions.</v>
          </cell>
          <cell r="I124" t="str">
            <v>Ft</v>
          </cell>
          <cell r="J124">
            <v>1</v>
          </cell>
        </row>
        <row r="125">
          <cell r="B125">
            <v>118</v>
          </cell>
          <cell r="C125" t="str">
            <v>ME23</v>
          </cell>
          <cell r="D125" t="str">
            <v>ME23-05.3</v>
          </cell>
          <cell r="E125">
            <v>726</v>
          </cell>
          <cell r="F125">
            <v>522</v>
          </cell>
          <cell r="G125">
            <v>73835</v>
          </cell>
          <cell r="H125" t="str">
            <v>Fournitures et transport de pièces de rechange, Type : électriques</v>
          </cell>
          <cell r="I125" t="str">
            <v>Ft</v>
          </cell>
          <cell r="J125">
            <v>1</v>
          </cell>
        </row>
      </sheetData>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Actions"/>
      <sheetName val="FIN"/>
      <sheetName val="MO"/>
      <sheetName val="CD LD"/>
      <sheetName val="Frais"/>
      <sheetName val="Missions"/>
      <sheetName val="H.m"/>
      <sheetName val="SynMO"/>
      <sheetName val="Synt MO"/>
      <sheetName val="Prix"/>
      <sheetName val="SSD"/>
      <sheetName val="Tres"/>
      <sheetName val="B1 Cg"/>
      <sheetName val="B1 G"/>
      <sheetName val="C1"/>
      <sheetName val="C2"/>
      <sheetName val="C2L"/>
      <sheetName val="C3L"/>
      <sheetName val="C3"/>
      <sheetName val="C4"/>
      <sheetName val="Exigen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83">
          <cell r="O183" t="str">
            <v>EUR</v>
          </cell>
        </row>
        <row r="184">
          <cell r="O184" t="str">
            <v>GBP</v>
          </cell>
        </row>
        <row r="185">
          <cell r="O185" t="str">
            <v>MAD</v>
          </cell>
        </row>
        <row r="186">
          <cell r="O186" t="str">
            <v>USD</v>
          </cell>
        </row>
        <row r="196">
          <cell r="O196">
            <v>1</v>
          </cell>
          <cell r="P196" t="str">
            <v>Un</v>
          </cell>
          <cell r="Q196" t="str">
            <v>un</v>
          </cell>
        </row>
        <row r="197">
          <cell r="O197">
            <v>2</v>
          </cell>
          <cell r="P197" t="str">
            <v>Deux</v>
          </cell>
          <cell r="Q197" t="str">
            <v>deux</v>
          </cell>
        </row>
        <row r="198">
          <cell r="O198">
            <v>3</v>
          </cell>
          <cell r="P198" t="str">
            <v>Trois</v>
          </cell>
          <cell r="Q198" t="str">
            <v>trois</v>
          </cell>
        </row>
        <row r="199">
          <cell r="O199">
            <v>4</v>
          </cell>
          <cell r="P199" t="str">
            <v>Quatre</v>
          </cell>
          <cell r="Q199" t="str">
            <v>quatre</v>
          </cell>
        </row>
        <row r="200">
          <cell r="O200">
            <v>5</v>
          </cell>
          <cell r="P200" t="str">
            <v>Cinq</v>
          </cell>
          <cell r="Q200" t="str">
            <v>cinq</v>
          </cell>
        </row>
        <row r="201">
          <cell r="O201">
            <v>6</v>
          </cell>
          <cell r="P201" t="str">
            <v>Six</v>
          </cell>
          <cell r="Q201" t="str">
            <v>six</v>
          </cell>
        </row>
        <row r="202">
          <cell r="O202">
            <v>7</v>
          </cell>
          <cell r="P202" t="str">
            <v>Sept</v>
          </cell>
          <cell r="Q202" t="str">
            <v>sept</v>
          </cell>
        </row>
        <row r="203">
          <cell r="O203">
            <v>8</v>
          </cell>
          <cell r="P203" t="str">
            <v>Huit</v>
          </cell>
          <cell r="Q203" t="str">
            <v>huit</v>
          </cell>
        </row>
        <row r="204">
          <cell r="O204">
            <v>9</v>
          </cell>
          <cell r="P204" t="str">
            <v>Neuf</v>
          </cell>
          <cell r="Q204" t="str">
            <v>neuf</v>
          </cell>
        </row>
        <row r="205">
          <cell r="O205">
            <v>10</v>
          </cell>
          <cell r="P205" t="str">
            <v>Dix</v>
          </cell>
          <cell r="Q205" t="str">
            <v>dix</v>
          </cell>
        </row>
        <row r="206">
          <cell r="O206">
            <v>11</v>
          </cell>
          <cell r="P206" t="str">
            <v>Onze</v>
          </cell>
          <cell r="Q206" t="str">
            <v>onze</v>
          </cell>
        </row>
        <row r="207">
          <cell r="O207">
            <v>12</v>
          </cell>
          <cell r="P207" t="str">
            <v>Douze</v>
          </cell>
          <cell r="Q207" t="str">
            <v>douze</v>
          </cell>
        </row>
        <row r="208">
          <cell r="O208">
            <v>13</v>
          </cell>
          <cell r="P208" t="str">
            <v>Treize</v>
          </cell>
          <cell r="Q208" t="str">
            <v>treize</v>
          </cell>
        </row>
        <row r="209">
          <cell r="O209">
            <v>14</v>
          </cell>
          <cell r="P209" t="str">
            <v>Quatorze</v>
          </cell>
          <cell r="Q209" t="str">
            <v>quatorze</v>
          </cell>
        </row>
        <row r="210">
          <cell r="O210">
            <v>15</v>
          </cell>
          <cell r="P210" t="str">
            <v>Quinze</v>
          </cell>
          <cell r="Q210" t="str">
            <v>quinze</v>
          </cell>
        </row>
        <row r="211">
          <cell r="O211">
            <v>16</v>
          </cell>
          <cell r="P211" t="str">
            <v>Seize</v>
          </cell>
          <cell r="Q211" t="str">
            <v>seize</v>
          </cell>
        </row>
        <row r="212">
          <cell r="O212">
            <v>17</v>
          </cell>
          <cell r="P212" t="str">
            <v>Dix-sept</v>
          </cell>
          <cell r="Q212" t="str">
            <v>dix-sept</v>
          </cell>
        </row>
        <row r="213">
          <cell r="O213">
            <v>18</v>
          </cell>
          <cell r="P213" t="str">
            <v>Dix-huit</v>
          </cell>
          <cell r="Q213" t="str">
            <v>dix-huit</v>
          </cell>
        </row>
        <row r="214">
          <cell r="O214">
            <v>19</v>
          </cell>
          <cell r="P214" t="str">
            <v>Dix-neuf</v>
          </cell>
          <cell r="Q214" t="str">
            <v>dix-neuf</v>
          </cell>
        </row>
        <row r="215">
          <cell r="O215">
            <v>20</v>
          </cell>
          <cell r="P215" t="str">
            <v>Vingt</v>
          </cell>
          <cell r="Q215" t="str">
            <v>vingt</v>
          </cell>
        </row>
        <row r="216">
          <cell r="O216">
            <v>21</v>
          </cell>
          <cell r="P216" t="str">
            <v>Vingt et un</v>
          </cell>
          <cell r="Q216" t="str">
            <v>vingt et un</v>
          </cell>
        </row>
        <row r="217">
          <cell r="O217">
            <v>22</v>
          </cell>
          <cell r="P217" t="str">
            <v>Vingt-deux</v>
          </cell>
          <cell r="Q217" t="str">
            <v>vingt-deux</v>
          </cell>
        </row>
        <row r="218">
          <cell r="O218">
            <v>23</v>
          </cell>
          <cell r="P218" t="str">
            <v>Vingt-trois</v>
          </cell>
          <cell r="Q218" t="str">
            <v>vingt-trois</v>
          </cell>
        </row>
        <row r="219">
          <cell r="O219">
            <v>24</v>
          </cell>
          <cell r="P219" t="str">
            <v>Vingt-quatre</v>
          </cell>
          <cell r="Q219" t="str">
            <v>vingt-quatre</v>
          </cell>
        </row>
        <row r="220">
          <cell r="O220">
            <v>25</v>
          </cell>
          <cell r="P220" t="str">
            <v>Vingt-cinq</v>
          </cell>
          <cell r="Q220" t="str">
            <v>vingt-cinq</v>
          </cell>
        </row>
        <row r="221">
          <cell r="O221">
            <v>26</v>
          </cell>
          <cell r="P221" t="str">
            <v>Vingt-six</v>
          </cell>
          <cell r="Q221" t="str">
            <v>vingt-six</v>
          </cell>
        </row>
        <row r="222">
          <cell r="O222">
            <v>27</v>
          </cell>
          <cell r="P222" t="str">
            <v>Vingt-sept</v>
          </cell>
          <cell r="Q222" t="str">
            <v>vingt-sept</v>
          </cell>
        </row>
        <row r="223">
          <cell r="O223">
            <v>28</v>
          </cell>
          <cell r="P223" t="str">
            <v>Vingt-huit</v>
          </cell>
          <cell r="Q223" t="str">
            <v>vingt-huit</v>
          </cell>
        </row>
        <row r="224">
          <cell r="O224">
            <v>29</v>
          </cell>
          <cell r="P224" t="str">
            <v>Vingt-neuf</v>
          </cell>
          <cell r="Q224" t="str">
            <v>vingt-neuf</v>
          </cell>
        </row>
        <row r="225">
          <cell r="O225">
            <v>30</v>
          </cell>
          <cell r="P225" t="str">
            <v>Trente</v>
          </cell>
          <cell r="Q225" t="str">
            <v>trente</v>
          </cell>
        </row>
        <row r="226">
          <cell r="O226">
            <v>31</v>
          </cell>
          <cell r="P226" t="str">
            <v>Trente et un</v>
          </cell>
          <cell r="Q226" t="str">
            <v>trente et un</v>
          </cell>
        </row>
        <row r="227">
          <cell r="O227">
            <v>32</v>
          </cell>
          <cell r="P227" t="str">
            <v>Trente-deux</v>
          </cell>
          <cell r="Q227" t="str">
            <v>trente-deux</v>
          </cell>
        </row>
        <row r="228">
          <cell r="O228">
            <v>33</v>
          </cell>
          <cell r="P228" t="str">
            <v>Trente-trois</v>
          </cell>
          <cell r="Q228" t="str">
            <v>trente-trois</v>
          </cell>
        </row>
        <row r="229">
          <cell r="O229">
            <v>34</v>
          </cell>
          <cell r="P229" t="str">
            <v>Trente-quatre</v>
          </cell>
          <cell r="Q229" t="str">
            <v>trente-quatre</v>
          </cell>
        </row>
        <row r="230">
          <cell r="O230">
            <v>35</v>
          </cell>
          <cell r="P230" t="str">
            <v>Trente-cinq</v>
          </cell>
          <cell r="Q230" t="str">
            <v>trente-cinq</v>
          </cell>
        </row>
        <row r="231">
          <cell r="O231">
            <v>36</v>
          </cell>
          <cell r="P231" t="str">
            <v>Trente-six</v>
          </cell>
          <cell r="Q231" t="str">
            <v>trente-six</v>
          </cell>
        </row>
        <row r="232">
          <cell r="O232">
            <v>37</v>
          </cell>
          <cell r="P232" t="str">
            <v>Trente-sept</v>
          </cell>
          <cell r="Q232" t="str">
            <v>trente-sept</v>
          </cell>
        </row>
        <row r="233">
          <cell r="O233">
            <v>38</v>
          </cell>
          <cell r="P233" t="str">
            <v>Trente-huit</v>
          </cell>
          <cell r="Q233" t="str">
            <v>trente-huit</v>
          </cell>
        </row>
        <row r="234">
          <cell r="O234">
            <v>39</v>
          </cell>
          <cell r="P234" t="str">
            <v>Trente-neuf</v>
          </cell>
          <cell r="Q234" t="str">
            <v>trente-neuf</v>
          </cell>
        </row>
        <row r="235">
          <cell r="O235">
            <v>40</v>
          </cell>
          <cell r="P235" t="str">
            <v>Quarante</v>
          </cell>
          <cell r="Q235" t="str">
            <v>quarante</v>
          </cell>
        </row>
        <row r="236">
          <cell r="O236">
            <v>41</v>
          </cell>
          <cell r="P236" t="str">
            <v>Quarante et un</v>
          </cell>
          <cell r="Q236" t="str">
            <v>quarante et un</v>
          </cell>
        </row>
        <row r="237">
          <cell r="O237">
            <v>42</v>
          </cell>
          <cell r="P237" t="str">
            <v>Quarante-deux</v>
          </cell>
          <cell r="Q237" t="str">
            <v>quarante-deux</v>
          </cell>
        </row>
        <row r="238">
          <cell r="O238">
            <v>43</v>
          </cell>
          <cell r="P238" t="str">
            <v>Quarante-trois</v>
          </cell>
          <cell r="Q238" t="str">
            <v>quarante-trois</v>
          </cell>
        </row>
        <row r="239">
          <cell r="O239">
            <v>44</v>
          </cell>
          <cell r="P239" t="str">
            <v>Quarante-quatre</v>
          </cell>
          <cell r="Q239" t="str">
            <v>quarante-quatre</v>
          </cell>
        </row>
        <row r="240">
          <cell r="O240">
            <v>45</v>
          </cell>
          <cell r="P240" t="str">
            <v>Quarante-cinq</v>
          </cell>
          <cell r="Q240" t="str">
            <v>quarante-cinq</v>
          </cell>
        </row>
        <row r="241">
          <cell r="O241">
            <v>46</v>
          </cell>
          <cell r="P241" t="str">
            <v>Quarante-six</v>
          </cell>
          <cell r="Q241" t="str">
            <v>quarante-six</v>
          </cell>
        </row>
        <row r="242">
          <cell r="O242">
            <v>47</v>
          </cell>
          <cell r="P242" t="str">
            <v>Quarante-sept</v>
          </cell>
          <cell r="Q242" t="str">
            <v>quarante-sept</v>
          </cell>
        </row>
        <row r="243">
          <cell r="O243">
            <v>48</v>
          </cell>
          <cell r="P243" t="str">
            <v>Quarante-huit</v>
          </cell>
          <cell r="Q243" t="str">
            <v>quarante-huit</v>
          </cell>
        </row>
        <row r="244">
          <cell r="O244">
            <v>49</v>
          </cell>
          <cell r="P244" t="str">
            <v>Quarante-neuf</v>
          </cell>
          <cell r="Q244" t="str">
            <v>quarante-neuf</v>
          </cell>
        </row>
        <row r="245">
          <cell r="O245">
            <v>50</v>
          </cell>
          <cell r="P245" t="str">
            <v>Cinquante</v>
          </cell>
          <cell r="Q245" t="str">
            <v>cinquante</v>
          </cell>
        </row>
        <row r="246">
          <cell r="O246">
            <v>51</v>
          </cell>
          <cell r="P246" t="str">
            <v>Cinquante et un</v>
          </cell>
          <cell r="Q246" t="str">
            <v>cinquante et un</v>
          </cell>
        </row>
        <row r="247">
          <cell r="O247">
            <v>52</v>
          </cell>
          <cell r="P247" t="str">
            <v>Cinquante-deux</v>
          </cell>
          <cell r="Q247" t="str">
            <v>cinquante-deux</v>
          </cell>
        </row>
        <row r="248">
          <cell r="O248">
            <v>53</v>
          </cell>
          <cell r="P248" t="str">
            <v>Cinquante-trois</v>
          </cell>
          <cell r="Q248" t="str">
            <v>cinquante-trois</v>
          </cell>
        </row>
        <row r="249">
          <cell r="O249">
            <v>54</v>
          </cell>
          <cell r="P249" t="str">
            <v>Cinquante-quatre</v>
          </cell>
          <cell r="Q249" t="str">
            <v>cinquante-quatre</v>
          </cell>
        </row>
        <row r="250">
          <cell r="O250">
            <v>55</v>
          </cell>
          <cell r="P250" t="str">
            <v>Cinquante-cinq</v>
          </cell>
          <cell r="Q250" t="str">
            <v>cinquante-cinq</v>
          </cell>
        </row>
        <row r="251">
          <cell r="O251">
            <v>56</v>
          </cell>
          <cell r="P251" t="str">
            <v>Cinquante-six</v>
          </cell>
          <cell r="Q251" t="str">
            <v>cinquante-six</v>
          </cell>
        </row>
        <row r="252">
          <cell r="O252">
            <v>57</v>
          </cell>
          <cell r="P252" t="str">
            <v>Cinquante-sept</v>
          </cell>
          <cell r="Q252" t="str">
            <v>cinquante-sept</v>
          </cell>
        </row>
        <row r="253">
          <cell r="O253">
            <v>58</v>
          </cell>
          <cell r="P253" t="str">
            <v>Cinquante-huit</v>
          </cell>
          <cell r="Q253" t="str">
            <v>cinquante-huit</v>
          </cell>
        </row>
        <row r="254">
          <cell r="O254">
            <v>59</v>
          </cell>
          <cell r="P254" t="str">
            <v>Cinquante-neuf</v>
          </cell>
          <cell r="Q254" t="str">
            <v>cinquante-neuf</v>
          </cell>
        </row>
        <row r="255">
          <cell r="O255">
            <v>60</v>
          </cell>
          <cell r="P255" t="str">
            <v>Soixante</v>
          </cell>
          <cell r="Q255" t="str">
            <v>soixante</v>
          </cell>
        </row>
        <row r="256">
          <cell r="O256">
            <v>61</v>
          </cell>
          <cell r="P256" t="str">
            <v>Soixante et un</v>
          </cell>
          <cell r="Q256" t="str">
            <v>soixante et un</v>
          </cell>
        </row>
        <row r="257">
          <cell r="O257">
            <v>62</v>
          </cell>
          <cell r="P257" t="str">
            <v>Soixante-deux</v>
          </cell>
          <cell r="Q257" t="str">
            <v>soixante-deux</v>
          </cell>
        </row>
        <row r="258">
          <cell r="O258">
            <v>63</v>
          </cell>
          <cell r="P258" t="str">
            <v>Soixante-trois</v>
          </cell>
          <cell r="Q258" t="str">
            <v>soixante-trois</v>
          </cell>
        </row>
        <row r="259">
          <cell r="O259">
            <v>64</v>
          </cell>
          <cell r="P259" t="str">
            <v>Soixante-quatre</v>
          </cell>
          <cell r="Q259" t="str">
            <v>soixante-quatre</v>
          </cell>
        </row>
        <row r="260">
          <cell r="O260">
            <v>65</v>
          </cell>
          <cell r="P260" t="str">
            <v>Soixante-cinq</v>
          </cell>
          <cell r="Q260" t="str">
            <v>soixante-cinq</v>
          </cell>
        </row>
        <row r="261">
          <cell r="O261">
            <v>66</v>
          </cell>
          <cell r="P261" t="str">
            <v>Soixante-six</v>
          </cell>
          <cell r="Q261" t="str">
            <v>soixante-six</v>
          </cell>
        </row>
        <row r="262">
          <cell r="O262">
            <v>67</v>
          </cell>
          <cell r="P262" t="str">
            <v>Soixante-sept</v>
          </cell>
          <cell r="Q262" t="str">
            <v>soixante-sept</v>
          </cell>
        </row>
        <row r="263">
          <cell r="O263">
            <v>68</v>
          </cell>
          <cell r="P263" t="str">
            <v>Soixante-huit</v>
          </cell>
          <cell r="Q263" t="str">
            <v>soixante-huit</v>
          </cell>
        </row>
        <row r="264">
          <cell r="O264">
            <v>69</v>
          </cell>
          <cell r="P264" t="str">
            <v>Soixante-neuf</v>
          </cell>
          <cell r="Q264" t="str">
            <v>soixante-neuf</v>
          </cell>
        </row>
        <row r="265">
          <cell r="O265">
            <v>70</v>
          </cell>
          <cell r="P265" t="str">
            <v>Soixante-dix</v>
          </cell>
          <cell r="Q265" t="str">
            <v>soixante-dix</v>
          </cell>
        </row>
        <row r="266">
          <cell r="O266">
            <v>71</v>
          </cell>
          <cell r="P266" t="str">
            <v>Soixante et onze</v>
          </cell>
          <cell r="Q266" t="str">
            <v>soixante et onze</v>
          </cell>
        </row>
        <row r="267">
          <cell r="O267">
            <v>72</v>
          </cell>
          <cell r="P267" t="str">
            <v>Soixante-douze</v>
          </cell>
          <cell r="Q267" t="str">
            <v>soixante-douze</v>
          </cell>
        </row>
        <row r="268">
          <cell r="O268">
            <v>73</v>
          </cell>
          <cell r="P268" t="str">
            <v>Soixante-treize</v>
          </cell>
          <cell r="Q268" t="str">
            <v>soixante-treize</v>
          </cell>
        </row>
        <row r="269">
          <cell r="O269">
            <v>74</v>
          </cell>
          <cell r="P269" t="str">
            <v>Soixante-quatorze</v>
          </cell>
          <cell r="Q269" t="str">
            <v>soixante-quatorze</v>
          </cell>
        </row>
        <row r="270">
          <cell r="O270">
            <v>75</v>
          </cell>
          <cell r="P270" t="str">
            <v>Soixante-quinze</v>
          </cell>
          <cell r="Q270" t="str">
            <v>soixante-quinze</v>
          </cell>
        </row>
        <row r="271">
          <cell r="O271">
            <v>76</v>
          </cell>
          <cell r="P271" t="str">
            <v>Soixante-seize</v>
          </cell>
          <cell r="Q271" t="str">
            <v>soixante-seize</v>
          </cell>
        </row>
        <row r="272">
          <cell r="O272">
            <v>77</v>
          </cell>
          <cell r="P272" t="str">
            <v>Soixante-dix-sept</v>
          </cell>
          <cell r="Q272" t="str">
            <v>soixante-dix-sept</v>
          </cell>
        </row>
        <row r="273">
          <cell r="O273">
            <v>78</v>
          </cell>
          <cell r="P273" t="str">
            <v>Soixante-dix-huit</v>
          </cell>
          <cell r="Q273" t="str">
            <v>soixante-dix-huit</v>
          </cell>
        </row>
        <row r="274">
          <cell r="O274">
            <v>79</v>
          </cell>
          <cell r="P274" t="str">
            <v>Soixante-dix-neuf</v>
          </cell>
          <cell r="Q274" t="str">
            <v>soixante-dix-neuf</v>
          </cell>
        </row>
        <row r="275">
          <cell r="O275">
            <v>80</v>
          </cell>
          <cell r="P275" t="str">
            <v>Quatre-vingts</v>
          </cell>
          <cell r="Q275" t="str">
            <v>quatre-vingts</v>
          </cell>
        </row>
        <row r="276">
          <cell r="O276">
            <v>81</v>
          </cell>
          <cell r="P276" t="str">
            <v>Quatre-vingt-un</v>
          </cell>
          <cell r="Q276" t="str">
            <v>quatre-vingt-un</v>
          </cell>
        </row>
        <row r="277">
          <cell r="O277">
            <v>82</v>
          </cell>
          <cell r="P277" t="str">
            <v>Quatre-vingt-deux</v>
          </cell>
          <cell r="Q277" t="str">
            <v>quatre-vingt-deux</v>
          </cell>
        </row>
        <row r="278">
          <cell r="O278">
            <v>83</v>
          </cell>
          <cell r="P278" t="str">
            <v>Quatre-vingt-trois</v>
          </cell>
          <cell r="Q278" t="str">
            <v>quatre-vingt-trois</v>
          </cell>
        </row>
        <row r="279">
          <cell r="O279">
            <v>84</v>
          </cell>
          <cell r="P279" t="str">
            <v>Quatre-vingt-quatre</v>
          </cell>
          <cell r="Q279" t="str">
            <v>quatre-vingt-quatre</v>
          </cell>
        </row>
        <row r="280">
          <cell r="O280">
            <v>85</v>
          </cell>
          <cell r="P280" t="str">
            <v>Quatre-vingt-cinq</v>
          </cell>
          <cell r="Q280" t="str">
            <v>quatre-vingt-cinq</v>
          </cell>
        </row>
        <row r="281">
          <cell r="O281">
            <v>86</v>
          </cell>
          <cell r="P281" t="str">
            <v>Quatre-vingt-six</v>
          </cell>
          <cell r="Q281" t="str">
            <v>quatre-vingt-six</v>
          </cell>
        </row>
        <row r="282">
          <cell r="O282">
            <v>87</v>
          </cell>
          <cell r="P282" t="str">
            <v>Quatre-vingt-sept</v>
          </cell>
          <cell r="Q282" t="str">
            <v>quatre-vingt-sept</v>
          </cell>
        </row>
        <row r="283">
          <cell r="O283">
            <v>88</v>
          </cell>
          <cell r="P283" t="str">
            <v>Quatre-vingt-huit</v>
          </cell>
          <cell r="Q283" t="str">
            <v>quatre-vingt-huit</v>
          </cell>
        </row>
        <row r="284">
          <cell r="O284">
            <v>89</v>
          </cell>
          <cell r="P284" t="str">
            <v>Quatre-vingt-neuf</v>
          </cell>
          <cell r="Q284" t="str">
            <v>quatre-vingt-neuf</v>
          </cell>
        </row>
        <row r="285">
          <cell r="O285">
            <v>90</v>
          </cell>
          <cell r="P285" t="str">
            <v>Quatre-vingt-dix</v>
          </cell>
          <cell r="Q285" t="str">
            <v>quatre-vingt-dix</v>
          </cell>
        </row>
        <row r="286">
          <cell r="O286">
            <v>91</v>
          </cell>
          <cell r="P286" t="str">
            <v>Quatre-vingt-onze</v>
          </cell>
          <cell r="Q286" t="str">
            <v>quatre-vingt-onze</v>
          </cell>
        </row>
        <row r="287">
          <cell r="O287">
            <v>92</v>
          </cell>
          <cell r="P287" t="str">
            <v>Quatre-vingt-douze</v>
          </cell>
          <cell r="Q287" t="str">
            <v>quatre-vingt-douze</v>
          </cell>
        </row>
        <row r="288">
          <cell r="O288">
            <v>93</v>
          </cell>
          <cell r="P288" t="str">
            <v>Quatre-vingt-treize</v>
          </cell>
          <cell r="Q288" t="str">
            <v>quatre-vingt-treize</v>
          </cell>
        </row>
        <row r="289">
          <cell r="O289">
            <v>94</v>
          </cell>
          <cell r="P289" t="str">
            <v>Quatre-vingt-quatorze</v>
          </cell>
          <cell r="Q289" t="str">
            <v>quatre-vingt-quatorze</v>
          </cell>
        </row>
        <row r="290">
          <cell r="O290">
            <v>95</v>
          </cell>
          <cell r="P290" t="str">
            <v>Quatre-vingt-quinze</v>
          </cell>
          <cell r="Q290" t="str">
            <v>quatre-vingt-quinze</v>
          </cell>
        </row>
        <row r="291">
          <cell r="O291">
            <v>96</v>
          </cell>
          <cell r="P291" t="str">
            <v>Quatre-vingt-seize</v>
          </cell>
          <cell r="Q291" t="str">
            <v>quatre-vingt-seize</v>
          </cell>
        </row>
        <row r="292">
          <cell r="O292">
            <v>97</v>
          </cell>
          <cell r="P292" t="str">
            <v>Quatre-vingt-dix-sept</v>
          </cell>
          <cell r="Q292" t="str">
            <v>quatre-vingt-dix-sept</v>
          </cell>
        </row>
        <row r="293">
          <cell r="O293">
            <v>98</v>
          </cell>
          <cell r="P293" t="str">
            <v>Quatre-vingt-dix-huit</v>
          </cell>
          <cell r="Q293" t="str">
            <v>quatre-vingt-dix-huit</v>
          </cell>
        </row>
        <row r="294">
          <cell r="O294">
            <v>99</v>
          </cell>
          <cell r="P294" t="str">
            <v>Quatre-vingt-dix-neuf</v>
          </cell>
          <cell r="Q294" t="str">
            <v>quatre-vingt-dix-neuf</v>
          </cell>
        </row>
      </sheetData>
      <sheetData sheetId="18"/>
      <sheetData sheetId="19"/>
      <sheetData sheetId="20"/>
      <sheetData sheetId="2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sheetName val="Données"/>
      <sheetName val="PDC"/>
      <sheetName val="Note de calcul"/>
      <sheetName val="Grph S-Capot"/>
      <sheetName val="Grph Noyé"/>
      <sheetName val="Capot_32"/>
      <sheetName val="Capot_50"/>
      <sheetName val="Capot_80"/>
      <sheetName val="Capot_125"/>
      <sheetName val="Capot_160"/>
      <sheetName val="Capot_200"/>
      <sheetName val="Capot_250"/>
      <sheetName val="Capot_315"/>
      <sheetName val="Capot_400"/>
      <sheetName val="Capot_500"/>
      <sheetName val="Noy_125"/>
      <sheetName val="Noy_160"/>
      <sheetName val="Noy_200"/>
      <sheetName val="Noy_250"/>
      <sheetName val="Noy_315"/>
      <sheetName val="Noy_400"/>
      <sheetName val="Noy_500"/>
      <sheetName val="Noy_630"/>
      <sheetName val="Noy_800"/>
      <sheetName val="Noy_1000"/>
      <sheetName val="Feuil13"/>
      <sheetName val="Module1"/>
      <sheetName val="Module2"/>
      <sheetName val="Module3"/>
      <sheetName val="Module4"/>
      <sheetName val="BPDE Lot 20 MGP RABAT"/>
    </sheetNames>
    <sheetDataSet>
      <sheetData sheetId="0" refreshError="1">
        <row r="5">
          <cell r="D5">
            <v>52</v>
          </cell>
        </row>
        <row r="18">
          <cell r="D18" t="str">
            <v>Sous Capot</v>
          </cell>
        </row>
        <row r="38">
          <cell r="D38">
            <v>0.5</v>
          </cell>
        </row>
        <row r="39">
          <cell r="D39">
            <v>0.1</v>
          </cell>
        </row>
        <row r="40">
          <cell r="D40">
            <v>0.5</v>
          </cell>
        </row>
        <row r="42">
          <cell r="D42">
            <v>2</v>
          </cell>
        </row>
        <row r="43">
          <cell r="D43">
            <v>2.61</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 val="Ordre de service"/>
      <sheetName val="Notification"/>
      <sheetName val="Fax"/>
      <sheetName val="Présentation Accord "/>
      <sheetName val="Fax (2)"/>
      <sheetName val="Demande Accord"/>
      <sheetName val="Certificat"/>
      <sheetName val="Fiche T DG"/>
      <sheetName val="Rapport Présentation"/>
      <sheetName val="Fiche Approbation-Avenant"/>
      <sheetName val="Photocopie"/>
      <sheetName val="Etiquettes"/>
      <sheetName val="Fax Prédifinis"/>
      <sheetName val="Fax Prédéfinis 2"/>
      <sheetName val="Bordereaux"/>
      <sheetName val="Taux change"/>
      <sheetName val="Evenements"/>
      <sheetName val="Page de signature"/>
      <sheetName val="Pages de garde"/>
      <sheetName val="Decharge"/>
      <sheetName val="ChekList-Reception D-E"/>
      <sheetName val="Suivi Lancement"/>
      <sheetName val="Archivage Lancement"/>
      <sheetName val="Archivage Jugement"/>
      <sheetName val="Archivage Marché"/>
      <sheetName val="Page de garde suivi"/>
      <sheetName val="Parametrage"/>
      <sheetName val="PV-J Adm et Qualif"/>
      <sheetName val="Fax-Pla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row r="16">
          <cell r="A16" t="str">
            <v>AO</v>
          </cell>
          <cell r="B16" t="str">
            <v>Appel d'offres</v>
          </cell>
          <cell r="C16" t="str">
            <v>d'appel d'offres</v>
          </cell>
          <cell r="D16" t="str">
            <v>طلب العروض</v>
          </cell>
          <cell r="E16">
            <v>1</v>
          </cell>
          <cell r="F16" t="str">
            <v>de l'appel d'offres</v>
          </cell>
          <cell r="G16" t="str">
            <v>à l'appel d'offres</v>
          </cell>
          <cell r="H16" t="str">
            <v>l'appel d'offres</v>
          </cell>
        </row>
        <row r="17">
          <cell r="A17" t="str">
            <v>concours</v>
          </cell>
          <cell r="B17" t="str">
            <v>Concours</v>
          </cell>
          <cell r="C17" t="str">
            <v>de concours</v>
          </cell>
          <cell r="D17" t="str">
            <v>المباراة</v>
          </cell>
          <cell r="E17">
            <v>2</v>
          </cell>
          <cell r="F17" t="str">
            <v>du concours</v>
          </cell>
          <cell r="G17" t="str">
            <v>au concours</v>
          </cell>
          <cell r="H17" t="str">
            <v>le concours</v>
          </cell>
        </row>
      </sheetData>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CD"/>
      <sheetName val="CT"/>
      <sheetName val="CT (2)"/>
    </sheetNames>
    <sheetDataSet>
      <sheetData sheetId="0" refreshError="1"/>
      <sheetData sheetId="1">
        <row r="16">
          <cell r="O16">
            <v>2.5</v>
          </cell>
        </row>
        <row r="19">
          <cell r="O19">
            <v>0.38</v>
          </cell>
        </row>
      </sheetData>
      <sheetData sheetId="2">
        <row r="22">
          <cell r="O22">
            <v>11.30125</v>
          </cell>
        </row>
      </sheetData>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2020"/>
      <sheetName val="Distr-Pte hor-2020"/>
      <sheetName val="Distr-pte-journ.2020"/>
      <sheetName val="Add-pomp-2020"/>
      <sheetName val="Coût-Anjra-2020"/>
      <sheetName val="Besoin-eau"/>
      <sheetName val="Stockage"/>
      <sheetName val="Macro-Pression"/>
      <sheetName val="Macro-Hardy-Cross"/>
      <sheetName val="Macro-Newton"/>
      <sheetName val="Macro-cons"/>
      <sheetName val="Macro-Epaisseur"/>
      <sheetName val="Macro-Long"/>
      <sheetName val="AN2"/>
      <sheetName val="Distr-Pte_hor-20203"/>
      <sheetName val="Distr-pte-journ_20203"/>
      <sheetName val="Distr-Pte_hor-2020"/>
      <sheetName val="Distr-pte-journ_2020"/>
      <sheetName val="Distr-Pte_hor-20201"/>
      <sheetName val="Distr-pte-journ_20201"/>
      <sheetName val="Distr-Pte_hor-20202"/>
      <sheetName val="Distr-pte-journ_20202"/>
      <sheetName val="Distr-Pte_hor-20204"/>
      <sheetName val="Distr-pte-journ_20204"/>
      <sheetName val="Distr-Pte_hor-20206"/>
      <sheetName val="Distr-pte-journ_20206"/>
      <sheetName val="Distr-Pte_hor-20205"/>
      <sheetName val="Distr-pte-journ_20205"/>
      <sheetName val="Distr-Pte_hor-20207"/>
      <sheetName val="Distr-pte-journ_20207"/>
      <sheetName val="Macro-press"/>
      <sheetName val="Macro-Diam-interne"/>
      <sheetName val="Macro-Dexterne"/>
      <sheetName val="Macro-colbrook"/>
      <sheetName val="DESC_ILOT9"/>
      <sheetName val="DESC_ILOT10"/>
      <sheetName val="DESC_ILOT9-10 "/>
      <sheetName val="DESC_ILOT9-10 160409"/>
      <sheetName val="Macro_Pression"/>
      <sheetName val="Macro_Hardy_Cross"/>
      <sheetName val="Macro_Newton"/>
      <sheetName val="Macro_cons"/>
      <sheetName val="Macro_Epaisseur"/>
      <sheetName val="Macro_Long"/>
      <sheetName val="S.P1"/>
      <sheetName val="RE SEV 50"/>
      <sheetName val="DESC_ILOT9-10_"/>
      <sheetName val="DESC_ILOT9-10_160409"/>
      <sheetName val="DESC_ILOT9-10_1"/>
      <sheetName val="DESC_ILOT9-10_1604091"/>
      <sheetName val="DESC_ILOT9-10_2"/>
      <sheetName val="DESC_ILOT9-10_1604092"/>
      <sheetName val="DESC_ILOT9-10_3"/>
      <sheetName val="DESC_ILOT9-10_1604093"/>
      <sheetName val="DESC_ILOT9-10_4"/>
      <sheetName val="DESC_ILOT9-10_1604094"/>
      <sheetName val="DESC_ILOT9-10_5"/>
      <sheetName val="DESC_ILOT9-10_1604095"/>
      <sheetName val="DESC_ILOT9-10_6"/>
      <sheetName val="DESC_ILOT9-10_1604096"/>
      <sheetName val="DESC_ILOT9-10_7"/>
      <sheetName val="DESC_ILOT9-10_1604097"/>
    </sheetNames>
    <sheetDataSet>
      <sheetData sheetId="0">
        <row r="1">
          <cell r="A1" t="str">
            <v>Pression</v>
          </cell>
        </row>
      </sheetData>
      <sheetData sheetId="1">
        <row r="1">
          <cell r="A1" t="str">
            <v>Hardy-Cross</v>
          </cell>
        </row>
      </sheetData>
      <sheetData sheetId="2">
        <row r="2">
          <cell r="A2" t="str">
            <v>Newton</v>
          </cell>
        </row>
      </sheetData>
      <sheetData sheetId="3">
        <row r="1">
          <cell r="A1" t="str">
            <v>Cons</v>
          </cell>
        </row>
      </sheetData>
      <sheetData sheetId="4">
        <row r="1">
          <cell r="A1" t="str">
            <v>Epaisseur-conuite</v>
          </cell>
        </row>
      </sheetData>
      <sheetData sheetId="5">
        <row r="1">
          <cell r="A1" t="str">
            <v>Long-Total</v>
          </cell>
        </row>
      </sheetData>
      <sheetData sheetId="6"/>
      <sheetData sheetId="7">
        <row r="1">
          <cell r="A1" t="str">
            <v>Pression</v>
          </cell>
        </row>
      </sheetData>
      <sheetData sheetId="8">
        <row r="1">
          <cell r="A1" t="str">
            <v>Hardy-Cross</v>
          </cell>
        </row>
      </sheetData>
      <sheetData sheetId="9">
        <row r="2">
          <cell r="A2" t="str">
            <v>Newton</v>
          </cell>
        </row>
      </sheetData>
      <sheetData sheetId="10">
        <row r="1">
          <cell r="A1" t="str">
            <v>Cons</v>
          </cell>
        </row>
      </sheetData>
      <sheetData sheetId="11">
        <row r="1">
          <cell r="A1" t="str">
            <v>Epaisseur-conuite</v>
          </cell>
        </row>
      </sheetData>
      <sheetData sheetId="12">
        <row r="1">
          <cell r="A1" t="str">
            <v>Long-Total</v>
          </cell>
        </row>
      </sheetData>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rs site"/>
      <sheetName val="u1"/>
    </sheetNames>
    <sheetDataSet>
      <sheetData sheetId="0"/>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NMS"/>
      <sheetName val="ETUDE Sidi ali"/>
      <sheetName val="Appr-GC(Sidi Ali)"/>
      <sheetName val="Station forage 2940-15"/>
      <sheetName val="loge forage 2940-15"/>
      <sheetName val="Bache"/>
      <sheetName val="GC R300m3  sidi ali"/>
      <sheetName val="SP sur captage S.ali"/>
      <sheetName val="SIDI ALI"/>
      <sheetName val="Macro-cons"/>
      <sheetName val="Table1"/>
      <sheetName val="RECAP_NMS3"/>
      <sheetName val="ETUDE_Sidi_ali3"/>
      <sheetName val="Appr-GC(Sidi_Ali)3"/>
      <sheetName val="Station_forage_2940-153"/>
      <sheetName val="loge_forage_2940-153"/>
      <sheetName val="GC_R300m3__sidi_ali3"/>
      <sheetName val="SP_sur_captage_S_ali3"/>
      <sheetName val="RECAP_NMS"/>
      <sheetName val="ETUDE_Sidi_ali"/>
      <sheetName val="Appr-GC(Sidi_Ali)"/>
      <sheetName val="Station_forage_2940-15"/>
      <sheetName val="loge_forage_2940-15"/>
      <sheetName val="GC_R300m3__sidi_ali"/>
      <sheetName val="SP_sur_captage_S_ali"/>
      <sheetName val="RECAP_NMS1"/>
      <sheetName val="ETUDE_Sidi_ali1"/>
      <sheetName val="Appr-GC(Sidi_Ali)1"/>
      <sheetName val="Station_forage_2940-151"/>
      <sheetName val="loge_forage_2940-151"/>
      <sheetName val="GC_R300m3__sidi_ali1"/>
      <sheetName val="SP_sur_captage_S_ali1"/>
      <sheetName val="RECAP_NMS2"/>
      <sheetName val="ETUDE_Sidi_ali2"/>
      <sheetName val="Appr-GC(Sidi_Ali)2"/>
      <sheetName val="Station_forage_2940-152"/>
      <sheetName val="loge_forage_2940-152"/>
      <sheetName val="GC_R300m3__sidi_ali2"/>
      <sheetName val="SP_sur_captage_S_ali2"/>
      <sheetName val="RECAP_NMS4"/>
      <sheetName val="ETUDE_Sidi_ali4"/>
      <sheetName val="Appr-GC(Sidi_Ali)4"/>
      <sheetName val="Station_forage_2940-154"/>
      <sheetName val="loge_forage_2940-154"/>
      <sheetName val="GC_R300m3__sidi_ali4"/>
      <sheetName val="SP_sur_captage_S_ali4"/>
      <sheetName val="RECAP_NMS6"/>
      <sheetName val="ETUDE_Sidi_ali6"/>
      <sheetName val="Appr-GC(Sidi_Ali)6"/>
      <sheetName val="Station_forage_2940-156"/>
      <sheetName val="loge_forage_2940-156"/>
      <sheetName val="GC_R300m3__sidi_ali6"/>
      <sheetName val="SP_sur_captage_S_ali6"/>
      <sheetName val="RECAP_NMS5"/>
      <sheetName val="ETUDE_Sidi_ali5"/>
      <sheetName val="Appr-GC(Sidi_Ali)5"/>
      <sheetName val="Station_forage_2940-155"/>
      <sheetName val="loge_forage_2940-155"/>
      <sheetName val="GC_R300m3__sidi_ali5"/>
      <sheetName val="SP_sur_captage_S_ali5"/>
      <sheetName val="RECAP_NMS7"/>
      <sheetName val="ETUDE_Sidi_ali7"/>
      <sheetName val="Appr-GC(Sidi_Ali)7"/>
      <sheetName val="Station_forage_2940-157"/>
      <sheetName val="loge_forage_2940-157"/>
      <sheetName val="GC_R300m3__sidi_ali7"/>
      <sheetName val="SP_sur_captage_S_ali7"/>
      <sheetName val="SIDI_ALI"/>
      <sheetName val="SIDI_ALI1"/>
      <sheetName val="SIDI_ALI2"/>
      <sheetName val="SIDI_ALI3"/>
      <sheetName val="AN2"/>
      <sheetName val="SIDI_ALI4"/>
      <sheetName val="SIDI_ALI5"/>
      <sheetName val="RECAP_NMS8"/>
      <sheetName val="ETUDE_Sidi_ali8"/>
      <sheetName val="Appr-GC(Sidi_Ali)8"/>
      <sheetName val="Station_forage_2940-158"/>
      <sheetName val="loge_forage_2940-158"/>
      <sheetName val="GC_R300m3__sidi_ali8"/>
      <sheetName val="SP_sur_captage_S_ali8"/>
      <sheetName val="SIDI_ALI6"/>
      <sheetName val="RECAP_NMS9"/>
      <sheetName val="ETUDE_Sidi_ali9"/>
      <sheetName val="Appr-GC(Sidi_Ali)9"/>
      <sheetName val="Station_forage_2940-159"/>
      <sheetName val="loge_forage_2940-159"/>
      <sheetName val="GC_R300m3__sidi_ali9"/>
      <sheetName val="SP_sur_captage_S_ali9"/>
      <sheetName val="SIDI_ALI7"/>
      <sheetName val="RECAP_NMS10"/>
      <sheetName val="ETUDE_Sidi_ali10"/>
      <sheetName val="Appr-GC(Sidi_Ali)10"/>
      <sheetName val="Station_forage_2940-1510"/>
      <sheetName val="loge_forage_2940-1510"/>
      <sheetName val="GC_R300m3__sidi_ali10"/>
      <sheetName val="SP_sur_captage_S_ali10"/>
      <sheetName val="SIDI_ALI8"/>
      <sheetName val="RECAP_NMS11"/>
      <sheetName val="ETUDE_Sidi_ali11"/>
      <sheetName val="Appr-GC(Sidi_Ali)11"/>
      <sheetName val="Station_forage_2940-1511"/>
      <sheetName val="loge_forage_2940-1511"/>
      <sheetName val="GC_R300m3__sidi_ali11"/>
      <sheetName val="SP_sur_captage_S_ali11"/>
      <sheetName val="SIDI_ALI9"/>
      <sheetName val="RECAP_NMS12"/>
      <sheetName val="ETUDE_Sidi_ali12"/>
      <sheetName val="Appr-GC(Sidi_Ali)12"/>
      <sheetName val="Station_forage_2940-1512"/>
      <sheetName val="loge_forage_2940-1512"/>
      <sheetName val="GC_R300m3__sidi_ali12"/>
      <sheetName val="SP_sur_captage_S_ali12"/>
      <sheetName val="SIDI_ALI10"/>
      <sheetName val="RECAP_NMS13"/>
      <sheetName val="ETUDE_Sidi_ali13"/>
      <sheetName val="Appr-GC(Sidi_Ali)13"/>
      <sheetName val="Station_forage_2940-1513"/>
      <sheetName val="loge_forage_2940-1513"/>
      <sheetName val="GC_R300m3__sidi_ali13"/>
      <sheetName val="SP_sur_captage_S_ali13"/>
      <sheetName val="SIDI_ALI11"/>
      <sheetName val="RECAP_NMS14"/>
      <sheetName val="ETUDE_Sidi_ali14"/>
      <sheetName val="Appr-GC(Sidi_Ali)14"/>
      <sheetName val="Station_forage_2940-1514"/>
      <sheetName val="loge_forage_2940-1514"/>
      <sheetName val="GC_R300m3__sidi_ali14"/>
      <sheetName val="SP_sur_captage_S_ali14"/>
      <sheetName val="SIDI_ALI12"/>
      <sheetName val="RECAP_NMS15"/>
      <sheetName val="ETUDE_Sidi_ali15"/>
      <sheetName val="Appr-GC(Sidi_Ali)15"/>
      <sheetName val="Station_forage_2940-1515"/>
      <sheetName val="loge_forage_2940-1515"/>
      <sheetName val="GC_R300m3__sidi_ali15"/>
      <sheetName val="SP_sur_captage_S_ali15"/>
      <sheetName val="SIDI_ALI13"/>
      <sheetName val="RECAP_NMS16"/>
      <sheetName val="ETUDE_Sidi_ali16"/>
      <sheetName val="Appr-GC(Sidi_Ali)16"/>
      <sheetName val="Station_forage_2940-1516"/>
      <sheetName val="loge_forage_2940-1516"/>
      <sheetName val="GC_R300m3__sidi_ali16"/>
      <sheetName val="SP_sur_captage_S_ali16"/>
      <sheetName val="SIDI_ALI14"/>
      <sheetName val="RECAP_NMS17"/>
      <sheetName val="ETUDE_Sidi_ali17"/>
      <sheetName val="Appr-GC(Sidi_Ali)17"/>
      <sheetName val="Station_forage_2940-1517"/>
      <sheetName val="loge_forage_2940-1517"/>
      <sheetName val="GC_R300m3__sidi_ali17"/>
      <sheetName val="SP_sur_captage_S_ali17"/>
      <sheetName val="SIDI_ALI15"/>
      <sheetName val="RECAP_NMS18"/>
      <sheetName val="ETUDE_Sidi_ali18"/>
      <sheetName val="Appr-GC(Sidi_Ali)18"/>
      <sheetName val="Station_forage_2940-1518"/>
      <sheetName val="loge_forage_2940-1518"/>
      <sheetName val="GC_R300m3__sidi_ali18"/>
      <sheetName val="SP_sur_captage_S_ali18"/>
      <sheetName val="SIDI_ALI16"/>
      <sheetName val="RECAP_NMS19"/>
      <sheetName val="ETUDE_Sidi_ali19"/>
      <sheetName val="Appr-GC(Sidi_Ali)19"/>
      <sheetName val="Station_forage_2940-1519"/>
      <sheetName val="loge_forage_2940-1519"/>
      <sheetName val="GC_R300m3__sidi_ali19"/>
      <sheetName val="SP_sur_captage_S_ali19"/>
      <sheetName val="SIDI_ALI17"/>
      <sheetName val="RECAP_NMS20"/>
      <sheetName val="ETUDE_Sidi_ali20"/>
      <sheetName val="Appr-GC(Sidi_Ali)20"/>
      <sheetName val="Station_forage_2940-1520"/>
      <sheetName val="loge_forage_2940-1520"/>
      <sheetName val="GC_R300m3__sidi_ali20"/>
      <sheetName val="SP_sur_captage_S_ali20"/>
      <sheetName val="SIDI_ALI18"/>
    </sheetNames>
    <sheetDataSet>
      <sheetData sheetId="0" refreshError="1"/>
      <sheetData sheetId="1" refreshError="1"/>
      <sheetData sheetId="2" refreshError="1"/>
      <sheetData sheetId="3" refreshError="1"/>
      <sheetData sheetId="4" refreshError="1"/>
      <sheetData sheetId="5">
        <row r="9">
          <cell r="J9">
            <v>0.3</v>
          </cell>
        </row>
      </sheetData>
      <sheetData sheetId="6"/>
      <sheetData sheetId="7" refreshError="1"/>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2">
          <cell r="A12">
            <v>140</v>
          </cell>
          <cell r="B12">
            <v>76</v>
          </cell>
        </row>
        <row r="13">
          <cell r="A13">
            <v>75</v>
          </cell>
          <cell r="B13">
            <v>140.5</v>
          </cell>
        </row>
        <row r="14">
          <cell r="A14">
            <v>90</v>
          </cell>
          <cell r="B14">
            <v>142</v>
          </cell>
        </row>
        <row r="15">
          <cell r="A15">
            <v>20</v>
          </cell>
          <cell r="B15">
            <v>670</v>
          </cell>
        </row>
        <row r="16">
          <cell r="A16">
            <v>25</v>
          </cell>
          <cell r="B16">
            <v>117.7</v>
          </cell>
        </row>
        <row r="17">
          <cell r="A17">
            <v>32</v>
          </cell>
          <cell r="B17">
            <v>329</v>
          </cell>
        </row>
        <row r="18">
          <cell r="A18">
            <v>32</v>
          </cell>
          <cell r="B18">
            <v>164</v>
          </cell>
        </row>
        <row r="19">
          <cell r="A19">
            <v>32</v>
          </cell>
          <cell r="B19">
            <v>309</v>
          </cell>
        </row>
        <row r="20">
          <cell r="A20">
            <v>20</v>
          </cell>
          <cell r="B20">
            <v>497.5</v>
          </cell>
        </row>
        <row r="21">
          <cell r="A21">
            <v>32</v>
          </cell>
          <cell r="B21">
            <v>205</v>
          </cell>
        </row>
        <row r="22">
          <cell r="A22">
            <v>40</v>
          </cell>
          <cell r="B22">
            <v>112.6</v>
          </cell>
        </row>
        <row r="23">
          <cell r="A23">
            <v>63</v>
          </cell>
          <cell r="B23">
            <v>100</v>
          </cell>
        </row>
        <row r="24">
          <cell r="A24">
            <v>90</v>
          </cell>
          <cell r="B24">
            <v>128</v>
          </cell>
        </row>
        <row r="25">
          <cell r="A25">
            <v>75</v>
          </cell>
          <cell r="B25">
            <v>163.19999999999999</v>
          </cell>
        </row>
        <row r="26">
          <cell r="A26">
            <v>40</v>
          </cell>
          <cell r="B26">
            <v>97.2</v>
          </cell>
        </row>
        <row r="27">
          <cell r="A27">
            <v>32</v>
          </cell>
          <cell r="B27">
            <v>186.4</v>
          </cell>
        </row>
        <row r="28">
          <cell r="A28">
            <v>40</v>
          </cell>
          <cell r="B28">
            <v>238.5</v>
          </cell>
        </row>
        <row r="29">
          <cell r="A29">
            <v>63</v>
          </cell>
          <cell r="B29">
            <v>535.70000000000005</v>
          </cell>
        </row>
        <row r="30">
          <cell r="A30">
            <v>75</v>
          </cell>
          <cell r="B30">
            <v>110.44</v>
          </cell>
        </row>
        <row r="31">
          <cell r="A31">
            <v>90</v>
          </cell>
          <cell r="B31">
            <v>407.14</v>
          </cell>
        </row>
        <row r="32">
          <cell r="A32">
            <v>50</v>
          </cell>
          <cell r="B32">
            <v>136.75</v>
          </cell>
        </row>
        <row r="33">
          <cell r="A33">
            <v>50</v>
          </cell>
          <cell r="B33">
            <v>463.2</v>
          </cell>
        </row>
        <row r="34">
          <cell r="A34">
            <v>20</v>
          </cell>
          <cell r="B34">
            <v>543.6</v>
          </cell>
        </row>
        <row r="35">
          <cell r="A35">
            <v>32</v>
          </cell>
          <cell r="B35">
            <v>635.20000000000005</v>
          </cell>
        </row>
        <row r="36">
          <cell r="A36">
            <v>20</v>
          </cell>
          <cell r="B36">
            <v>134</v>
          </cell>
        </row>
        <row r="37">
          <cell r="A37">
            <v>20</v>
          </cell>
          <cell r="B37">
            <v>276</v>
          </cell>
        </row>
        <row r="38">
          <cell r="A38">
            <v>20</v>
          </cell>
          <cell r="B38">
            <v>152</v>
          </cell>
        </row>
        <row r="39">
          <cell r="A39">
            <v>20</v>
          </cell>
          <cell r="B39">
            <v>284</v>
          </cell>
        </row>
        <row r="40">
          <cell r="A40">
            <v>20</v>
          </cell>
          <cell r="B40">
            <v>169</v>
          </cell>
        </row>
        <row r="41">
          <cell r="A41">
            <v>20</v>
          </cell>
          <cell r="B41">
            <v>105</v>
          </cell>
        </row>
        <row r="42">
          <cell r="A42">
            <v>25</v>
          </cell>
          <cell r="B42">
            <v>180</v>
          </cell>
        </row>
        <row r="43">
          <cell r="A43">
            <v>40</v>
          </cell>
          <cell r="B43">
            <v>241</v>
          </cell>
        </row>
        <row r="44">
          <cell r="A44">
            <v>40</v>
          </cell>
          <cell r="B44">
            <v>229</v>
          </cell>
        </row>
        <row r="45">
          <cell r="A45">
            <v>40</v>
          </cell>
          <cell r="B45">
            <v>267</v>
          </cell>
        </row>
        <row r="46">
          <cell r="A46">
            <v>25</v>
          </cell>
          <cell r="B46">
            <v>227</v>
          </cell>
        </row>
        <row r="47">
          <cell r="A47">
            <v>20</v>
          </cell>
          <cell r="B47">
            <v>204</v>
          </cell>
        </row>
        <row r="48">
          <cell r="A48">
            <v>25</v>
          </cell>
          <cell r="B48">
            <v>346</v>
          </cell>
        </row>
        <row r="49">
          <cell r="A49">
            <v>50</v>
          </cell>
          <cell r="B49">
            <v>329</v>
          </cell>
        </row>
        <row r="50">
          <cell r="A50">
            <v>32</v>
          </cell>
          <cell r="B50">
            <v>202</v>
          </cell>
        </row>
        <row r="51">
          <cell r="A51">
            <v>32</v>
          </cell>
          <cell r="B51">
            <v>151</v>
          </cell>
        </row>
        <row r="52">
          <cell r="A52">
            <v>40</v>
          </cell>
          <cell r="B52">
            <v>187</v>
          </cell>
        </row>
        <row r="53">
          <cell r="A53">
            <v>40</v>
          </cell>
          <cell r="B53">
            <v>309</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X"/>
    </sheetNames>
    <definedNames>
      <definedName name="Aeq"/>
      <definedName name="Ceq"/>
      <definedName name="Ieq"/>
      <definedName name="Leq"/>
    </defined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1"/>
      <sheetName val="pg2"/>
      <sheetName val="DéfinitionPrixCommune"/>
      <sheetName val="pg3"/>
      <sheetName val="Etude"/>
      <sheetName val="RecapCommune"/>
      <sheetName val="pg4"/>
      <sheetName val="pg5"/>
      <sheetName val="DéfinitionPrixAOSP"/>
      <sheetName val="pg6"/>
      <sheetName val="04-06"/>
      <sheetName val="07-11"/>
      <sheetName val="14-17"/>
      <sheetName val="18"/>
      <sheetName val="19"/>
      <sheetName val="22"/>
      <sheetName val="RecapAOSP"/>
      <sheetName val="pg7"/>
      <sheetName val="pg8"/>
      <sheetName val="DéfinitionPrixAO"/>
      <sheetName val="pg9"/>
      <sheetName val="calcul_chlor"/>
      <sheetName val="11-Bâtiment Chloration_GC"/>
      <sheetName val="calcul_P.T"/>
      <sheetName val="14-Eq électrique_GC"/>
      <sheetName val="calcul_exploitat°"/>
      <sheetName val="18-Aménag.Abords"/>
      <sheetName val="19-Comptage"/>
      <sheetName val="22-Bât.expl_GC"/>
      <sheetName val="23-Loge gardien"/>
      <sheetName val="Recap-C"/>
      <sheetName val="RecapGén"/>
      <sheetName val="res2000"/>
      <sheetName val="re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 Griâa"/>
      <sheetName val="Eclats"/>
      <sheetName val="fiche besoins"/>
      <sheetName val="recape investissement"/>
      <sheetName val="Detail d'invest."/>
      <sheetName val="Conduites distribution"/>
      <sheetName val="Conduites refoulement"/>
      <sheetName val="Métré terrassement"/>
      <sheetName val="données "/>
      <sheetName val="Prix revient"/>
      <sheetName val="Tarification"/>
      <sheetName val="Tarification (BI)"/>
      <sheetName val="Prix revient sans GC"/>
      <sheetName val="Tarification sans GC"/>
      <sheetName val="Tarification sans GC (BI)"/>
      <sheetName val="FRVAR"/>
      <sheetName val="FRFIX"/>
      <sheetName val="PREV"/>
      <sheetName val="BUDGET"/>
      <sheetName val="Refoulement"/>
      <sheetName val="EXPLOIATATION "/>
      <sheetName val="données et résultats"/>
      <sheetName val="Taux = 0% "/>
      <sheetName val="Taux = 5% "/>
      <sheetName val="El_Griâa3"/>
      <sheetName val="fiche_besoins3"/>
      <sheetName val="recape_investissement3"/>
      <sheetName val="Detail_d'invest_3"/>
      <sheetName val="Conduites_distribution3"/>
      <sheetName val="Conduites_refoulement3"/>
      <sheetName val="Métré_terrassement3"/>
      <sheetName val="données_3"/>
      <sheetName val="Prix_revient3"/>
      <sheetName val="Tarification_(BI)3"/>
      <sheetName val="Prix_revient_sans_GC3"/>
      <sheetName val="Tarification_sans_GC3"/>
      <sheetName val="Tarification_sans_GC_(BI)3"/>
      <sheetName val="EXPLOIATATION_3"/>
      <sheetName val="données_et_résultats3"/>
      <sheetName val="Taux_=_0%_3"/>
      <sheetName val="Taux_=_5%_3"/>
      <sheetName val="El_Griâa"/>
      <sheetName val="fiche_besoins"/>
      <sheetName val="recape_investissement"/>
      <sheetName val="Detail_d'invest_"/>
      <sheetName val="Conduites_distribution"/>
      <sheetName val="Conduites_refoulement"/>
      <sheetName val="Métré_terrassement"/>
      <sheetName val="données_"/>
      <sheetName val="Prix_revient"/>
      <sheetName val="Tarification_(BI)"/>
      <sheetName val="Prix_revient_sans_GC"/>
      <sheetName val="Tarification_sans_GC"/>
      <sheetName val="Tarification_sans_GC_(BI)"/>
      <sheetName val="EXPLOIATATION_"/>
      <sheetName val="données_et_résultats"/>
      <sheetName val="Taux_=_0%_"/>
      <sheetName val="Taux_=_5%_"/>
      <sheetName val="El_Griâa1"/>
      <sheetName val="fiche_besoins1"/>
      <sheetName val="recape_investissement1"/>
      <sheetName val="Detail_d'invest_1"/>
      <sheetName val="Conduites_distribution1"/>
      <sheetName val="Conduites_refoulement1"/>
      <sheetName val="Métré_terrassement1"/>
      <sheetName val="données_1"/>
      <sheetName val="Prix_revient1"/>
      <sheetName val="Tarification_(BI)1"/>
      <sheetName val="Prix_revient_sans_GC1"/>
      <sheetName val="Tarification_sans_GC1"/>
      <sheetName val="Tarification_sans_GC_(BI)1"/>
      <sheetName val="EXPLOIATATION_1"/>
      <sheetName val="données_et_résultats1"/>
      <sheetName val="Taux_=_0%_1"/>
      <sheetName val="Taux_=_5%_1"/>
      <sheetName val="El_Griâa2"/>
      <sheetName val="fiche_besoins2"/>
      <sheetName val="recape_investissement2"/>
      <sheetName val="Detail_d'invest_2"/>
      <sheetName val="Conduites_distribution2"/>
      <sheetName val="Conduites_refoulement2"/>
      <sheetName val="Métré_terrassement2"/>
      <sheetName val="données_2"/>
      <sheetName val="Prix_revient2"/>
      <sheetName val="Tarification_(BI)2"/>
      <sheetName val="Prix_revient_sans_GC2"/>
      <sheetName val="Tarification_sans_GC2"/>
      <sheetName val="Tarification_sans_GC_(BI)2"/>
      <sheetName val="EXPLOIATATION_2"/>
      <sheetName val="données_et_résultats2"/>
      <sheetName val="Taux_=_0%_2"/>
      <sheetName val="Taux_=_5%_2"/>
      <sheetName val="El_Griâa4"/>
      <sheetName val="fiche_besoins4"/>
      <sheetName val="recape_investissement4"/>
      <sheetName val="Detail_d'invest_4"/>
      <sheetName val="Conduites_distribution4"/>
      <sheetName val="Conduites_refoulement4"/>
      <sheetName val="Métré_terrassement4"/>
      <sheetName val="données_4"/>
      <sheetName val="Prix_revient4"/>
      <sheetName val="Tarification_(BI)4"/>
      <sheetName val="Prix_revient_sans_GC4"/>
      <sheetName val="Tarification_sans_GC4"/>
      <sheetName val="Tarification_sans_GC_(BI)4"/>
      <sheetName val="EXPLOIATATION_4"/>
      <sheetName val="données_et_résultats4"/>
      <sheetName val="Taux_=_0%_4"/>
      <sheetName val="Taux_=_5%_4"/>
      <sheetName val="El_Griâa6"/>
      <sheetName val="fiche_besoins6"/>
      <sheetName val="recape_investissement6"/>
      <sheetName val="Detail_d'invest_6"/>
      <sheetName val="Conduites_distribution6"/>
      <sheetName val="Conduites_refoulement6"/>
      <sheetName val="Métré_terrassement6"/>
      <sheetName val="données_6"/>
      <sheetName val="Prix_revient6"/>
      <sheetName val="Tarification_(BI)6"/>
      <sheetName val="Prix_revient_sans_GC6"/>
      <sheetName val="Tarification_sans_GC6"/>
      <sheetName val="Tarification_sans_GC_(BI)6"/>
      <sheetName val="EXPLOIATATION_6"/>
      <sheetName val="données_et_résultats6"/>
      <sheetName val="Taux_=_0%_6"/>
      <sheetName val="Taux_=_5%_6"/>
      <sheetName val="El_Griâa5"/>
      <sheetName val="fiche_besoins5"/>
      <sheetName val="recape_investissement5"/>
      <sheetName val="Detail_d'invest_5"/>
      <sheetName val="Conduites_distribution5"/>
      <sheetName val="Conduites_refoulement5"/>
      <sheetName val="Métré_terrassement5"/>
      <sheetName val="données_5"/>
      <sheetName val="Prix_revient5"/>
      <sheetName val="Tarification_(BI)5"/>
      <sheetName val="Prix_revient_sans_GC5"/>
      <sheetName val="Tarification_sans_GC5"/>
      <sheetName val="Tarification_sans_GC_(BI)5"/>
      <sheetName val="EXPLOIATATION_5"/>
      <sheetName val="données_et_résultats5"/>
      <sheetName val="Taux_=_0%_5"/>
      <sheetName val="Taux_=_5%_5"/>
      <sheetName val="El_Griâa7"/>
      <sheetName val="fiche_besoins7"/>
      <sheetName val="recape_investissement7"/>
      <sheetName val="Detail_d'invest_7"/>
      <sheetName val="Conduites_distribution7"/>
      <sheetName val="Conduites_refoulement7"/>
      <sheetName val="Métré_terrassement7"/>
      <sheetName val="données_7"/>
      <sheetName val="Prix_revient7"/>
      <sheetName val="Tarification_(BI)7"/>
      <sheetName val="Prix_revient_sans_GC7"/>
      <sheetName val="Tarification_sans_GC7"/>
      <sheetName val="Tarification_sans_GC_(BI)7"/>
      <sheetName val="EXPLOIATATION_7"/>
      <sheetName val="données_et_résultats7"/>
      <sheetName val="Taux_=_0%_7"/>
      <sheetName val="Taux_=_5%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7">
          <cell r="C7">
            <v>2000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C7">
            <v>2000</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7">
          <cell r="C7">
            <v>2000</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7">
          <cell r="C7">
            <v>2000</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7">
          <cell r="C7">
            <v>2000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7">
          <cell r="C7">
            <v>2000</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ow r="7">
          <cell r="C7">
            <v>2000</v>
          </cell>
        </row>
      </sheetData>
      <sheetData sheetId="158"/>
      <sheetData sheetId="15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onnées"/>
      <sheetName val="CA&amp;L.Crédit"/>
      <sheetName val="Avis Fr"/>
      <sheetName val="Avis Ar"/>
      <sheetName val="Journaux Fr"/>
      <sheetName val="Journaux Ar"/>
      <sheetName val="Montant DCE"/>
      <sheetName val="Photocopie-DCE"/>
      <sheetName val="Page de garde-DCE"/>
      <sheetName val="IntercalesDCE"/>
      <sheetName val="Ordre de service Grpt"/>
      <sheetName val="Notification"/>
      <sheetName val="Transmission DG"/>
      <sheetName val="Engagement P. Contract Grpt"/>
      <sheetName val="Page de signature Grpt"/>
      <sheetName val="Regret"/>
      <sheetName val="Fax Prédifinis Jugement"/>
      <sheetName val="Affichage"/>
      <sheetName val="Demande num"/>
      <sheetName val="Page de garde-Marche"/>
      <sheetName val="Fax Prédifinis Marché"/>
      <sheetName val="Fax Jugement Prolongation Offre"/>
      <sheetName val="PV-JF"/>
      <sheetName val="Registre OPF"/>
      <sheetName val="PV-OAT"/>
      <sheetName val="PV-OF"/>
      <sheetName val="Rap-JA"/>
      <sheetName val="Conformité"/>
      <sheetName val="Page de garde-Jugement"/>
      <sheetName val="IntercalesRapport"/>
      <sheetName val="Rap-JF"/>
      <sheetName val="Registre OP"/>
      <sheetName val="Etiquette"/>
      <sheetName val="Fax-Lancement"/>
      <sheetName val="Avis report Fr"/>
      <sheetName val="Avis report Ar"/>
      <sheetName val="Fax Prédifinis Lanc2"/>
      <sheetName val="Fax Prédifinis Lanc3"/>
      <sheetName val="Menu Lancement"/>
      <sheetName val="Bordereaux-L"/>
      <sheetName val="Paramétrage"/>
      <sheetName val="PV-J Adm et Qualif"/>
      <sheetName val="Menu Jugement"/>
      <sheetName val="Menu Conclusion"/>
      <sheetName val="Lettre Recommandée"/>
      <sheetName val="Fax Circulaire (CR)"/>
      <sheetName val="Lettre Circulaire (CR)"/>
      <sheetName val="Ambassades Fr"/>
      <sheetName val="Ambassades Ar"/>
      <sheetName val="Adresses Ambassades"/>
      <sheetName val="Registre OPF Rabais"/>
      <sheetName val="PV-OATF"/>
      <sheetName val="PV-JAT"/>
      <sheetName val="PV-JAT (1T)"/>
      <sheetName val="PV-OF Rabais Equivalence"/>
      <sheetName val="PV-OF Rabais Equiv(Pondération)"/>
      <sheetName val="Rap-JF (Pondération)"/>
      <sheetName val="PV-JAQTF"/>
      <sheetName val="Fax-Jugement"/>
      <sheetName val="Fax Jug Prolong Rép Question"/>
      <sheetName val="Bordereau envoi Jug BF via DFI"/>
      <sheetName val="Engagement P. Contract"/>
      <sheetName val="Page de signature"/>
      <sheetName val="Fiche A"/>
      <sheetName val="Ordre de service"/>
      <sheetName val="Rapport Présentation"/>
      <sheetName val="Bordereau O.Change"/>
      <sheetName val="Taux chan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6">
          <cell r="A26" t="str">
            <v>AO</v>
          </cell>
          <cell r="B26" t="str">
            <v>Appel d'offres</v>
          </cell>
          <cell r="C26" t="str">
            <v>d'appel d'offres</v>
          </cell>
          <cell r="D26" t="str">
            <v>طلب العروض</v>
          </cell>
          <cell r="E26">
            <v>1</v>
          </cell>
          <cell r="F26" t="str">
            <v>de l'appel d'offres</v>
          </cell>
          <cell r="G26" t="str">
            <v>à l'appel d'offres</v>
          </cell>
          <cell r="H26" t="str">
            <v>l'appel d'offres</v>
          </cell>
        </row>
        <row r="27">
          <cell r="A27" t="str">
            <v>AOP</v>
          </cell>
          <cell r="B27" t="str">
            <v>Appel d'offres sur performances</v>
          </cell>
          <cell r="C27" t="str">
            <v>d'appel d'offres sur performances</v>
          </cell>
          <cell r="D27" t="str">
            <v>طلب العروض</v>
          </cell>
          <cell r="E27">
            <v>2</v>
          </cell>
          <cell r="F27" t="str">
            <v>de l'appel d'offres sur performances</v>
          </cell>
          <cell r="G27" t="str">
            <v>à l'appel d'offres sur performances</v>
          </cell>
          <cell r="H27" t="str">
            <v>l'appel d'offres sur performances</v>
          </cell>
        </row>
        <row r="28">
          <cell r="A28" t="str">
            <v>AI</v>
          </cell>
          <cell r="B28" t="str">
            <v>Appel d'intérêt</v>
          </cell>
          <cell r="C28" t="str">
            <v>Appel d'intérêt</v>
          </cell>
          <cell r="D28" t="str">
            <v>طلب التعبير عن الرغبة</v>
          </cell>
          <cell r="E28">
            <v>2</v>
          </cell>
          <cell r="F28" t="str">
            <v>de l'appel d'intérêt</v>
          </cell>
          <cell r="G28" t="str">
            <v>à l'appel d'intérêt</v>
          </cell>
          <cell r="H28" t="str">
            <v>l'appel d'intérêt</v>
          </cell>
        </row>
        <row r="29">
          <cell r="A29" t="str">
            <v>CR</v>
          </cell>
          <cell r="B29" t="str">
            <v>Appel d'offres restreint</v>
          </cell>
          <cell r="C29" t="str">
            <v>de l'appel d'offres restreint</v>
          </cell>
          <cell r="D29" t="str">
            <v>طلب العروض</v>
          </cell>
          <cell r="E29">
            <v>2</v>
          </cell>
          <cell r="F29" t="str">
            <v>Appel d'offres restreint</v>
          </cell>
          <cell r="G29" t="str">
            <v>à l'appel d'offres restreint</v>
          </cell>
          <cell r="H29" t="str">
            <v>l'appel d'offres restreint</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6">
          <cell r="A16">
            <v>0.35008294420128627</v>
          </cell>
          <cell r="B16">
            <v>0.12631382865718691</v>
          </cell>
          <cell r="C16">
            <v>117</v>
          </cell>
        </row>
        <row r="17">
          <cell r="A17">
            <v>0.19783549924116692</v>
          </cell>
          <cell r="B17">
            <v>1.0191014776864087</v>
          </cell>
          <cell r="C17">
            <v>110.5</v>
          </cell>
        </row>
        <row r="18">
          <cell r="A18">
            <v>0.19783549924116692</v>
          </cell>
          <cell r="B18">
            <v>0.50800195240295143</v>
          </cell>
          <cell r="C18">
            <v>93.5</v>
          </cell>
        </row>
        <row r="19">
          <cell r="A19">
            <v>0.57386815309543371</v>
          </cell>
          <cell r="B19">
            <v>0.96785595422153559</v>
          </cell>
          <cell r="C19">
            <v>79.7</v>
          </cell>
        </row>
        <row r="20">
          <cell r="A20">
            <v>0.31727469633571509</v>
          </cell>
          <cell r="B20">
            <v>0.25910424573438162</v>
          </cell>
          <cell r="C20">
            <v>86.5</v>
          </cell>
        </row>
        <row r="21">
          <cell r="A21">
            <v>0.10853983993039255</v>
          </cell>
          <cell r="B21">
            <v>1.3565360465825269</v>
          </cell>
          <cell r="C21">
            <v>87.9</v>
          </cell>
        </row>
        <row r="22">
          <cell r="A22">
            <v>0.23652718441295489</v>
          </cell>
          <cell r="B22">
            <v>1.3175881929617259</v>
          </cell>
          <cell r="C22">
            <v>96</v>
          </cell>
        </row>
        <row r="23">
          <cell r="A23">
            <v>5.5239583683536153E-2</v>
          </cell>
          <cell r="B23">
            <v>0.31947355663218918</v>
          </cell>
          <cell r="C23">
            <v>85</v>
          </cell>
        </row>
        <row r="24">
          <cell r="A24">
            <v>0.31816169427648328</v>
          </cell>
          <cell r="B24">
            <v>1.4935529248670512</v>
          </cell>
          <cell r="C24">
            <v>82.5</v>
          </cell>
        </row>
        <row r="25">
          <cell r="A25">
            <v>0.41874273366865006</v>
          </cell>
          <cell r="B25">
            <v>1.0157065877965694</v>
          </cell>
          <cell r="C25">
            <v>76</v>
          </cell>
        </row>
        <row r="26">
          <cell r="A26">
            <v>0.70816506155716419</v>
          </cell>
          <cell r="B26">
            <v>1.3431469555510012</v>
          </cell>
          <cell r="C26">
            <v>78.099999999999994</v>
          </cell>
        </row>
        <row r="27">
          <cell r="A27">
            <v>0.70816506155716419</v>
          </cell>
          <cell r="B27">
            <v>1.3431469555510012</v>
          </cell>
          <cell r="C27">
            <v>76.5</v>
          </cell>
        </row>
        <row r="28">
          <cell r="A28">
            <v>0.34988263665891356</v>
          </cell>
          <cell r="B28">
            <v>0.44947632162106926</v>
          </cell>
          <cell r="C28">
            <v>78.099999999999994</v>
          </cell>
        </row>
        <row r="29">
          <cell r="A29">
            <v>0.90655822247639561</v>
          </cell>
          <cell r="B29">
            <v>3.7116662569082473</v>
          </cell>
          <cell r="C29">
            <v>72.2</v>
          </cell>
        </row>
        <row r="30">
          <cell r="A30">
            <v>0.6824841604386277</v>
          </cell>
          <cell r="B30">
            <v>2.2964847496994252</v>
          </cell>
          <cell r="C30">
            <v>64.099999999999994</v>
          </cell>
        </row>
        <row r="31">
          <cell r="A31">
            <v>0.27392154491238097</v>
          </cell>
          <cell r="B31">
            <v>1.4426931309403492</v>
          </cell>
          <cell r="C31">
            <v>62</v>
          </cell>
        </row>
        <row r="32">
          <cell r="A32">
            <v>0.10362681541737431</v>
          </cell>
          <cell r="B32">
            <v>1.0161501067326073</v>
          </cell>
          <cell r="C32">
            <v>68.8</v>
          </cell>
        </row>
        <row r="33">
          <cell r="A33">
            <v>0.22411248008020326</v>
          </cell>
          <cell r="B33">
            <v>2.4588432376729181</v>
          </cell>
          <cell r="C33">
            <v>65.099999999999994</v>
          </cell>
        </row>
        <row r="34">
          <cell r="A34">
            <v>0.6824841604386277</v>
          </cell>
          <cell r="B34">
            <v>2.2964847496994252</v>
          </cell>
          <cell r="C34">
            <v>62</v>
          </cell>
        </row>
        <row r="35">
          <cell r="A35">
            <v>0.25160183327516333</v>
          </cell>
          <cell r="B35">
            <v>0.88820433253788722</v>
          </cell>
          <cell r="C35">
            <v>64.099999999999994</v>
          </cell>
        </row>
        <row r="36">
          <cell r="A36">
            <v>0.39910827754543532</v>
          </cell>
          <cell r="B36">
            <v>1.9695170942189271</v>
          </cell>
          <cell r="C36">
            <v>63.4</v>
          </cell>
        </row>
        <row r="37">
          <cell r="A37">
            <v>0.25880251626597089</v>
          </cell>
          <cell r="B37">
            <v>1.1204434384738129</v>
          </cell>
          <cell r="C37">
            <v>62.4</v>
          </cell>
        </row>
        <row r="38">
          <cell r="A38">
            <v>0.35247953872848115</v>
          </cell>
          <cell r="B38">
            <v>0.30832729052299912</v>
          </cell>
          <cell r="C38">
            <v>71</v>
          </cell>
        </row>
        <row r="39">
          <cell r="A39">
            <v>0.27044664147763336</v>
          </cell>
          <cell r="B39">
            <v>0.55486130169668568</v>
          </cell>
          <cell r="C39">
            <v>72.2</v>
          </cell>
        </row>
      </sheetData>
      <sheetData sheetId="10" refreshError="1"/>
      <sheetData sheetId="11" refreshError="1"/>
      <sheetData sheetId="12" refreshError="1"/>
      <sheetData sheetId="13" refreshError="1">
        <row r="1">
          <cell r="A1" t="str">
            <v>Epaisseur-conuite</v>
          </cell>
        </row>
      </sheetData>
      <sheetData sheetId="14" refreshError="1">
        <row r="1">
          <cell r="A1" t="str">
            <v>Dexterne</v>
          </cell>
        </row>
        <row r="12">
          <cell r="A12">
            <v>0.02</v>
          </cell>
        </row>
      </sheetData>
      <sheetData sheetId="15" refreshError="1">
        <row r="1">
          <cell r="A1" t="str">
            <v>Epaisseur</v>
          </cell>
        </row>
      </sheetData>
      <sheetData sheetId="16" refreshError="1">
        <row r="12">
          <cell r="A12">
            <v>140</v>
          </cell>
          <cell r="B12">
            <v>76</v>
          </cell>
        </row>
        <row r="13">
          <cell r="A13">
            <v>75</v>
          </cell>
          <cell r="B13">
            <v>140.5</v>
          </cell>
        </row>
        <row r="14">
          <cell r="A14">
            <v>90</v>
          </cell>
          <cell r="B14">
            <v>142</v>
          </cell>
        </row>
        <row r="15">
          <cell r="A15">
            <v>20</v>
          </cell>
          <cell r="B15">
            <v>670</v>
          </cell>
        </row>
        <row r="16">
          <cell r="A16">
            <v>25</v>
          </cell>
          <cell r="B16">
            <v>117.7</v>
          </cell>
        </row>
        <row r="17">
          <cell r="A17">
            <v>32</v>
          </cell>
          <cell r="B17">
            <v>329</v>
          </cell>
        </row>
        <row r="18">
          <cell r="A18">
            <v>32</v>
          </cell>
          <cell r="B18">
            <v>164</v>
          </cell>
        </row>
        <row r="19">
          <cell r="A19">
            <v>32</v>
          </cell>
          <cell r="B19">
            <v>309</v>
          </cell>
        </row>
        <row r="20">
          <cell r="A20">
            <v>20</v>
          </cell>
          <cell r="B20">
            <v>497.5</v>
          </cell>
        </row>
        <row r="21">
          <cell r="A21">
            <v>32</v>
          </cell>
          <cell r="B21">
            <v>205</v>
          </cell>
        </row>
        <row r="22">
          <cell r="A22">
            <v>40</v>
          </cell>
          <cell r="B22">
            <v>112.6</v>
          </cell>
        </row>
        <row r="23">
          <cell r="A23">
            <v>63</v>
          </cell>
          <cell r="B23">
            <v>100</v>
          </cell>
        </row>
        <row r="24">
          <cell r="A24">
            <v>90</v>
          </cell>
          <cell r="B24">
            <v>128</v>
          </cell>
        </row>
        <row r="25">
          <cell r="A25">
            <v>75</v>
          </cell>
          <cell r="B25">
            <v>163.19999999999999</v>
          </cell>
        </row>
        <row r="26">
          <cell r="A26">
            <v>40</v>
          </cell>
          <cell r="B26">
            <v>97.2</v>
          </cell>
        </row>
        <row r="27">
          <cell r="A27">
            <v>32</v>
          </cell>
          <cell r="B27">
            <v>186.4</v>
          </cell>
        </row>
        <row r="28">
          <cell r="A28">
            <v>40</v>
          </cell>
          <cell r="B28">
            <v>238.5</v>
          </cell>
        </row>
        <row r="29">
          <cell r="A29">
            <v>63</v>
          </cell>
          <cell r="B29">
            <v>535.70000000000005</v>
          </cell>
        </row>
        <row r="30">
          <cell r="A30">
            <v>75</v>
          </cell>
          <cell r="B30">
            <v>110.44</v>
          </cell>
        </row>
        <row r="31">
          <cell r="A31">
            <v>90</v>
          </cell>
          <cell r="B31">
            <v>407.14</v>
          </cell>
        </row>
        <row r="32">
          <cell r="A32">
            <v>50</v>
          </cell>
          <cell r="B32">
            <v>136.75</v>
          </cell>
        </row>
        <row r="33">
          <cell r="A33">
            <v>50</v>
          </cell>
          <cell r="B33">
            <v>463.2</v>
          </cell>
        </row>
        <row r="34">
          <cell r="A34">
            <v>20</v>
          </cell>
          <cell r="B34">
            <v>543.6</v>
          </cell>
        </row>
        <row r="35">
          <cell r="A35">
            <v>32</v>
          </cell>
          <cell r="B35">
            <v>635.20000000000005</v>
          </cell>
        </row>
        <row r="36">
          <cell r="A36">
            <v>20</v>
          </cell>
          <cell r="B36">
            <v>134</v>
          </cell>
        </row>
        <row r="37">
          <cell r="A37">
            <v>20</v>
          </cell>
          <cell r="B37">
            <v>276</v>
          </cell>
        </row>
        <row r="38">
          <cell r="A38">
            <v>20</v>
          </cell>
          <cell r="B38">
            <v>152</v>
          </cell>
        </row>
        <row r="39">
          <cell r="A39">
            <v>20</v>
          </cell>
          <cell r="B39">
            <v>284</v>
          </cell>
        </row>
        <row r="40">
          <cell r="A40">
            <v>20</v>
          </cell>
          <cell r="B40">
            <v>169</v>
          </cell>
        </row>
        <row r="41">
          <cell r="A41">
            <v>20</v>
          </cell>
          <cell r="B41">
            <v>105</v>
          </cell>
        </row>
        <row r="42">
          <cell r="A42">
            <v>25</v>
          </cell>
          <cell r="B42">
            <v>180</v>
          </cell>
        </row>
        <row r="43">
          <cell r="A43">
            <v>40</v>
          </cell>
          <cell r="B43">
            <v>241</v>
          </cell>
        </row>
        <row r="44">
          <cell r="A44">
            <v>40</v>
          </cell>
          <cell r="B44">
            <v>229</v>
          </cell>
        </row>
        <row r="45">
          <cell r="A45">
            <v>40</v>
          </cell>
          <cell r="B45">
            <v>267</v>
          </cell>
        </row>
        <row r="46">
          <cell r="A46">
            <v>25</v>
          </cell>
          <cell r="B46">
            <v>227</v>
          </cell>
        </row>
        <row r="47">
          <cell r="A47">
            <v>20</v>
          </cell>
          <cell r="B47">
            <v>204</v>
          </cell>
        </row>
        <row r="48">
          <cell r="A48">
            <v>25</v>
          </cell>
          <cell r="B48">
            <v>346</v>
          </cell>
        </row>
        <row r="49">
          <cell r="A49">
            <v>50</v>
          </cell>
          <cell r="B49">
            <v>329</v>
          </cell>
        </row>
        <row r="50">
          <cell r="A50">
            <v>32</v>
          </cell>
          <cell r="B50">
            <v>202</v>
          </cell>
        </row>
        <row r="51">
          <cell r="A51">
            <v>32</v>
          </cell>
          <cell r="B51">
            <v>151</v>
          </cell>
        </row>
        <row r="52">
          <cell r="A52">
            <v>40</v>
          </cell>
          <cell r="B52">
            <v>187</v>
          </cell>
        </row>
        <row r="53">
          <cell r="A53">
            <v>40</v>
          </cell>
          <cell r="B53">
            <v>309</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2020"/>
      <sheetName val="Distr-Pte hor-2020"/>
      <sheetName val="Distr-pte-journ.2020"/>
      <sheetName val="Add-pomp-2020"/>
      <sheetName val="Coût-Anjra-2020"/>
      <sheetName val="Besoin-eau"/>
      <sheetName val="Stockage"/>
      <sheetName val="Macro-Pression"/>
      <sheetName val="Macro-Hardy-Cross"/>
      <sheetName val="Macro-Newton"/>
      <sheetName val="Macro-cons"/>
      <sheetName val="Macro-Epaisseur"/>
      <sheetName val="Macro-Long"/>
      <sheetName val="Macro-press"/>
      <sheetName val="Macro-Diam-interne"/>
      <sheetName val="Macro-Dexterne"/>
      <sheetName val="Distr-Pte_hor-20203"/>
      <sheetName val="Distr-pte-journ_20203"/>
      <sheetName val="Distr-Pte_hor-2020"/>
      <sheetName val="Distr-pte-journ_2020"/>
      <sheetName val="Distr-Pte_hor-20201"/>
      <sheetName val="Distr-pte-journ_20201"/>
      <sheetName val="Distr-Pte_hor-20202"/>
      <sheetName val="Distr-pte-journ_20202"/>
      <sheetName val="Distr-Pte_hor-20204"/>
      <sheetName val="Distr-pte-journ_20204"/>
      <sheetName val="Distr-Pte_hor-20206"/>
      <sheetName val="Distr-pte-journ_20206"/>
      <sheetName val="Distr-Pte_hor-20205"/>
      <sheetName val="Distr-pte-journ_20205"/>
      <sheetName val="Distr-Pte_hor-20207"/>
      <sheetName val="Distr-pte-journ_20207"/>
      <sheetName val="Macro_cons"/>
      <sheetName val="récap pein "/>
      <sheetName val="bord.elec.annasr"/>
      <sheetName val="bord_elec_annasr"/>
      <sheetName val="Distr-Pte_hor-20208"/>
      <sheetName val="Distr-pte-journ_20208"/>
      <sheetName val="récap_pein_"/>
      <sheetName val="bord_elec_annasr1"/>
      <sheetName val="AN2"/>
    </sheetNames>
    <sheetDataSet>
      <sheetData sheetId="0"/>
      <sheetData sheetId="1"/>
      <sheetData sheetId="2"/>
      <sheetData sheetId="3"/>
      <sheetData sheetId="4"/>
      <sheetData sheetId="5"/>
      <sheetData sheetId="6"/>
      <sheetData sheetId="7">
        <row r="1">
          <cell r="A1" t="str">
            <v>Pression</v>
          </cell>
        </row>
      </sheetData>
      <sheetData sheetId="8">
        <row r="1">
          <cell r="A1" t="str">
            <v>Hardy-Cross</v>
          </cell>
        </row>
      </sheetData>
      <sheetData sheetId="9">
        <row r="2">
          <cell r="A2" t="str">
            <v>Newton</v>
          </cell>
        </row>
      </sheetData>
      <sheetData sheetId="10">
        <row r="1">
          <cell r="A1" t="str">
            <v>Cons</v>
          </cell>
        </row>
      </sheetData>
      <sheetData sheetId="11">
        <row r="1">
          <cell r="A1" t="str">
            <v>Epaisseur-conuite</v>
          </cell>
        </row>
      </sheetData>
      <sheetData sheetId="12">
        <row r="1">
          <cell r="A1" t="str">
            <v>Long-Total</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pport"/>
      <sheetName val="Coll E.P"/>
      <sheetName val="Métré EP"/>
      <sheetName val="Recappe_EP"/>
      <sheetName val=" Confédentiel_EP"/>
      <sheetName val=" Détail_Estim_EP "/>
    </sheetNames>
    <sheetDataSet>
      <sheetData sheetId="0" refreshError="1"/>
      <sheetData sheetId="1" refreshError="1"/>
      <sheetData sheetId="2" refreshError="1"/>
      <sheetData sheetId="3">
        <row r="8">
          <cell r="U8">
            <v>519.15</v>
          </cell>
          <cell r="W8">
            <v>316.26</v>
          </cell>
          <cell r="Y8">
            <v>512.68000000000006</v>
          </cell>
          <cell r="AJ8">
            <v>24</v>
          </cell>
          <cell r="AK8">
            <v>0</v>
          </cell>
          <cell r="AM8">
            <v>4</v>
          </cell>
          <cell r="AN8">
            <v>6</v>
          </cell>
        </row>
        <row r="9">
          <cell r="U9">
            <v>0</v>
          </cell>
          <cell r="W9">
            <v>0</v>
          </cell>
          <cell r="Y9">
            <v>0</v>
          </cell>
          <cell r="AJ9">
            <v>6</v>
          </cell>
          <cell r="AK9">
            <v>0</v>
          </cell>
          <cell r="AM9">
            <v>0</v>
          </cell>
          <cell r="AN9">
            <v>0</v>
          </cell>
        </row>
      </sheetData>
      <sheetData sheetId="4" refreshError="1"/>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e"/>
      <sheetName val="REV"/>
      <sheetName val="ETAN"/>
      <sheetName val="MBM"/>
      <sheetName val="MAL"/>
      <sheetName val="elec"/>
      <sheetName val="plom"/>
      <sheetName val="PEIN"/>
      <sheetName val="recap"/>
      <sheetName val="recap générale"/>
      <sheetName val="métrés"/>
      <sheetName val="Feuil1"/>
      <sheetName val="Go4.xls"/>
      <sheetName val="PG "/>
      <sheetName val="DP 2"/>
      <sheetName val="DP 3"/>
      <sheetName val="DP 4"/>
      <sheetName val="DP 8"/>
      <sheetName val="DP 9"/>
      <sheetName val="Bord"/>
      <sheetName val="Macro-cons"/>
      <sheetName val="gr_oe1"/>
      <sheetName val="recap_générale1"/>
      <sheetName val="Go4_xls1"/>
      <sheetName val="PG_1"/>
      <sheetName val="DP_21"/>
      <sheetName val="DP_31"/>
      <sheetName val="DP_41"/>
      <sheetName val="DP_81"/>
      <sheetName val="DP_91"/>
      <sheetName val="gr_oe"/>
      <sheetName val="recap_générale"/>
      <sheetName val="Go4_xls"/>
      <sheetName val="PG_"/>
      <sheetName val="DP_2"/>
      <sheetName val="DP_3"/>
      <sheetName val="DP_4"/>
      <sheetName val="DP_8"/>
      <sheetName val="DP_9"/>
      <sheetName val="BacheSR3NZ"/>
      <sheetName val="Macro-press"/>
      <sheetName val="Macro-Dexterne"/>
      <sheetName val="Macro-Long"/>
      <sheetName val="AN2"/>
      <sheetName val="gr_oe3"/>
      <sheetName val="recap_générale3"/>
      <sheetName val="Go4_xls3"/>
      <sheetName val="PG_3"/>
      <sheetName val="DP_23"/>
      <sheetName val="DP_33"/>
      <sheetName val="DP_43"/>
      <sheetName val="DP_83"/>
      <sheetName val="DP_93"/>
      <sheetName val="gr_oe2"/>
      <sheetName val="recap_générale2"/>
      <sheetName val="Go4_xls2"/>
      <sheetName val="PG_2"/>
      <sheetName val="DP_22"/>
      <sheetName val="DP_32"/>
      <sheetName val="DP_42"/>
      <sheetName val="DP_82"/>
      <sheetName val="DP_92"/>
      <sheetName val="PERSONNALISER"/>
      <sheetName val="gr_oe4"/>
      <sheetName val="recap_générale4"/>
      <sheetName val="Go4_xls4"/>
      <sheetName val="PG_4"/>
      <sheetName val="DP_24"/>
      <sheetName val="DP_34"/>
      <sheetName val="DP_44"/>
      <sheetName val="DP_84"/>
      <sheetName val="DP_94"/>
      <sheetName val="gr_oe6"/>
      <sheetName val="recap_générale6"/>
      <sheetName val="Go4_xls6"/>
      <sheetName val="PG_6"/>
      <sheetName val="DP_26"/>
      <sheetName val="DP_36"/>
      <sheetName val="DP_46"/>
      <sheetName val="DP_86"/>
      <sheetName val="DP_96"/>
      <sheetName val="gr_oe5"/>
      <sheetName val="recap_générale5"/>
      <sheetName val="Go4_xls5"/>
      <sheetName val="PG_5"/>
      <sheetName val="DP_25"/>
      <sheetName val="DP_35"/>
      <sheetName val="DP_45"/>
      <sheetName val="DP_85"/>
      <sheetName val="DP_95"/>
      <sheetName val="gr_oe7"/>
      <sheetName val="recap_générale7"/>
      <sheetName val="Go4_xls7"/>
      <sheetName val="PG_7"/>
      <sheetName val="DP_27"/>
      <sheetName val="DP_37"/>
      <sheetName val="DP_47"/>
      <sheetName val="DP_87"/>
      <sheetName val="DP_97"/>
      <sheetName val="gr_oe8"/>
      <sheetName val="recap_générale8"/>
      <sheetName val="Go4_xls8"/>
      <sheetName val="PG_8"/>
      <sheetName val="DP_28"/>
      <sheetName val="DP_38"/>
      <sheetName val="DP_48"/>
      <sheetName val="DP_88"/>
      <sheetName val="DP_98"/>
      <sheetName val="gr_oe9"/>
      <sheetName val="recap_générale9"/>
      <sheetName val="Go4_xls9"/>
      <sheetName val="PG_9"/>
      <sheetName val="DP_29"/>
      <sheetName val="DP_39"/>
      <sheetName val="DP_49"/>
      <sheetName val="DP_89"/>
      <sheetName val="DP_99"/>
      <sheetName val="gr_oe10"/>
      <sheetName val="recap_générale10"/>
      <sheetName val="Go4_xls10"/>
      <sheetName val="PG_10"/>
      <sheetName val="DP_210"/>
      <sheetName val="DP_310"/>
      <sheetName val="DP_410"/>
      <sheetName val="DP_810"/>
      <sheetName val="DP_910"/>
      <sheetName val="Brd d'envoi"/>
      <sheetName val="Page de garde"/>
      <sheetName val="Décompte Provisoire"/>
      <sheetName val="RECAP QTE EQ25.EQ26"/>
      <sheetName val="DETAILS METRE EQ.25"/>
      <sheetName val=" Armature fondtion EQ 25"/>
      <sheetName val="LEVER ET COTE EQ 25"/>
      <sheetName val="DETAILS METRE EQ.26"/>
      <sheetName val=" Armature fondtion EQ 26"/>
      <sheetName val="LEVER ET COTE EQ 26"/>
      <sheetName val="B.PR"/>
      <sheetName val="gr_oe11"/>
      <sheetName val="recap_générale11"/>
      <sheetName val="Go4_xls11"/>
      <sheetName val="PG_11"/>
      <sheetName val="DP_211"/>
      <sheetName val="DP_311"/>
      <sheetName val="DP_411"/>
      <sheetName val="DP_811"/>
      <sheetName val="DP_911"/>
      <sheetName val="gr_oe12"/>
      <sheetName val="recap_générale12"/>
      <sheetName val="Go4_xls12"/>
      <sheetName val="PG_12"/>
      <sheetName val="DP_212"/>
      <sheetName val="DP_312"/>
      <sheetName val="DP_412"/>
      <sheetName val="DP_812"/>
      <sheetName val="DP_912"/>
      <sheetName val="gr_oe13"/>
      <sheetName val="recap_générale13"/>
      <sheetName val="Go4_xls13"/>
      <sheetName val="PG_13"/>
      <sheetName val="DP_213"/>
      <sheetName val="DP_313"/>
      <sheetName val="DP_413"/>
      <sheetName val="DP_813"/>
      <sheetName val="DP_913"/>
      <sheetName val="gr_oe14"/>
      <sheetName val="recap_générale14"/>
      <sheetName val="Go4_xls14"/>
      <sheetName val="PG_14"/>
      <sheetName val="DP_214"/>
      <sheetName val="DP_314"/>
      <sheetName val="DP_414"/>
      <sheetName val="DP_814"/>
      <sheetName val="DP_914"/>
      <sheetName val="gr_oe15"/>
      <sheetName val="recap_générale15"/>
      <sheetName val="Go4_xls15"/>
      <sheetName val="PG_15"/>
      <sheetName val="DP_215"/>
      <sheetName val="DP_315"/>
      <sheetName val="DP_415"/>
      <sheetName val="DP_815"/>
      <sheetName val="DP_915"/>
      <sheetName val="gr_oe16"/>
      <sheetName val="recap_générale16"/>
      <sheetName val="Go4_xls16"/>
      <sheetName val="PG_16"/>
      <sheetName val="DP_216"/>
      <sheetName val="DP_316"/>
      <sheetName val="DP_416"/>
      <sheetName val="DP_816"/>
      <sheetName val="DP_916"/>
      <sheetName val="gr_oe17"/>
      <sheetName val="recap_générale17"/>
      <sheetName val="Go4_xls17"/>
      <sheetName val="PG_17"/>
      <sheetName val="DP_217"/>
      <sheetName val="DP_317"/>
      <sheetName val="DP_417"/>
      <sheetName val="DP_817"/>
      <sheetName val="DP_917"/>
      <sheetName val="gr_oe18"/>
      <sheetName val="recap_générale18"/>
      <sheetName val="Go4_xls18"/>
      <sheetName val="PG_18"/>
      <sheetName val="DP_218"/>
      <sheetName val="DP_318"/>
      <sheetName val="DP_418"/>
      <sheetName val="DP_818"/>
      <sheetName val="DP_918"/>
      <sheetName val="gr_oe19"/>
      <sheetName val="recap_générale19"/>
      <sheetName val="Go4_xls19"/>
      <sheetName val="PG_19"/>
      <sheetName val="DP_219"/>
      <sheetName val="DP_319"/>
      <sheetName val="DP_419"/>
      <sheetName val="DP_819"/>
      <sheetName val="DP_919"/>
      <sheetName val="gr_oe20"/>
      <sheetName val="recap_générale20"/>
      <sheetName val="Go4_xls20"/>
      <sheetName val="PG_20"/>
      <sheetName val="DP_220"/>
      <sheetName val="DP_320"/>
      <sheetName val="DP_420"/>
      <sheetName val="DP_820"/>
      <sheetName val="DP_920"/>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s version Mai 2008 "/>
      <sheetName val="UPS"/>
      <sheetName val="Feuil8"/>
      <sheetName val="Feuil9"/>
      <sheetName val="Feuil10"/>
      <sheetName val="Feuil11"/>
      <sheetName val="Feuil12"/>
      <sheetName val="Feuil13"/>
      <sheetName val="Feuil14"/>
      <sheetName val="Feuil15"/>
      <sheetName val="Feuil16"/>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Débit EU "/>
      <sheetName val="Dim-wahda"/>
      <sheetName val="Métré_Wahda"/>
      <sheetName val="Recap"/>
      <sheetName val="Détail_estmatif_Wahda"/>
      <sheetName val="Dim-FA"/>
      <sheetName val="Métré_FA"/>
      <sheetName val="Recap_FA"/>
      <sheetName val="Fosse septique"/>
      <sheetName val="Rapport"/>
      <sheetName val="Recapp"/>
    </sheetNames>
    <sheetDataSet>
      <sheetData sheetId="0" refreshError="1"/>
      <sheetData sheetId="1" refreshError="1"/>
      <sheetData sheetId="2" refreshError="1"/>
      <sheetData sheetId="3" refreshError="1"/>
      <sheetData sheetId="4">
        <row r="8">
          <cell r="M8">
            <v>0</v>
          </cell>
        </row>
        <row r="9">
          <cell r="M9">
            <v>0</v>
          </cell>
        </row>
        <row r="10">
          <cell r="M10">
            <v>0</v>
          </cell>
        </row>
        <row r="11">
          <cell r="M11">
            <v>0</v>
          </cell>
        </row>
        <row r="12">
          <cell r="M12">
            <v>0</v>
          </cell>
        </row>
        <row r="13">
          <cell r="M13">
            <v>0</v>
          </cell>
        </row>
        <row r="14">
          <cell r="M14">
            <v>0</v>
          </cell>
        </row>
        <row r="15">
          <cell r="M15">
            <v>0</v>
          </cell>
        </row>
        <row r="16">
          <cell r="M16">
            <v>0</v>
          </cell>
        </row>
        <row r="17">
          <cell r="M17">
            <v>0</v>
          </cell>
        </row>
        <row r="18">
          <cell r="M18">
            <v>0</v>
          </cell>
        </row>
        <row r="19">
          <cell r="M19">
            <v>0</v>
          </cell>
        </row>
        <row r="20">
          <cell r="M20">
            <v>0</v>
          </cell>
        </row>
        <row r="21">
          <cell r="M21">
            <v>0</v>
          </cell>
        </row>
        <row r="22">
          <cell r="M22">
            <v>0</v>
          </cell>
        </row>
        <row r="23">
          <cell r="M23">
            <v>0</v>
          </cell>
        </row>
        <row r="24">
          <cell r="M24">
            <v>0</v>
          </cell>
        </row>
        <row r="25">
          <cell r="M25">
            <v>0</v>
          </cell>
        </row>
        <row r="26">
          <cell r="M26">
            <v>0</v>
          </cell>
        </row>
        <row r="27">
          <cell r="M27">
            <v>0</v>
          </cell>
        </row>
        <row r="28">
          <cell r="M28">
            <v>0</v>
          </cell>
        </row>
        <row r="29">
          <cell r="M29">
            <v>0</v>
          </cell>
        </row>
        <row r="30">
          <cell r="M30">
            <v>0</v>
          </cell>
        </row>
        <row r="31">
          <cell r="M31">
            <v>0</v>
          </cell>
        </row>
        <row r="32">
          <cell r="M32">
            <v>0</v>
          </cell>
        </row>
        <row r="33">
          <cell r="M33">
            <v>0</v>
          </cell>
        </row>
        <row r="34">
          <cell r="M34">
            <v>0</v>
          </cell>
        </row>
        <row r="35">
          <cell r="M35">
            <v>0</v>
          </cell>
        </row>
        <row r="36">
          <cell r="M36">
            <v>0</v>
          </cell>
        </row>
        <row r="37">
          <cell r="M37">
            <v>0</v>
          </cell>
        </row>
        <row r="38">
          <cell r="M38">
            <v>0</v>
          </cell>
        </row>
        <row r="39">
          <cell r="M39">
            <v>0</v>
          </cell>
        </row>
        <row r="40">
          <cell r="M40">
            <v>0</v>
          </cell>
        </row>
        <row r="41">
          <cell r="M41">
            <v>0</v>
          </cell>
        </row>
        <row r="42">
          <cell r="M42">
            <v>0</v>
          </cell>
        </row>
        <row r="43">
          <cell r="M43">
            <v>0</v>
          </cell>
        </row>
        <row r="44">
          <cell r="M44">
            <v>0</v>
          </cell>
        </row>
        <row r="45">
          <cell r="M45">
            <v>0</v>
          </cell>
        </row>
        <row r="46">
          <cell r="M46">
            <v>0</v>
          </cell>
        </row>
        <row r="47">
          <cell r="M47">
            <v>0</v>
          </cell>
        </row>
        <row r="48">
          <cell r="M48">
            <v>0</v>
          </cell>
        </row>
        <row r="49">
          <cell r="M49">
            <v>0</v>
          </cell>
        </row>
        <row r="50">
          <cell r="M50">
            <v>0</v>
          </cell>
        </row>
        <row r="51">
          <cell r="M51">
            <v>0</v>
          </cell>
        </row>
        <row r="52">
          <cell r="M52">
            <v>0</v>
          </cell>
        </row>
        <row r="53">
          <cell r="M53">
            <v>0</v>
          </cell>
        </row>
        <row r="54">
          <cell r="M54">
            <v>0</v>
          </cell>
        </row>
        <row r="55">
          <cell r="M55">
            <v>0</v>
          </cell>
        </row>
        <row r="56">
          <cell r="M56">
            <v>0</v>
          </cell>
        </row>
        <row r="57">
          <cell r="M57">
            <v>0</v>
          </cell>
        </row>
        <row r="58">
          <cell r="M58">
            <v>0</v>
          </cell>
        </row>
        <row r="59">
          <cell r="M59">
            <v>0</v>
          </cell>
        </row>
        <row r="60">
          <cell r="M60">
            <v>0</v>
          </cell>
        </row>
        <row r="61">
          <cell r="M61">
            <v>0</v>
          </cell>
        </row>
        <row r="62">
          <cell r="M62">
            <v>0</v>
          </cell>
        </row>
        <row r="63">
          <cell r="M63">
            <v>0</v>
          </cell>
        </row>
        <row r="64">
          <cell r="M64">
            <v>0</v>
          </cell>
        </row>
        <row r="65">
          <cell r="M65">
            <v>0</v>
          </cell>
        </row>
        <row r="66">
          <cell r="M66">
            <v>0</v>
          </cell>
        </row>
        <row r="67">
          <cell r="M67">
            <v>0</v>
          </cell>
        </row>
        <row r="68">
          <cell r="M68">
            <v>0</v>
          </cell>
        </row>
        <row r="69">
          <cell r="M69">
            <v>0</v>
          </cell>
        </row>
        <row r="70">
          <cell r="M70">
            <v>0</v>
          </cell>
        </row>
        <row r="71">
          <cell r="M71">
            <v>0</v>
          </cell>
        </row>
        <row r="72">
          <cell r="M72">
            <v>0</v>
          </cell>
        </row>
        <row r="73">
          <cell r="M73">
            <v>0</v>
          </cell>
        </row>
        <row r="74">
          <cell r="M74">
            <v>0</v>
          </cell>
        </row>
        <row r="75">
          <cell r="M75">
            <v>0</v>
          </cell>
        </row>
        <row r="76">
          <cell r="M76">
            <v>0</v>
          </cell>
        </row>
        <row r="77">
          <cell r="M77">
            <v>0</v>
          </cell>
        </row>
        <row r="78">
          <cell r="M78">
            <v>0</v>
          </cell>
        </row>
        <row r="79">
          <cell r="M79">
            <v>0</v>
          </cell>
        </row>
        <row r="80">
          <cell r="M80">
            <v>0</v>
          </cell>
        </row>
        <row r="81">
          <cell r="M81">
            <v>0</v>
          </cell>
        </row>
        <row r="82">
          <cell r="M82">
            <v>0</v>
          </cell>
        </row>
        <row r="83">
          <cell r="M83">
            <v>0</v>
          </cell>
        </row>
        <row r="84">
          <cell r="M84">
            <v>0</v>
          </cell>
        </row>
        <row r="85">
          <cell r="M85">
            <v>0</v>
          </cell>
        </row>
        <row r="86">
          <cell r="M86">
            <v>0</v>
          </cell>
        </row>
        <row r="87">
          <cell r="M87">
            <v>0</v>
          </cell>
        </row>
        <row r="88">
          <cell r="M88">
            <v>0</v>
          </cell>
        </row>
        <row r="89">
          <cell r="M89">
            <v>0</v>
          </cell>
        </row>
        <row r="90">
          <cell r="M90">
            <v>0</v>
          </cell>
        </row>
        <row r="91">
          <cell r="M91">
            <v>0</v>
          </cell>
        </row>
        <row r="92">
          <cell r="M92">
            <v>0</v>
          </cell>
        </row>
        <row r="93">
          <cell r="M93">
            <v>0</v>
          </cell>
        </row>
        <row r="94">
          <cell r="M94">
            <v>0</v>
          </cell>
        </row>
        <row r="95">
          <cell r="M95">
            <v>0</v>
          </cell>
        </row>
        <row r="96">
          <cell r="M96">
            <v>0</v>
          </cell>
        </row>
        <row r="97">
          <cell r="M97">
            <v>0</v>
          </cell>
        </row>
        <row r="98">
          <cell r="M98">
            <v>0</v>
          </cell>
        </row>
        <row r="99">
          <cell r="M99">
            <v>0</v>
          </cell>
        </row>
        <row r="100">
          <cell r="M100">
            <v>0</v>
          </cell>
        </row>
        <row r="101">
          <cell r="M101">
            <v>0</v>
          </cell>
        </row>
        <row r="102">
          <cell r="M102">
            <v>0</v>
          </cell>
        </row>
        <row r="103">
          <cell r="M103">
            <v>0</v>
          </cell>
        </row>
        <row r="104">
          <cell r="M104">
            <v>0</v>
          </cell>
        </row>
        <row r="105">
          <cell r="M105">
            <v>0</v>
          </cell>
        </row>
        <row r="106">
          <cell r="M106">
            <v>0</v>
          </cell>
        </row>
        <row r="107">
          <cell r="M107">
            <v>0</v>
          </cell>
        </row>
        <row r="108">
          <cell r="M108">
            <v>0</v>
          </cell>
        </row>
        <row r="109">
          <cell r="M109">
            <v>0</v>
          </cell>
        </row>
        <row r="110">
          <cell r="M110">
            <v>0</v>
          </cell>
        </row>
        <row r="111">
          <cell r="M111">
            <v>0</v>
          </cell>
        </row>
        <row r="112">
          <cell r="M112">
            <v>0</v>
          </cell>
        </row>
        <row r="113">
          <cell r="M113">
            <v>0</v>
          </cell>
        </row>
        <row r="114">
          <cell r="M114">
            <v>0</v>
          </cell>
        </row>
        <row r="115">
          <cell r="M115">
            <v>0</v>
          </cell>
        </row>
        <row r="116">
          <cell r="M116">
            <v>0</v>
          </cell>
        </row>
        <row r="117">
          <cell r="M117">
            <v>0</v>
          </cell>
        </row>
        <row r="118">
          <cell r="M118">
            <v>0</v>
          </cell>
        </row>
        <row r="119">
          <cell r="M119">
            <v>0</v>
          </cell>
        </row>
        <row r="120">
          <cell r="M120">
            <v>0</v>
          </cell>
        </row>
        <row r="121">
          <cell r="M121">
            <v>1197.2231999999999</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
      <sheetName val="Z.Fnche"/>
      <sheetName val="besoin.ZF"/>
      <sheetName val="1ERE trche"/>
      <sheetName val="deb.ZF "/>
      <sheetName val="debjor.ZF "/>
      <sheetName val="Z.Indst"/>
      <sheetName val="besoin.ZI"/>
      <sheetName val="debitZI"/>
      <sheetName val="debjouZI"/>
      <sheetName val="Feuil2"/>
      <sheetName val="Feuil3"/>
      <sheetName val="Feuil4"/>
      <sheetName val="Feuil5"/>
      <sheetName val="Feuil6"/>
      <sheetName val="Feuil7"/>
      <sheetName val="Feuil8"/>
      <sheetName val="Feuil9"/>
      <sheetName val="Feuil10"/>
      <sheetName val="Feuil11"/>
      <sheetName val="Feuil12"/>
      <sheetName val="Feuil13"/>
      <sheetName val="Feuil14"/>
      <sheetName val="Feuil15"/>
      <sheetName val="Feuil16"/>
      <sheetName val="Recap"/>
      <sheetName val="Z_Fnche"/>
      <sheetName val="OP FINANCIERS"/>
      <sheetName val="Jugement"/>
      <sheetName val="TAB COMP TEC"/>
      <sheetName val="affichage"/>
      <sheetName val="Signature"/>
      <sheetName val="timbrage"/>
      <sheetName val="Page garde"/>
      <sheetName val="FAX PRECISION"/>
      <sheetName val="tab demarreur"/>
      <sheetName val="FAX CORREC"/>
      <sheetName val="offre fina"/>
      <sheetName val="Macro-press"/>
      <sheetName val="Macro-Long"/>
      <sheetName val="Macro-Dexterne"/>
      <sheetName val="BORD"/>
      <sheetName val="Z_Fnche1"/>
      <sheetName val="besoin_ZF"/>
      <sheetName val="1ERE_trche"/>
      <sheetName val="deb_ZF_"/>
      <sheetName val="debjor_ZF_"/>
      <sheetName val="Z_Indst"/>
      <sheetName val="besoin_ZI"/>
      <sheetName val="OP_FINANCIERS"/>
      <sheetName val="TAB_COMP_TEC"/>
      <sheetName val="Page_garde"/>
      <sheetName val="FAX_PRECISION"/>
      <sheetName val="tab_demarreur"/>
      <sheetName val="FAX_CORREC"/>
      <sheetName val="offre_fina"/>
      <sheetName val="elec"/>
      <sheetName val="_x0000__x0000__x0000__x0001__x0000__x0000__x0000__x0000_䁀_x0000__x0000__x0000__x0000__x0001__x0000__x0000__x0000__x0000_"/>
      <sheetName val="_x0000__x0000__x0000__x0001__x0000__x0000__x0000__x0000_䁄_x0000__x0000__x0000__x0000__x0001__x0000__x0000__x0000_晦晦♦䁜"/>
      <sheetName val="CPS1"/>
      <sheetName val="besoin_ZF1"/>
      <sheetName val="1ERE_trche1"/>
      <sheetName val="deb_ZF_1"/>
      <sheetName val="debjor_ZF_1"/>
      <sheetName val="Z_Indst1"/>
      <sheetName val="besoin_ZI1"/>
      <sheetName val="Z_Fnche2"/>
      <sheetName val="besoin_ZF2"/>
      <sheetName val="1ERE_trche2"/>
      <sheetName val="deb_ZF_2"/>
      <sheetName val="debjor_ZF_2"/>
      <sheetName val="Z_Indst2"/>
      <sheetName val="besoin_ZI2"/>
      <sheetName val="Z_Fnche3"/>
      <sheetName val="besoin_ZF3"/>
      <sheetName val="1ERE_trche3"/>
      <sheetName val="deb_ZF_3"/>
      <sheetName val="debjor_ZF_3"/>
      <sheetName val="Z_Indst3"/>
      <sheetName val="besoin_ZI3"/>
      <sheetName val="Z_Fnche4"/>
      <sheetName val="besoin_ZF4"/>
      <sheetName val="1ERE_trche4"/>
      <sheetName val="deb_ZF_4"/>
      <sheetName val="debjor_ZF_4"/>
      <sheetName val="Z_Indst4"/>
      <sheetName val="besoin_ZI4"/>
      <sheetName val="Z_Fnche5"/>
      <sheetName val="besoin_ZF5"/>
      <sheetName val="1ERE_trche5"/>
      <sheetName val="deb_ZF_5"/>
      <sheetName val="debjor_ZF_5"/>
      <sheetName val="Z_Indst5"/>
      <sheetName val="besoin_ZI5"/>
      <sheetName val="BT"/>
      <sheetName val="OP_FINANCIERS1"/>
      <sheetName val="TAB_COMP_TEC1"/>
      <sheetName val="Page_garde1"/>
      <sheetName val="FAX_PRECISION1"/>
      <sheetName val="tab_demarreur1"/>
      <sheetName val="FAX_CORREC1"/>
      <sheetName val="offre_fina1"/>
      <sheetName val="OP_FINANCIERS2"/>
      <sheetName val="TAB_COMP_TEC2"/>
      <sheetName val="Page_garde2"/>
      <sheetName val="FAX_PRECISION2"/>
      <sheetName val="tab_demarreur2"/>
      <sheetName val="FAX_CORREC2"/>
      <sheetName val="offre_fina2"/>
      <sheetName val="OP_FINANCIERS3"/>
      <sheetName val="TAB_COMP_TEC3"/>
      <sheetName val="Page_garde3"/>
      <sheetName val="FAX_PRECISION3"/>
      <sheetName val="tab_demarreur3"/>
      <sheetName val="FAX_CORREC3"/>
      <sheetName val="offre_fina3"/>
      <sheetName val="OP_FINANCIERS4"/>
      <sheetName val="TAB_COMP_TEC4"/>
      <sheetName val="Page_garde4"/>
      <sheetName val="FAX_PRECISION4"/>
      <sheetName val="tab_demarreur4"/>
      <sheetName val="FAX_CORREC4"/>
      <sheetName val="offre_fina4"/>
      <sheetName val="Z_Fnche6"/>
      <sheetName val="OP_FINANCIERS5"/>
      <sheetName val="TAB_COMP_TEC5"/>
      <sheetName val="Page_garde5"/>
      <sheetName val="FAX_PRECISION5"/>
      <sheetName val="tab_demarreur5"/>
      <sheetName val="FAX_CORREC5"/>
      <sheetName val="offre_fina5"/>
      <sheetName val="Z_Fnche7"/>
      <sheetName val="besoin_ZF6"/>
      <sheetName val="1ERE_trche6"/>
      <sheetName val="deb_ZF_6"/>
      <sheetName val="debjor_ZF_6"/>
      <sheetName val="Z_Indst6"/>
      <sheetName val="besoin_ZI6"/>
      <sheetName val="OP_FINANCIERS6"/>
      <sheetName val="TAB_COMP_TEC6"/>
      <sheetName val="Page_garde6"/>
      <sheetName val="FAX_PRECISION6"/>
      <sheetName val="tab_demarreur6"/>
      <sheetName val="FAX_CORREC6"/>
      <sheetName val="offre_fina6"/>
      <sheetName val="ONEP"/>
      <sheetName val="AN1SF"/>
      <sheetName val="AN2SF"/>
      <sheetName val="AN1SI"/>
      <sheetName val="Macro-cons"/>
      <sheetName val="AN2"/>
      <sheetName val="ELEC LOT 122"/>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refreshError="1"/>
      <sheetData sheetId="94" refreshError="1"/>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sheetData sheetId="143"/>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Budget"/>
      <sheetName val="ST"/>
      <sheetName val="CD LD FIN"/>
      <sheetName val="FdP GT-CE"/>
      <sheetName val="FdP OA"/>
      <sheetName val="Marché"/>
      <sheetName val="Répartition Final ac arrond"/>
    </sheetNames>
    <sheetDataSet>
      <sheetData sheetId="0" refreshError="1"/>
      <sheetData sheetId="1" refreshError="1"/>
      <sheetData sheetId="2" refreshError="1"/>
      <sheetData sheetId="3">
        <row r="12">
          <cell r="C12">
            <v>0.1</v>
          </cell>
        </row>
        <row r="83">
          <cell r="H83">
            <v>33230.050000000003</v>
          </cell>
        </row>
        <row r="99">
          <cell r="D99">
            <v>630</v>
          </cell>
        </row>
        <row r="106">
          <cell r="C106">
            <v>7.6</v>
          </cell>
        </row>
        <row r="107">
          <cell r="C107">
            <v>21</v>
          </cell>
        </row>
        <row r="189">
          <cell r="C189" t="str">
            <v>Ex DP</v>
          </cell>
        </row>
        <row r="190">
          <cell r="C190" t="str">
            <v>Ex DT</v>
          </cell>
        </row>
        <row r="191">
          <cell r="C191" t="str">
            <v>Ex IS</v>
          </cell>
        </row>
        <row r="192">
          <cell r="C192" t="str">
            <v>Ex IP</v>
          </cell>
        </row>
        <row r="193">
          <cell r="C193" t="str">
            <v>Ex IC</v>
          </cell>
        </row>
        <row r="200">
          <cell r="C200" t="str">
            <v>Fr IS</v>
          </cell>
        </row>
        <row r="201">
          <cell r="C201" t="str">
            <v>Fr IP</v>
          </cell>
        </row>
        <row r="202">
          <cell r="C202" t="str">
            <v>Fr IC</v>
          </cell>
        </row>
        <row r="203">
          <cell r="C203" t="str">
            <v>Fr TS</v>
          </cell>
        </row>
      </sheetData>
      <sheetData sheetId="4" refreshError="1"/>
      <sheetData sheetId="5" refreshError="1"/>
      <sheetData sheetId="6">
        <row r="126">
          <cell r="D126" t="str">
            <v>Ex DP</v>
          </cell>
          <cell r="O126">
            <v>17055.907999999999</v>
          </cell>
        </row>
        <row r="127">
          <cell r="D127" t="str">
            <v>Ex DT</v>
          </cell>
          <cell r="O127">
            <v>17055.907999999999</v>
          </cell>
        </row>
        <row r="128">
          <cell r="D128" t="str">
            <v>Ex IC</v>
          </cell>
          <cell r="O128">
            <v>7278.76</v>
          </cell>
        </row>
        <row r="129">
          <cell r="D129" t="str">
            <v>Ex IP</v>
          </cell>
          <cell r="O129">
            <v>9709.02</v>
          </cell>
        </row>
        <row r="130">
          <cell r="D130" t="str">
            <v>Ex IS</v>
          </cell>
          <cell r="O130">
            <v>13439.371999999999</v>
          </cell>
        </row>
        <row r="131">
          <cell r="D131" t="str">
            <v>Fr IC</v>
          </cell>
          <cell r="O131">
            <v>6878.76</v>
          </cell>
        </row>
        <row r="132">
          <cell r="D132" t="str">
            <v>Fr IP</v>
          </cell>
          <cell r="O132">
            <v>9169.02</v>
          </cell>
        </row>
        <row r="133">
          <cell r="D133" t="str">
            <v>Fr IS</v>
          </cell>
          <cell r="O133">
            <v>12699.371999999999</v>
          </cell>
        </row>
        <row r="134">
          <cell r="D134" t="str">
            <v>Fr TS</v>
          </cell>
          <cell r="O134">
            <v>6463.8</v>
          </cell>
        </row>
      </sheetData>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os"/>
      <sheetName val="Pet of de Mando, Conrol"/>
      <sheetName val="alumbrado nouacer"/>
      <sheetName val="Costo Cu"/>
      <sheetName val="Embarrados"/>
      <sheetName val="Tierras"/>
      <sheetName val="Cables"/>
      <sheetName val="Montaje trafo"/>
      <sheetName val="Pruebas"/>
      <sheetName val="Pet of SA"/>
      <sheetName val="Pet of Bornas AT y MT"/>
      <sheetName val="Pet of M Segur"/>
      <sheetName val="Costos ind."/>
      <sheetName val="ANX SUB"/>
      <sheetName val="BASE"/>
      <sheetName val="TESORERIA SUB ELEC"/>
      <sheetName val="ANX SUB linea"/>
      <sheetName val="GENIE CIVIL"/>
      <sheetName val="ANX GC"/>
      <sheetName val="TESORERIA obra civil"/>
      <sheetName val="LIGNE COSTO"/>
      <sheetName val="LIGNE"/>
      <sheetName val="ANX LINEAS"/>
      <sheetName val="TESORERIA LINEAS"/>
      <sheetName val="Peticion cuadros Tit mellil"/>
      <sheetName val="Embarrados titi mellil"/>
      <sheetName val="Cables TIT MELLIL"/>
      <sheetName val="ANX SUB 11KV"/>
      <sheetName val="TESORERIA 11kv"/>
      <sheetName val="Poste 11kv  Tit mellil "/>
      <sheetName val="RECAP TIT MELLIL"/>
      <sheetName val="DEVIS PROJECT"/>
      <sheetName val="RECAP DELAI"/>
      <sheetName val="RECAP GENERAL PROJET"/>
      <sheetName val="FS PROJECT"/>
      <sheetName val="FS ADAPTADA"/>
    </sheetNames>
    <sheetDataSet>
      <sheetData sheetId="0" refreshError="1">
        <row r="3">
          <cell r="B3">
            <v>11.00597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
      <sheetName val="DATA"/>
      <sheetName val="sous tot"/>
      <sheetName val="RACAP1"/>
      <sheetName val="INTER_ANNEXE1"/>
      <sheetName val="Qni"/>
      <sheetName val="INTER_ANNEXE2"/>
      <sheetName val="Simulat-PH"/>
      <sheetName val="Simulat-BI1"/>
      <sheetName val="Simulat-BI2"/>
      <sheetName val="Simulat-BI03"/>
      <sheetName val="Simulat-BI04"/>
      <sheetName val="Simulat-BI05"/>
      <sheetName val="Simulat-BI06"/>
      <sheetName val="Av_métré"/>
      <sheetName val="INTER_ANNEXE3"/>
      <sheetName val="Estimation_fin"/>
      <sheetName val="Recap2"/>
      <sheetName val="PVC"/>
      <sheetName val="pehd"/>
      <sheetName val="Feuil3"/>
      <sheetName val="recap"/>
    </sheetNames>
    <sheetDataSet>
      <sheetData sheetId="0"/>
      <sheetData sheetId="1">
        <row r="216">
          <cell r="G216" t="str">
            <v>R+1</v>
          </cell>
          <cell r="H216">
            <v>2</v>
          </cell>
        </row>
        <row r="217">
          <cell r="G217" t="str">
            <v>R+2</v>
          </cell>
          <cell r="H217">
            <v>3</v>
          </cell>
        </row>
        <row r="218">
          <cell r="G218" t="str">
            <v>R+3</v>
          </cell>
          <cell r="H218">
            <v>4</v>
          </cell>
        </row>
        <row r="219">
          <cell r="G219" t="str">
            <v>R+4</v>
          </cell>
          <cell r="H219">
            <v>5</v>
          </cell>
        </row>
        <row r="225">
          <cell r="E225" t="str">
            <v>Habitat</v>
          </cell>
          <cell r="F225">
            <v>100</v>
          </cell>
        </row>
        <row r="226">
          <cell r="E226" t="str">
            <v>Villas</v>
          </cell>
          <cell r="F226">
            <v>150</v>
          </cell>
        </row>
        <row r="227">
          <cell r="E227" t="str">
            <v>Commerce (RDC)</v>
          </cell>
          <cell r="F227">
            <v>50</v>
          </cell>
          <cell r="J227">
            <v>1.5</v>
          </cell>
        </row>
        <row r="228">
          <cell r="E228" t="str">
            <v>Mosquée</v>
          </cell>
          <cell r="G228">
            <v>20</v>
          </cell>
          <cell r="J228">
            <v>2.5</v>
          </cell>
        </row>
        <row r="229">
          <cell r="E229" t="str">
            <v>Créche</v>
          </cell>
          <cell r="G229">
            <v>10</v>
          </cell>
        </row>
        <row r="230">
          <cell r="E230" t="str">
            <v>Equipement communal</v>
          </cell>
          <cell r="G230">
            <v>5</v>
          </cell>
        </row>
        <row r="231">
          <cell r="E231" t="str">
            <v>Maison citoyenne</v>
          </cell>
          <cell r="G231">
            <v>10</v>
          </cell>
        </row>
        <row r="232">
          <cell r="E232" t="str">
            <v>Equipement d'accompagnement</v>
          </cell>
          <cell r="G232">
            <v>5</v>
          </cell>
        </row>
        <row r="233">
          <cell r="E233" t="str">
            <v>Air de jeux</v>
          </cell>
          <cell r="G233">
            <v>15</v>
          </cell>
        </row>
        <row r="234">
          <cell r="E234" t="str">
            <v>Centre commercial</v>
          </cell>
          <cell r="G234">
            <v>15</v>
          </cell>
        </row>
      </sheetData>
      <sheetData sheetId="2"/>
      <sheetData sheetId="3"/>
      <sheetData sheetId="4"/>
      <sheetData sheetId="5">
        <row r="1">
          <cell r="D1">
            <v>10000</v>
          </cell>
        </row>
        <row r="6">
          <cell r="N6" t="str">
            <v>Cons.Moyenne globale(m3/j)</v>
          </cell>
        </row>
        <row r="7">
          <cell r="N7">
            <v>0.75</v>
          </cell>
        </row>
        <row r="8">
          <cell r="N8">
            <v>7.5</v>
          </cell>
        </row>
        <row r="9">
          <cell r="N9">
            <v>7.5</v>
          </cell>
        </row>
        <row r="10">
          <cell r="N10">
            <v>15.75</v>
          </cell>
        </row>
        <row r="11">
          <cell r="N11">
            <v>4.5</v>
          </cell>
        </row>
        <row r="12">
          <cell r="N12">
            <v>4.5</v>
          </cell>
        </row>
        <row r="13">
          <cell r="N13">
            <v>1.5</v>
          </cell>
        </row>
        <row r="14">
          <cell r="N14">
            <v>1.5</v>
          </cell>
        </row>
        <row r="15">
          <cell r="N15">
            <v>0.27700000000000002</v>
          </cell>
        </row>
        <row r="16">
          <cell r="N16">
            <v>0.13850000000000001</v>
          </cell>
        </row>
        <row r="17">
          <cell r="N17">
            <v>3.4155000000000002</v>
          </cell>
        </row>
        <row r="18">
          <cell r="N18">
            <v>1.5</v>
          </cell>
        </row>
        <row r="19">
          <cell r="N19">
            <v>9</v>
          </cell>
        </row>
        <row r="20">
          <cell r="N20">
            <v>10.5</v>
          </cell>
        </row>
        <row r="21">
          <cell r="N21">
            <v>6</v>
          </cell>
        </row>
        <row r="22">
          <cell r="N22">
            <v>0.68799999999999994</v>
          </cell>
        </row>
        <row r="23">
          <cell r="N23">
            <v>6.6879999999999997</v>
          </cell>
        </row>
        <row r="24">
          <cell r="N24">
            <v>4.5</v>
          </cell>
        </row>
        <row r="25">
          <cell r="N25">
            <v>4.5</v>
          </cell>
        </row>
        <row r="26">
          <cell r="N26">
            <v>4.5</v>
          </cell>
        </row>
        <row r="27">
          <cell r="N27">
            <v>0.75</v>
          </cell>
        </row>
        <row r="28">
          <cell r="N28">
            <v>4.5</v>
          </cell>
        </row>
        <row r="29">
          <cell r="N29">
            <v>9.75</v>
          </cell>
        </row>
        <row r="30">
          <cell r="N30">
            <v>0.75</v>
          </cell>
        </row>
        <row r="31">
          <cell r="N31">
            <v>6</v>
          </cell>
        </row>
        <row r="32">
          <cell r="N32">
            <v>6.75</v>
          </cell>
        </row>
        <row r="33">
          <cell r="N33">
            <v>3.75</v>
          </cell>
        </row>
        <row r="34">
          <cell r="N34">
            <v>3.75</v>
          </cell>
        </row>
        <row r="35">
          <cell r="N35">
            <v>3.75</v>
          </cell>
        </row>
        <row r="36">
          <cell r="N36">
            <v>3.75</v>
          </cell>
        </row>
        <row r="37">
          <cell r="N37">
            <v>6</v>
          </cell>
        </row>
        <row r="38">
          <cell r="N38">
            <v>6</v>
          </cell>
        </row>
        <row r="39">
          <cell r="N39">
            <v>8</v>
          </cell>
        </row>
        <row r="40">
          <cell r="N40">
            <v>8</v>
          </cell>
        </row>
        <row r="41">
          <cell r="N41">
            <v>17.5</v>
          </cell>
        </row>
        <row r="42">
          <cell r="N42">
            <v>17.5</v>
          </cell>
        </row>
        <row r="43">
          <cell r="N43">
            <v>5</v>
          </cell>
        </row>
        <row r="44">
          <cell r="N44">
            <v>5</v>
          </cell>
        </row>
        <row r="45">
          <cell r="N45">
            <v>15</v>
          </cell>
        </row>
        <row r="46">
          <cell r="N46">
            <v>15</v>
          </cell>
        </row>
        <row r="47">
          <cell r="N47">
            <v>5</v>
          </cell>
        </row>
        <row r="48">
          <cell r="N48">
            <v>9.2999999999999999E-2</v>
          </cell>
        </row>
        <row r="49">
          <cell r="N49">
            <v>5.093</v>
          </cell>
        </row>
        <row r="50">
          <cell r="N50">
            <v>9</v>
          </cell>
        </row>
        <row r="51">
          <cell r="N51">
            <v>9</v>
          </cell>
        </row>
        <row r="52">
          <cell r="N52">
            <v>9</v>
          </cell>
        </row>
        <row r="53">
          <cell r="N53">
            <v>9</v>
          </cell>
        </row>
        <row r="54">
          <cell r="N54">
            <v>17.5</v>
          </cell>
        </row>
        <row r="55">
          <cell r="N55">
            <v>17.5</v>
          </cell>
        </row>
        <row r="56">
          <cell r="N56">
            <v>17.5</v>
          </cell>
        </row>
        <row r="57">
          <cell r="N57">
            <v>17.5</v>
          </cell>
        </row>
        <row r="58">
          <cell r="N58">
            <v>17.5</v>
          </cell>
        </row>
        <row r="59">
          <cell r="N59">
            <v>17.5</v>
          </cell>
        </row>
        <row r="60">
          <cell r="N60">
            <v>9</v>
          </cell>
        </row>
        <row r="61">
          <cell r="N61">
            <v>6</v>
          </cell>
        </row>
        <row r="62">
          <cell r="N62">
            <v>15</v>
          </cell>
        </row>
        <row r="63">
          <cell r="N63">
            <v>9</v>
          </cell>
        </row>
        <row r="64">
          <cell r="N64">
            <v>4.5</v>
          </cell>
        </row>
        <row r="65">
          <cell r="N65">
            <v>13.5</v>
          </cell>
        </row>
        <row r="66">
          <cell r="N66">
            <v>10.5</v>
          </cell>
        </row>
        <row r="67">
          <cell r="N67">
            <v>6</v>
          </cell>
        </row>
        <row r="68">
          <cell r="N68">
            <v>0.30399999999999999</v>
          </cell>
        </row>
        <row r="69">
          <cell r="N69">
            <v>16.803999999999998</v>
          </cell>
        </row>
        <row r="70">
          <cell r="N70">
            <v>3</v>
          </cell>
        </row>
        <row r="71">
          <cell r="N71">
            <v>4.5</v>
          </cell>
        </row>
        <row r="72">
          <cell r="N72">
            <v>1.5</v>
          </cell>
        </row>
        <row r="73">
          <cell r="N73">
            <v>0.42899999999999999</v>
          </cell>
        </row>
        <row r="74">
          <cell r="N74">
            <v>9.4290000000000003</v>
          </cell>
        </row>
        <row r="75">
          <cell r="N75">
            <v>4.5</v>
          </cell>
        </row>
        <row r="76">
          <cell r="N76">
            <v>4.5</v>
          </cell>
        </row>
        <row r="77">
          <cell r="N77">
            <v>12.5</v>
          </cell>
        </row>
        <row r="78">
          <cell r="N78">
            <v>12.5</v>
          </cell>
        </row>
        <row r="79">
          <cell r="N79">
            <v>10.5</v>
          </cell>
        </row>
        <row r="80">
          <cell r="N80">
            <v>10.5</v>
          </cell>
        </row>
        <row r="81">
          <cell r="N81">
            <v>1.5</v>
          </cell>
        </row>
        <row r="82">
          <cell r="N82">
            <v>3</v>
          </cell>
        </row>
        <row r="83">
          <cell r="N83">
            <v>4.5</v>
          </cell>
        </row>
        <row r="84">
          <cell r="N84">
            <v>4.5</v>
          </cell>
        </row>
        <row r="85">
          <cell r="N85">
            <v>4.5</v>
          </cell>
        </row>
        <row r="86">
          <cell r="N86">
            <v>17.5</v>
          </cell>
        </row>
        <row r="87">
          <cell r="N87">
            <v>17.5</v>
          </cell>
        </row>
        <row r="88">
          <cell r="N88">
            <v>17.5</v>
          </cell>
        </row>
        <row r="89">
          <cell r="N89">
            <v>17.5</v>
          </cell>
        </row>
        <row r="90">
          <cell r="N90">
            <v>10</v>
          </cell>
        </row>
        <row r="91">
          <cell r="N91">
            <v>10</v>
          </cell>
        </row>
        <row r="92">
          <cell r="N92">
            <v>17.5</v>
          </cell>
        </row>
        <row r="93">
          <cell r="N93">
            <v>17.5</v>
          </cell>
        </row>
        <row r="95">
          <cell r="N95">
            <v>350.17949999999996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ct-bv"/>
      <sheetName val="Q10-Branche-A&amp;B-2sol"/>
      <sheetName val="Q10-Branche-A&amp;B"/>
      <sheetName val="Q10-Branche-C&amp;D"/>
      <sheetName val="Caquot-5"/>
      <sheetName val="Caquot-2"/>
      <sheetName val="Feuil1"/>
      <sheetName val="Feuil2"/>
      <sheetName val="Feuil3"/>
      <sheetName val="Séction circula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f Ruiss_SB"/>
      <sheetName val="IFRAN ANTI ATLAS_SB"/>
      <sheetName val="IFRAN ANTI ATLAS_EP "/>
      <sheetName val="Dalot de Franch"/>
    </sheetNames>
    <sheetDataSet>
      <sheetData sheetId="0">
        <row r="3">
          <cell r="C3" t="str">
            <v>Typologie</v>
          </cell>
          <cell r="D3" t="str">
            <v>Coefficient de Ruissellement C</v>
          </cell>
          <cell r="K3" t="str">
            <v>C Moyen</v>
          </cell>
        </row>
        <row r="4">
          <cell r="D4" t="str">
            <v>PS</v>
          </cell>
          <cell r="E4" t="str">
            <v>A</v>
          </cell>
          <cell r="F4" t="str">
            <v>E</v>
          </cell>
          <cell r="G4" t="str">
            <v>G</v>
          </cell>
          <cell r="H4" t="str">
            <v>M</v>
          </cell>
          <cell r="I4" t="str">
            <v>Souk</v>
          </cell>
          <cell r="J4" t="str">
            <v>Voirie</v>
          </cell>
        </row>
        <row r="5">
          <cell r="D5">
            <v>0.6</v>
          </cell>
          <cell r="E5">
            <v>0.6</v>
          </cell>
          <cell r="F5">
            <v>0.5</v>
          </cell>
          <cell r="G5">
            <v>0.5</v>
          </cell>
          <cell r="H5">
            <v>0.6</v>
          </cell>
          <cell r="I5">
            <v>0.25</v>
          </cell>
          <cell r="J5">
            <v>0.9</v>
          </cell>
        </row>
        <row r="6">
          <cell r="C6" t="str">
            <v>A</v>
          </cell>
          <cell r="D6">
            <v>0.46</v>
          </cell>
          <cell r="E6">
            <v>0.04</v>
          </cell>
          <cell r="F6">
            <v>7.0000000000000007E-2</v>
          </cell>
          <cell r="G6">
            <v>0.09</v>
          </cell>
          <cell r="H6">
            <v>0.04</v>
          </cell>
          <cell r="I6">
            <v>0.05</v>
          </cell>
          <cell r="J6">
            <v>0.25</v>
          </cell>
          <cell r="K6">
            <v>0.64150000000000007</v>
          </cell>
        </row>
      </sheetData>
      <sheetData sheetId="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flex pop"/>
      <sheetName val="reflex consomm"/>
      <sheetName val="reflex consomm2"/>
      <sheetName val="pluv annuelle"/>
      <sheetName val="pop"/>
      <sheetName val="consomm"/>
      <sheetName val="Param"/>
      <sheetName val="Production EU"/>
      <sheetName val="Rendements"/>
      <sheetName val="Charges Polluantes"/>
      <sheetName val="CH POLL"/>
      <sheetName val="EH &amp; chge"/>
      <sheetName val="Lit de séchage"/>
      <sheetName val="Dimension Lagunage"/>
      <sheetName val="Dimension INF PERC"/>
      <sheetName val="Bes en surface"/>
      <sheetName val="Cout lagunage"/>
      <sheetName val="Cout inf-Perc"/>
      <sheetName val="B.Prix"/>
      <sheetName val="Couts U"/>
      <sheetName val="Rythme"/>
      <sheetName val="SCH Lagun"/>
      <sheetName val="SCH INFPE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3">
          <cell r="L13">
            <v>2726.5587783639048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vrages"/>
      <sheetName val="Series"/>
      <sheetName val="DefinitionPrix"/>
      <sheetName val="Prix"/>
      <sheetName val="Recherche Prix"/>
      <sheetName val="Bordereau Prix avec Codes GPR"/>
      <sheetName val="Bordereau Prix avec Codes PEQ"/>
      <sheetName val="Generer Catalogue Definition"/>
    </sheetNames>
    <sheetDataSet>
      <sheetData sheetId="0"/>
      <sheetData sheetId="1"/>
      <sheetData sheetId="2" refreshError="1">
        <row r="2">
          <cell r="A2" t="str">
            <v>AP01-01</v>
          </cell>
          <cell r="B2" t="str">
            <v>Honoraire architecte</v>
          </cell>
          <cell r="C2" t="str">
            <v>Ft</v>
          </cell>
        </row>
        <row r="3">
          <cell r="A3" t="str">
            <v>AP02-01</v>
          </cell>
          <cell r="B3" t="str">
            <v>Intervention sur appel</v>
          </cell>
          <cell r="C3" t="str">
            <v>H</v>
          </cell>
          <cell r="D3" t="str">
            <v>Ce prix est forfaitaire et se rapporte à toutes les prestations de personnels en cas dinterventions sur appel pour les travaux dentretien, de réparation et de maintenance de différents équipements.</v>
          </cell>
        </row>
        <row r="4">
          <cell r="A4" t="str">
            <v>AP02-02</v>
          </cell>
          <cell r="B4" t="str">
            <v>Mise à disposition de personnels pour la maintenance des ouvrages</v>
          </cell>
          <cell r="C4" t="str">
            <v>H</v>
          </cell>
          <cell r="D4" t="str">
            <v>Ce prix est forfaitaire et se rapporte à toutes les prestations de personnels mis à la disposition de lONEP, pour des interventions dentretien, de réparation et de maintenance douvrages, y compris frais de déplacement du personnel et la mobilisation de</v>
          </cell>
        </row>
        <row r="5">
          <cell r="A5" t="str">
            <v>AP02-03</v>
          </cell>
          <cell r="B5" t="str">
            <v>Mise à disposition de personnels pour gardiennage des ouvrages</v>
          </cell>
          <cell r="C5" t="str">
            <v>J</v>
          </cell>
          <cell r="D5" t="str">
            <v>Ce prix est forfaitaire et se rapporte à toutes les prestations de personnels mis à la disposition de lONEP, pour le gardiennage des ouvrages, y compris frais de déplacement du personnel.</v>
          </cell>
        </row>
        <row r="6">
          <cell r="A6" t="str">
            <v>AP02-04</v>
          </cell>
          <cell r="B6" t="str">
            <v>Indemnité kilométrique de déplacement</v>
          </cell>
          <cell r="C6" t="str">
            <v>Km</v>
          </cell>
          <cell r="D6" t="str">
            <v>Ce prix est forfaitaire et se rapporte aux frais dindemnité kilométrique de déplacement de personnels pour utilisation des moyens de transport mis à leur disposition par lentreprise.</v>
          </cell>
        </row>
        <row r="7">
          <cell r="A7" t="str">
            <v>AP02-05</v>
          </cell>
          <cell r="B7" t="str">
            <v>Ingénieur climatologique</v>
          </cell>
          <cell r="C7" t="str">
            <v>H</v>
          </cell>
        </row>
        <row r="8">
          <cell r="A8" t="str">
            <v>AP02-06</v>
          </cell>
          <cell r="B8" t="str">
            <v>Mise à disposition du personnel pour le contrôle de la qualité des matériaux des ouvrages et réalisations des essais in situ et au laboratoire</v>
          </cell>
          <cell r="C8" t="str">
            <v>J</v>
          </cell>
        </row>
        <row r="9">
          <cell r="A9" t="str">
            <v>AP02-07</v>
          </cell>
          <cell r="B9" t="str">
            <v>Mise à disposition de personnel pour manutention et travaux divers</v>
          </cell>
          <cell r="C9" t="str">
            <v>J</v>
          </cell>
        </row>
        <row r="10">
          <cell r="A10" t="str">
            <v>AP03-01</v>
          </cell>
          <cell r="B10" t="str">
            <v>Frais de transport du personnel de micro entreprise</v>
          </cell>
          <cell r="C10" t="str">
            <v>trajet</v>
          </cell>
          <cell r="D10" t="str">
            <v>Ce prix est forfaitaire et se rapporte à tous les frais de transport du personnel de la micro entreprise pour la réalisation de diverses prestations, pour le compte du maître douvrage. Ce prix rémunère à lunité un mois de frais de transport.</v>
          </cell>
        </row>
        <row r="11">
          <cell r="A11" t="str">
            <v>AP04-01</v>
          </cell>
          <cell r="B11" t="str">
            <v>Nettoyage et entretien des locaux de station</v>
          </cell>
          <cell r="C11" t="str">
            <v>U</v>
          </cell>
          <cell r="D11" t="str">
            <v>Ce prix est forfaitaire et se rapporte à toutes les prestations de nettoyage et dentretien, des locaux et alentours de station. Il comprend notamment :-	Le nettoyage régulier des locaux,-	Lentretien du génie civil tout corps détat, et des équipements</v>
          </cell>
        </row>
        <row r="12">
          <cell r="A12" t="str">
            <v>AP04-02</v>
          </cell>
          <cell r="B12" t="str">
            <v>Suivi de fonctionnement de station</v>
          </cell>
          <cell r="C12" t="str">
            <v>U</v>
          </cell>
          <cell r="D12" t="str">
            <v>Ce prix est forfaitaire et se rapporte à toutes les prestations de suivi de fonctionnement, de station. Lentrepreneur doit renseigner et instruire régulièrement les différentes fiches dexploitation, notamment :-	Relevé journalier des heures de marche e</v>
          </cell>
        </row>
        <row r="13">
          <cell r="A13" t="str">
            <v>AP04-03</v>
          </cell>
          <cell r="B13" t="str">
            <v>Surveillance et Gardiennage de station</v>
          </cell>
          <cell r="C13" t="str">
            <v>U</v>
          </cell>
          <cell r="D13" t="str">
            <v>Ce prix est forfaitaire et se rapporte à toutes les prestations de surveillance et de gardiennage de station, de jour ou de nuit durant les 7jours de la semaine. -	la surveillance des installations, y compris les week-ends et les jours fériés,-	Surveill</v>
          </cell>
        </row>
        <row r="14">
          <cell r="A14" t="str">
            <v>AP04-04</v>
          </cell>
          <cell r="B14" t="str">
            <v>Surveillance, gardiennage et suivi de fonctionnement dadduction deau potable</v>
          </cell>
          <cell r="C14" t="str">
            <v>U</v>
          </cell>
          <cell r="D14" t="str">
            <v>Ce prix est forfaitaire et se rapporte à toutes les prestations de surveillance, de gardiennage et de suivi de fonctionnement dune adduction deau potable. Il comprend notamment : -	Un aller et retour du surveillant tous les deux jours,  le long du trac</v>
          </cell>
        </row>
        <row r="15">
          <cell r="A15" t="str">
            <v>AP04-05</v>
          </cell>
          <cell r="B15" t="str">
            <v>Entretien des pelouses et des digues de stations dépuration</v>
          </cell>
          <cell r="C15" t="str">
            <v>U</v>
          </cell>
          <cell r="D15" t="str">
            <v>Ce prix est forfaitaire et se rapporte à toutes les prestations de nettoyage et dentretien, des pelouses et des digues de stations dépuration. Il comprend notamment :-	La tonte périodique des alentours des bassins, de manière à maintenir une hauteur de</v>
          </cell>
        </row>
        <row r="16">
          <cell r="A16" t="str">
            <v>AP04-06</v>
          </cell>
          <cell r="B16" t="str">
            <v>Entretien des équipements de prétraitement de stations dépuration</v>
          </cell>
          <cell r="C16" t="str">
            <v>U</v>
          </cell>
          <cell r="D16" t="str">
            <v>Ce prix est forfaitaire et se rapporte à toutes les prestations de nettoyage journalier des équipements de prétraitement de stations dépuration. Il comprend notamment :-	Nettoyage journalier du dégrilleur à laide de râteaux, et mise des déchets dans de</v>
          </cell>
        </row>
        <row r="17">
          <cell r="A17" t="str">
            <v>AP04-07</v>
          </cell>
          <cell r="B17" t="str">
            <v>Prestations relatives à la production et le transport d'eau</v>
          </cell>
          <cell r="C17" t="str">
            <v>Ft</v>
          </cell>
        </row>
        <row r="18">
          <cell r="A18" t="str">
            <v>AP04-08</v>
          </cell>
          <cell r="B18" t="str">
            <v>Prestations relatives à la distribution d'eau</v>
          </cell>
          <cell r="C18" t="str">
            <v>Ft</v>
          </cell>
        </row>
        <row r="19">
          <cell r="A19" t="str">
            <v>AP04-09</v>
          </cell>
          <cell r="B19" t="str">
            <v>Subvention pour nouveau branchement</v>
          </cell>
          <cell r="C19" t="str">
            <v>DH/BI</v>
          </cell>
          <cell r="D19" t="str">
            <v>Subvention accordée par l'ONEP à l'opérateur privé pour tout nouveau branchement installé pendant la durée fixée par le contrat et conforme aux standards définis par lONEP.</v>
          </cell>
        </row>
        <row r="20">
          <cell r="A20" t="str">
            <v>AP04-10</v>
          </cell>
          <cell r="B20" t="str">
            <v>Subvention pour extension du réseau</v>
          </cell>
          <cell r="C20" t="str">
            <v>DH/ml</v>
          </cell>
          <cell r="D20" t="str">
            <v>Subvention accordée par l'ONEP à l'opérateur privé, pendant la durée fixée par le contrat,  pour toute extension du réseau éligible au régime des subventions (réalisation d'un linéaire continu sur une longueur minimale qui varie en fonction du diamètre).</v>
          </cell>
        </row>
        <row r="21">
          <cell r="A21" t="str">
            <v>AP04-11</v>
          </cell>
          <cell r="B21" t="str">
            <v>Subvention pour volume facturé</v>
          </cell>
          <cell r="C21" t="str">
            <v>DH/m3</v>
          </cell>
          <cell r="D21" t="str">
            <v>Subvention accordée par l'ONEP à l'opérateur privé pour tout volume deau (m3) effectivement facturé aux clients pendant la durée fixée par le contrat.</v>
          </cell>
        </row>
        <row r="22">
          <cell r="A22" t="str">
            <v>AP04-12</v>
          </cell>
          <cell r="B22" t="str">
            <v>Recouvrement des factures d’eau</v>
          </cell>
          <cell r="C22" t="str">
            <v>Facture</v>
          </cell>
        </row>
        <row r="23">
          <cell r="A23" t="str">
            <v>AP04-13</v>
          </cell>
          <cell r="B23" t="str">
            <v>Révision générale et vérification de l’état des équipements</v>
          </cell>
          <cell r="C23" t="str">
            <v>U</v>
          </cell>
        </row>
        <row r="24">
          <cell r="A24" t="str">
            <v>AP04-14</v>
          </cell>
          <cell r="B24" t="str">
            <v>Surveillance d'adductions</v>
          </cell>
          <cell r="C24" t="str">
            <v>U</v>
          </cell>
        </row>
        <row r="25">
          <cell r="A25" t="str">
            <v>AP04-15</v>
          </cell>
          <cell r="B25" t="str">
            <v>Surveillance et Gardiennage de réservoir</v>
          </cell>
          <cell r="C25" t="str">
            <v>Ft/mois</v>
          </cell>
        </row>
        <row r="26">
          <cell r="A26" t="str">
            <v>AP04-16</v>
          </cell>
          <cell r="B26" t="str">
            <v>Frais de transport de personnel</v>
          </cell>
          <cell r="C26" t="str">
            <v>Ft/mois</v>
          </cell>
        </row>
        <row r="27">
          <cell r="A27" t="str">
            <v>AP04-17</v>
          </cell>
          <cell r="B27" t="str">
            <v>Frais d'abonnement</v>
          </cell>
          <cell r="C27" t="str">
            <v>Ft</v>
          </cell>
        </row>
        <row r="28">
          <cell r="A28" t="str">
            <v>AP04-18</v>
          </cell>
          <cell r="B28" t="str">
            <v>Frais de raccordement</v>
          </cell>
          <cell r="C28" t="str">
            <v>Ft</v>
          </cell>
        </row>
        <row r="29">
          <cell r="A29" t="str">
            <v>AP04-19</v>
          </cell>
          <cell r="B29" t="str">
            <v>frais de participation sur puissance installée</v>
          </cell>
          <cell r="C29" t="str">
            <v>Ft</v>
          </cell>
        </row>
        <row r="30">
          <cell r="A30" t="str">
            <v>AP05-01</v>
          </cell>
          <cell r="B30" t="str">
            <v>Location de matériels et équipements électriques</v>
          </cell>
          <cell r="C30" t="str">
            <v>J</v>
          </cell>
          <cell r="D30" t="str">
            <v>Ce prix est forfaitaire et se rapporte aux frais de location de matériels et équipements électriques.</v>
          </cell>
        </row>
        <row r="31">
          <cell r="A31" t="str">
            <v>AP05-02</v>
          </cell>
          <cell r="B31" t="str">
            <v>Location de matériels et engins de chantier</v>
          </cell>
          <cell r="C31" t="str">
            <v>H</v>
          </cell>
          <cell r="D31" t="str">
            <v>Ce prix est forfaitaire et se rapporte aux frais de location de matériels et engins de chantier</v>
          </cell>
        </row>
        <row r="32">
          <cell r="A32" t="str">
            <v>AP05-03</v>
          </cell>
          <cell r="B32" t="str">
            <v>Location de photocopieur</v>
          </cell>
          <cell r="C32" t="str">
            <v>Mois/Cop</v>
          </cell>
        </row>
        <row r="33">
          <cell r="A33" t="str">
            <v>AP06-01</v>
          </cell>
          <cell r="B33" t="str">
            <v>Réalisation et impression de calendrier</v>
          </cell>
          <cell r="C33" t="str">
            <v>U</v>
          </cell>
        </row>
        <row r="34">
          <cell r="A34" t="str">
            <v>AP06-02</v>
          </cell>
          <cell r="B34" t="str">
            <v>Réalisation et impression d'agenda</v>
          </cell>
          <cell r="C34" t="str">
            <v>U</v>
          </cell>
        </row>
        <row r="35">
          <cell r="A35" t="str">
            <v>AP06-03</v>
          </cell>
          <cell r="B35" t="str">
            <v>Réalisation et impression de bloc-note</v>
          </cell>
          <cell r="C35" t="str">
            <v>U</v>
          </cell>
        </row>
        <row r="36">
          <cell r="A36" t="str">
            <v>AP06-04</v>
          </cell>
          <cell r="B36" t="str">
            <v>Conception et création graphique des calendriers et agendas</v>
          </cell>
          <cell r="C36" t="str">
            <v>Ft</v>
          </cell>
        </row>
        <row r="37">
          <cell r="A37" t="str">
            <v>AP06-05</v>
          </cell>
          <cell r="B37" t="str">
            <v>Conception et production de support écrit</v>
          </cell>
          <cell r="C37" t="str">
            <v>U</v>
          </cell>
        </row>
        <row r="38">
          <cell r="A38" t="str">
            <v>AP06-06</v>
          </cell>
          <cell r="B38" t="str">
            <v>Réalisation de photocopie</v>
          </cell>
          <cell r="C38" t="str">
            <v>U</v>
          </cell>
        </row>
        <row r="39">
          <cell r="A39" t="str">
            <v>AP06-07</v>
          </cell>
          <cell r="B39" t="str">
            <v>Réalisation de Reliure</v>
          </cell>
          <cell r="C39" t="str">
            <v>U</v>
          </cell>
        </row>
        <row r="40">
          <cell r="A40" t="str">
            <v>AP06-08</v>
          </cell>
          <cell r="B40" t="str">
            <v>Tirage et impression de plans</v>
          </cell>
          <cell r="C40" t="str">
            <v>ml</v>
          </cell>
        </row>
        <row r="41">
          <cell r="A41" t="str">
            <v>AP06-09</v>
          </cell>
          <cell r="B41" t="str">
            <v>Conception de Kit de communication</v>
          </cell>
          <cell r="C41" t="str">
            <v>Ft</v>
          </cell>
        </row>
        <row r="42">
          <cell r="A42" t="str">
            <v>AP06-10</v>
          </cell>
          <cell r="B42" t="str">
            <v>Edition de la brochure institutionnelle de l'ONEP</v>
          </cell>
          <cell r="C42" t="str">
            <v>U</v>
          </cell>
        </row>
        <row r="43">
          <cell r="A43" t="str">
            <v>AP06-11</v>
          </cell>
          <cell r="B43" t="str">
            <v>Edition des fiches thématiques sur les activités de l'ONEP</v>
          </cell>
          <cell r="C43" t="str">
            <v>U</v>
          </cell>
        </row>
        <row r="44">
          <cell r="A44" t="str">
            <v>AP06-12</v>
          </cell>
          <cell r="B44" t="str">
            <v>Conception et édition du bulletin interne d'information de l'ONEP "infeau"</v>
          </cell>
          <cell r="C44" t="str">
            <v>U</v>
          </cell>
        </row>
        <row r="45">
          <cell r="A45" t="str">
            <v>AP06-13</v>
          </cell>
          <cell r="B45" t="str">
            <v>Quittance</v>
          </cell>
          <cell r="C45" t="str">
            <v>Rame</v>
          </cell>
        </row>
        <row r="46">
          <cell r="A46" t="str">
            <v>AP06-14</v>
          </cell>
          <cell r="B46" t="str">
            <v>Facture</v>
          </cell>
          <cell r="C46" t="str">
            <v>Rame</v>
          </cell>
        </row>
        <row r="47">
          <cell r="A47" t="str">
            <v>AP06-15</v>
          </cell>
          <cell r="B47" t="str">
            <v>Reçu de règlement ONEP</v>
          </cell>
          <cell r="C47" t="str">
            <v>Rame</v>
          </cell>
        </row>
        <row r="48">
          <cell r="A48" t="str">
            <v>AP06-16</v>
          </cell>
          <cell r="B48" t="str">
            <v>Paravent</v>
          </cell>
          <cell r="C48" t="str">
            <v>Rame</v>
          </cell>
        </row>
        <row r="49">
          <cell r="A49" t="str">
            <v>AP06-17</v>
          </cell>
          <cell r="B49" t="str">
            <v>Rémunération de copies realisées par photocopieur</v>
          </cell>
          <cell r="C49" t="str">
            <v>Page</v>
          </cell>
        </row>
        <row r="50">
          <cell r="A50" t="str">
            <v>AP13-01</v>
          </cell>
          <cell r="B50" t="str">
            <v>Maintenance préventive des postes de transformations</v>
          </cell>
          <cell r="C50" t="str">
            <v>U</v>
          </cell>
          <cell r="D50" t="str">
            <v>Ce prix est forfaitaire et se rapporte à tous les travaux dentretien, de réparation et de maintenance préventive des postes de transformation électriques.</v>
          </cell>
        </row>
        <row r="51">
          <cell r="A51" t="str">
            <v>AP13-02</v>
          </cell>
          <cell r="B51" t="str">
            <v>Raccordement des installations de lONEP au réseau électrique de lONE</v>
          </cell>
          <cell r="C51" t="str">
            <v>U</v>
          </cell>
          <cell r="D51" t="str">
            <v>Ce prix est forfaitaire et se rapporte à tous les travaux de raccordement des installations de lONEP, au réseau électrique de lONE.</v>
          </cell>
        </row>
        <row r="52">
          <cell r="A52" t="str">
            <v>AP13-03</v>
          </cell>
          <cell r="B52" t="str">
            <v>Participation au renforcement des installations électriques ONE</v>
          </cell>
          <cell r="C52" t="str">
            <v>KVA</v>
          </cell>
          <cell r="D52" t="str">
            <v>Ce prix est forfaitaire et se rapporte aux frais de participation, au coût de renforcement des installations électriques de lONE en amont des équipements de lONEP, pour leur raccordement électrique au réseau.Ce prix est rémunéré au KVA installé.</v>
          </cell>
        </row>
        <row r="53">
          <cell r="A53" t="str">
            <v>AP13-04</v>
          </cell>
          <cell r="B53" t="str">
            <v>Rebobinage de transformateur</v>
          </cell>
          <cell r="C53" t="str">
            <v>Ft</v>
          </cell>
          <cell r="D53" t="str">
            <v>Ce prix est forfaitaire et se rapporte aux frais de Transport et de Rebobinage de transformateurs</v>
          </cell>
        </row>
        <row r="54">
          <cell r="A54" t="str">
            <v>AP13-05</v>
          </cell>
          <cell r="B54" t="str">
            <v>Dépose de matériels et équipements électriques</v>
          </cell>
          <cell r="C54" t="str">
            <v>Ft</v>
          </cell>
          <cell r="D54" t="str">
            <v>Ce prix est forfaitaire et se rapporte aux frais de dépose de matériels et équipements électriques.</v>
          </cell>
        </row>
        <row r="55">
          <cell r="A55" t="str">
            <v>AP13-06</v>
          </cell>
          <cell r="B55" t="str">
            <v>Réparation de fuite dhuile de transformateur</v>
          </cell>
          <cell r="C55" t="str">
            <v>U</v>
          </cell>
          <cell r="D55" t="str">
            <v>Ce prix est forfaitaire et se rapporte aux frais de réparation de fuite dhuile de transformateur.</v>
          </cell>
        </row>
        <row r="56">
          <cell r="A56" t="str">
            <v>AP13-07</v>
          </cell>
          <cell r="B56" t="str">
            <v>Entretien et étalonnage de matériels et équipements électriques</v>
          </cell>
          <cell r="C56" t="str">
            <v>U</v>
          </cell>
          <cell r="D56" t="str">
            <v>Ce prix est forfaitaire et se rapporte à tous les travaux d'inspection, de contrôle, dentretien et détalonnage de matériels et équipements électriques.</v>
          </cell>
        </row>
        <row r="57">
          <cell r="A57" t="str">
            <v>AP13-08</v>
          </cell>
          <cell r="B57" t="str">
            <v>Maintenance et contrôle de la protection cathodique des conduites</v>
          </cell>
          <cell r="C57" t="str">
            <v>U</v>
          </cell>
          <cell r="D57" t="str">
            <v>Ce prix est forfaitaire et se rapporte à toutes les prestations de contrôle et de maintenance de la protection cathodique des conduites.</v>
          </cell>
        </row>
        <row r="58">
          <cell r="A58" t="str">
            <v>AP13-09</v>
          </cell>
          <cell r="B58" t="str">
            <v>Remplacement de câble électrique de la protection cathodique des conduites</v>
          </cell>
          <cell r="C58" t="str">
            <v>ml</v>
          </cell>
          <cell r="D58" t="str">
            <v>Ce prix est forfaitaire et se rapporte aux frais de replacement du câble électrique de la protection cathodique des conduites.</v>
          </cell>
        </row>
        <row r="59">
          <cell r="A59" t="str">
            <v>AP13-10</v>
          </cell>
          <cell r="B59" t="str">
            <v>Fourniture et mise en uvre de bitume de la protection cathodique des conduites</v>
          </cell>
          <cell r="C59" t="str">
            <v>Kg</v>
          </cell>
          <cell r="D59" t="str">
            <v>Ce prix est forfaitaire et se rapporte aux frais de fourniture et mise en uvre de bitume  de la protection cathodique des conduites.</v>
          </cell>
        </row>
        <row r="60">
          <cell r="A60" t="str">
            <v>AP13-11</v>
          </cell>
          <cell r="B60" t="str">
            <v>Maintenance préventive des Systèmes dautomatisme et de Télégestion</v>
          </cell>
          <cell r="C60" t="str">
            <v>Ft</v>
          </cell>
          <cell r="D60" t="str">
            <v>Ce prix est forfaitaire et se rapporte à tous les travaux dentretien, de réparation et de maintenance préventive des Systèmes dautomatisme et de Télégestion.</v>
          </cell>
        </row>
        <row r="61">
          <cell r="A61" t="str">
            <v>AP13-12</v>
          </cell>
          <cell r="B61" t="str">
            <v>Maintenance préventive des groupes de pompage</v>
          </cell>
          <cell r="C61" t="str">
            <v>U</v>
          </cell>
          <cell r="D61" t="str">
            <v>Ce prix est forfaitaire et se rapporte à tous les travaux dentretien, de réparation et de maintenance préventive des groupes de pompage.</v>
          </cell>
        </row>
        <row r="62">
          <cell r="A62" t="str">
            <v>AP13-13</v>
          </cell>
          <cell r="B62" t="str">
            <v>Expertise et Diagnostic pour la réhabilitation des Groupes de pompage</v>
          </cell>
          <cell r="C62" t="str">
            <v>U</v>
          </cell>
          <cell r="D62" t="str">
            <v>Ce prix est forfaitaire et se rapporte à toutes les prestations dexpertise et de diagnostic, pour la réhabilitation des groupes de pompage.</v>
          </cell>
        </row>
        <row r="63">
          <cell r="A63" t="str">
            <v>AP13-14</v>
          </cell>
          <cell r="B63" t="str">
            <v>Démontage de Groupe de pompage et des équipements annexes</v>
          </cell>
          <cell r="C63" t="str">
            <v>Ft</v>
          </cell>
          <cell r="D63" t="str">
            <v>Ce prix est forfaitaire et se rapporte à tous les travaux de démontage, transport et mise en dépôt au lieu indiqué par le maître doeuvre, de groupes de pompage existants, des équipements hydromécaniques et électromécaniques, des groupes électrogènes, des</v>
          </cell>
        </row>
        <row r="64">
          <cell r="A64" t="str">
            <v>AP13-15</v>
          </cell>
          <cell r="B64" t="str">
            <v>Maintenance préventive des Groupes électrogènes</v>
          </cell>
          <cell r="C64" t="str">
            <v>U</v>
          </cell>
          <cell r="D64" t="str">
            <v>Ce prix est forfaitaire et se rapporte à tous les travaux dentretien, de réparation et de maintenance préventive des groupes électrogènes.</v>
          </cell>
        </row>
        <row r="65">
          <cell r="A65" t="str">
            <v>AP13-16</v>
          </cell>
          <cell r="B65" t="str">
            <v>Expertise et diagnostic  pour la réhabilitation des groupes électrogènes</v>
          </cell>
          <cell r="C65" t="str">
            <v>U</v>
          </cell>
          <cell r="D65" t="str">
            <v>Ce prix est forfaitaire et se rapporte à toutes les prestations dexpertise et de diagnostic, pour la réhabilitation des groupes électrogènes.</v>
          </cell>
        </row>
        <row r="66">
          <cell r="A66" t="str">
            <v>AP13-17</v>
          </cell>
          <cell r="B66" t="str">
            <v>Maintenance et entretien des ouvrages et leurs équipements</v>
          </cell>
          <cell r="C66" t="str">
            <v>m2</v>
          </cell>
          <cell r="D66" t="str">
            <v>Ce prix est forfaitaire et se rapporte à tous les travaux dentretien, de réparation et de maintenance des ouvrages et leurs équipements.</v>
          </cell>
        </row>
        <row r="67">
          <cell r="A67" t="str">
            <v>AP13-18</v>
          </cell>
          <cell r="B67" t="str">
            <v>Mobilisation, déplacement et intervention préventive dune équipe de scaphandriers</v>
          </cell>
          <cell r="C67" t="str">
            <v>U</v>
          </cell>
          <cell r="D67" t="str">
            <v>Ce prix est forfaitaire et se rapporte à la mobilisation, déplacement et intervention préventive dune équipe de scaphandriers pour tous les travaux dentretien, de réparation et de maintenance des aérateurs de barrage.</v>
          </cell>
        </row>
        <row r="68">
          <cell r="A68" t="str">
            <v>AP13-19</v>
          </cell>
          <cell r="B68" t="str">
            <v>Mobilisation, déplacement et intervention corrective dune équipe de scaphandriers</v>
          </cell>
          <cell r="C68" t="str">
            <v>H</v>
          </cell>
          <cell r="D68" t="str">
            <v>Ce prix est forfaitaire et se rapporte à la mobilisation, déplacement et intervention corrective dune équipe de scaphandriers pour tous les travaux dentretien, de réparation et de maintenance des aérateurs de barrage.</v>
          </cell>
        </row>
        <row r="69">
          <cell r="A69" t="str">
            <v>AP13-20</v>
          </cell>
          <cell r="B69" t="str">
            <v>Etablissement et édition de rapport dintervention dune équipe de scaphandriers</v>
          </cell>
          <cell r="C69" t="str">
            <v>U</v>
          </cell>
          <cell r="D69" t="str">
            <v>Ce prix est forfaitaire et se rapporte à lEtablissement et lédition de rapport avec photos ou vidéo, dintervention dune équipe de scaphandriers pour tous les travauxdentretien, de réparation et de maintenance des aérateurs de barrage.</v>
          </cell>
        </row>
        <row r="70">
          <cell r="A70" t="str">
            <v>AP13-21</v>
          </cell>
          <cell r="B70" t="str">
            <v>Prestations de mains duvre pour lentretien et réparation mécanique des véhicules du parc automobile</v>
          </cell>
          <cell r="C70" t="str">
            <v>H</v>
          </cell>
          <cell r="D70" t="str">
            <v>Ce prix se rapporte à toutes les prestations de mains duvre pour les travaux dentretien et de réparation mécanique des véhicules du parc automobile de lONEP.</v>
          </cell>
        </row>
        <row r="71">
          <cell r="A71" t="str">
            <v>AP13-22</v>
          </cell>
          <cell r="B71" t="str">
            <v>Maintenance et entretien dinstallation téléphonique</v>
          </cell>
          <cell r="C71" t="str">
            <v>Ft</v>
          </cell>
          <cell r="D71" t="str">
            <v>Ce prix est forfaitaire et se rapporte à tous les travaux dentretien, de réparation et de maintenance annuelle des équipements et de linstallation téléphonique.</v>
          </cell>
        </row>
        <row r="72">
          <cell r="A72" t="str">
            <v>AP13-23</v>
          </cell>
          <cell r="B72" t="str">
            <v>Maintenance, réparation et entretien dextincteurs</v>
          </cell>
          <cell r="C72" t="str">
            <v>U</v>
          </cell>
          <cell r="D72" t="str">
            <v>Ce prix est forfaitaire et se rapporte à tous les travaux dentretien, de réparation et de maintenance dextincteurs.</v>
          </cell>
        </row>
        <row r="73">
          <cell r="A73" t="str">
            <v>AP13-24</v>
          </cell>
          <cell r="B73" t="str">
            <v>Régénération et recharge dextincteurs</v>
          </cell>
          <cell r="C73" t="str">
            <v>U</v>
          </cell>
          <cell r="D73" t="str">
            <v>Ce prix est forfaitaire et se rapporte à tous les travaux de la régénération et recharge de la poudre de lappareil (poudre polyvalente ou CO2).</v>
          </cell>
        </row>
        <row r="74">
          <cell r="A74" t="str">
            <v>AP13-25</v>
          </cell>
          <cell r="B74" t="str">
            <v>Maintenance préventive de station de chloration</v>
          </cell>
          <cell r="C74" t="str">
            <v>U</v>
          </cell>
          <cell r="D74" t="str">
            <v>Ce prix est forfaitaire et se rapporte à tous les travaux dentretien, de réparation et de maintenance préventive de station de chloration.</v>
          </cell>
        </row>
        <row r="75">
          <cell r="A75" t="str">
            <v>AP13-26</v>
          </cell>
          <cell r="B75" t="str">
            <v>Entretien de poste de chloration</v>
          </cell>
          <cell r="C75" t="str">
            <v>U</v>
          </cell>
          <cell r="D75" t="str">
            <v>Ce prix est forfaitaire et se rapporte à tous les travaux dentretien et dajout ou retrait de poste de chloration.</v>
          </cell>
        </row>
        <row r="76">
          <cell r="A76" t="str">
            <v>AP13-27</v>
          </cell>
          <cell r="B76" t="str">
            <v>Entretien annuel de matériels divers</v>
          </cell>
          <cell r="C76" t="str">
            <v>Ft</v>
          </cell>
          <cell r="D76" t="str">
            <v>Ce prix est forfaitaire et se rapporte à toutes les prestations dentretien annuel de matériels divers.</v>
          </cell>
        </row>
        <row r="77">
          <cell r="A77" t="str">
            <v>AP13-28</v>
          </cell>
          <cell r="B77" t="str">
            <v>Téléinspection de canalisations existantes</v>
          </cell>
          <cell r="C77" t="str">
            <v>ml</v>
          </cell>
          <cell r="D77" t="str">
            <v xml:space="preserve">Ce prix se rapporte à la rémunération des travaux de téléinspection de canalisations existantes par caméra vidéo. Il couvre notamment : *	Les prestations du personnel, (honoraires, déplacements, indemnités, frais de séjour, charges sociales, impôts, et </v>
          </cell>
        </row>
        <row r="78">
          <cell r="A78" t="str">
            <v>AP13-29</v>
          </cell>
          <cell r="B78" t="str">
            <v>Curage de collecteurs dassainissement par hydrocurage</v>
          </cell>
          <cell r="C78" t="str">
            <v>ml</v>
          </cell>
          <cell r="D78" t="str">
            <v>Ce prix se rapporte à la rémunération des travaux de curage de collecteurs dassainissement, par injection deau à haute pression. Il couvre notamment :   - Les prestations du personnel, (honoraires, déplacements, indemnités, frais de séjour, charges so</v>
          </cell>
        </row>
        <row r="79">
          <cell r="A79" t="str">
            <v>AP13-30</v>
          </cell>
          <cell r="B79" t="str">
            <v>Détection de fuites deau des canalisations existantes</v>
          </cell>
          <cell r="C79" t="str">
            <v>ml</v>
          </cell>
          <cell r="D79" t="str">
            <v>Ce prix se rapporte à la rémunération des travaux de recherche et de détection des fuites deau des canalisations existantes deau de toute nature, par balayage au corrélateur acoustique. Il couvre notamment :   - Les prestations du personnel, (honorair</v>
          </cell>
        </row>
        <row r="80">
          <cell r="A80" t="str">
            <v>AP13-31</v>
          </cell>
          <cell r="B80" t="str">
            <v>Réparation de fuites deau des canalisations existantes</v>
          </cell>
          <cell r="C80" t="str">
            <v>U</v>
          </cell>
          <cell r="D80" t="str">
            <v>Ce prix est forfaitaire et se rapporte à tous les travaux de réparation des fuites deau des canalisations existantes, de toute nature, par remplacement de canalisation, collier de prise en charge ou manchon de réparation.les travaux de réparation compre</v>
          </cell>
        </row>
        <row r="81">
          <cell r="A81" t="str">
            <v>AP13-32</v>
          </cell>
          <cell r="B81" t="str">
            <v>Curage de puits existants</v>
          </cell>
          <cell r="C81" t="str">
            <v>U</v>
          </cell>
          <cell r="D81" t="str">
            <v>Ce prix se rapporte à la rémunération des travaux de curage, nettoyage et dégagement des venues deau de puits existants. Il couvre notamment :   - Les prestations du personnel, (honoraires, déplacements, indemnités, frais de séjour, charges sociales, i</v>
          </cell>
        </row>
        <row r="82">
          <cell r="A82" t="str">
            <v>AP13-33</v>
          </cell>
          <cell r="B82" t="str">
            <v>Réparation de fuites sur installation intérieure de plomberie</v>
          </cell>
          <cell r="C82" t="str">
            <v>U</v>
          </cell>
          <cell r="D82" t="str">
            <v>Ce prix se rapporte à la rémunération des travaux de réparation de fuites sur linstallation intérieure de plomberie de louvrage, Il couvre notamment :   - Les prestations du personnel,   - La fourniture et pose des pièces de rechange (tés, coudes, man</v>
          </cell>
        </row>
        <row r="83">
          <cell r="A83" t="str">
            <v>AP13-34</v>
          </cell>
          <cell r="B83" t="str">
            <v>Démolition de regard existant</v>
          </cell>
          <cell r="C83" t="str">
            <v>U</v>
          </cell>
          <cell r="D83" t="str">
            <v>Ce prix se rapporte à la démolition de regard existant ou abandonné de toutes dimensions. Il couvre notamment :   - La dépose avec précaution, le chargement, le transport et le déchargement des équipements réutilisables et désignés par le maître doeuvre</v>
          </cell>
        </row>
        <row r="84">
          <cell r="A84" t="str">
            <v>AP13-35</v>
          </cell>
          <cell r="B84" t="str">
            <v>Dépose, transport et pose de cadre et tampon</v>
          </cell>
          <cell r="C84" t="str">
            <v>U</v>
          </cell>
          <cell r="D84" t="str">
            <v>Ce prix se rapporte à la dépose du cadre et tampon existant, ainsi que le transport et pose de cadre et tampon de toutes dimensions fourni par le maître douvrage. Il couvre notamment :   - La dépose avec précaution, le chargement, le transport et le déc</v>
          </cell>
        </row>
        <row r="85">
          <cell r="A85" t="str">
            <v>AP13-36</v>
          </cell>
          <cell r="B85" t="str">
            <v>Transport et pose des éléments constitutifs dun branchement particulier deau potable</v>
          </cell>
          <cell r="C85" t="str">
            <v>U</v>
          </cell>
          <cell r="D85" t="str">
            <v>Ce prix est forfaitaire et se rapporte à tous les travaux de transport et de pose des éléments constitutifs dun branchement deau potable de toute longueur, conduites et accessoires complet fournis par le maître douvrage, conformément au guide technique</v>
          </cell>
        </row>
        <row r="86">
          <cell r="A86" t="str">
            <v>AP13-37</v>
          </cell>
          <cell r="B86" t="str">
            <v>Remplacement de compteur de branchement particulier deau potable</v>
          </cell>
          <cell r="C86" t="str">
            <v>U</v>
          </cell>
          <cell r="D86" t="str">
            <v xml:space="preserve">Ce prix est forfaitaire et se rapporte à tous les travaux de dépose de lexistant, et de transport et pose de compteur petit calibre de branchement deau potable, fourni par le maître douvrage.Ces travaux comprennent notamment les suggestions suivantes </v>
          </cell>
        </row>
        <row r="87">
          <cell r="A87" t="str">
            <v>AP13-38</v>
          </cell>
          <cell r="B87" t="str">
            <v>Réparation de fuite deau sur branchement existant</v>
          </cell>
          <cell r="C87" t="str">
            <v>U</v>
          </cell>
          <cell r="D87" t="str">
            <v>Ce prix est forfaitaire et se rapporte à tous les travaux de réparation de fuite deau sur branchement existant de toute nature, par collier de prise en charge ou manchon de réparation de conduite.les travaux de réparation comprennent notamment les sugge</v>
          </cell>
        </row>
        <row r="88">
          <cell r="A88" t="str">
            <v>AP13-39</v>
          </cell>
          <cell r="B88" t="str">
            <v>Détection de fuite deau de branchement existant</v>
          </cell>
          <cell r="C88" t="str">
            <v>U</v>
          </cell>
          <cell r="D88" t="str">
            <v xml:space="preserve">Ce prix se rapporte à la rémunération des travaux de recherche et de détection de fuite deau de branchement deau existant  de toute nature, par électroacoustique, au niveau des secteurs définis. Il couvre notamment :   - Les prestations du personnel, </v>
          </cell>
        </row>
        <row r="89">
          <cell r="A89" t="str">
            <v>AP13-40</v>
          </cell>
          <cell r="B89" t="str">
            <v>Recherche et réparation de fuite deau sur conduite existante</v>
          </cell>
          <cell r="C89" t="str">
            <v>U</v>
          </cell>
          <cell r="D89" t="str">
            <v>Ce prix est forfaitaire et se rapporte à tous les travaux de recherche et réparation de fuite deau sur conduite existante de toute nature, avec des fournitures du maître douvrage.les travaux de réparation comprennent notamment les suggestions suivantes</v>
          </cell>
        </row>
        <row r="90">
          <cell r="A90" t="str">
            <v>AP13-41</v>
          </cell>
          <cell r="B90" t="str">
            <v>Recherche et réparation de fuite deau sur pièces spéciales et appareillages</v>
          </cell>
          <cell r="C90" t="str">
            <v>U</v>
          </cell>
          <cell r="D90" t="str">
            <v>Ce prix est forfaitaire et se rapporte à tous les travaux de recherche et réparation de fuite deau sur pièces spéciales et appareillages de réseau de distribution (Joint gibault, coude, té, vanne, réducteur de pression, ventouse, etc..) avec des fournitu</v>
          </cell>
        </row>
        <row r="91">
          <cell r="A91" t="str">
            <v>AP13-42</v>
          </cell>
          <cell r="B91" t="str">
            <v>Repérage et numérotation</v>
          </cell>
          <cell r="C91" t="str">
            <v>U</v>
          </cell>
          <cell r="D91" t="str">
            <v>Ce prix est forfaitaire et se rapporte à tous les travaux de repérage et numérotation sur divers équipements.</v>
          </cell>
        </row>
        <row r="92">
          <cell r="A92" t="str">
            <v>AP13-43</v>
          </cell>
          <cell r="B92" t="str">
            <v>Contrôle et diagnostic visuel des canalisations visitables</v>
          </cell>
          <cell r="C92" t="str">
            <v>ml</v>
          </cell>
          <cell r="D92" t="str">
            <v xml:space="preserve">Ce prix est forfaitaire et se rapporte à tous les travaux dinspection et de contrôle visuel des canalisations visitables du réseau dassainissement. les travaux de diagnostic comprennent notamment les suggestions suivantes :  - Inspection systématique </v>
          </cell>
        </row>
        <row r="93">
          <cell r="A93" t="str">
            <v>AP13-44</v>
          </cell>
          <cell r="B93" t="str">
            <v>Contrôle et diagnostic visuel des canalisations non visitables</v>
          </cell>
          <cell r="C93" t="str">
            <v>ml</v>
          </cell>
          <cell r="D93" t="str">
            <v>Ce prix est forfaitaire et se rapporte à tous les travaux dinspection et de contrôle visuel des canalisations non visitables du réseau dassainissement. les travaux de diagnostic comprennent notamment les suggestions suivantes :  - Inspection systémati</v>
          </cell>
        </row>
        <row r="94">
          <cell r="A94" t="str">
            <v>AP13-45</v>
          </cell>
          <cell r="B94" t="str">
            <v>Contrôle et diagnostic des regards de visites et déversoirs dorages</v>
          </cell>
          <cell r="C94" t="str">
            <v>U</v>
          </cell>
          <cell r="D94" t="str">
            <v>Ce prix est forfaitaire et se rapporte à tous les travaux dinspection et de contrôle regards de visites et des déversoirs dorages du réseau dassainissement. les travaux de diagnostic comprennent notamment les suggestions suivantes :  - Contrôle et di</v>
          </cell>
        </row>
        <row r="95">
          <cell r="A95" t="str">
            <v>AP13-46</v>
          </cell>
          <cell r="B95" t="str">
            <v>Curage manuel de collecteurs dassainissement</v>
          </cell>
          <cell r="C95" t="str">
            <v>ml</v>
          </cell>
          <cell r="D95" t="str">
            <v>Ce prix se rapporte à la rémunération des travaux de curage manuel de collecteurs dassainissement tout diamètre. Il couvre notamment :   - Les prestations du personnel, (honoraires, déplacements, indemnités, frais de séjour, charges sociales, impôts, e</v>
          </cell>
        </row>
        <row r="96">
          <cell r="A96" t="str">
            <v>AP13-47</v>
          </cell>
          <cell r="B96" t="str">
            <v>Curage des ouvrages annexes de réseau dassainissement</v>
          </cell>
          <cell r="C96" t="str">
            <v>U</v>
          </cell>
          <cell r="D96" t="str">
            <v>Ce prix se rapporte à la rémunération des travaux de curage des ouvrages annexes de réseau dassainissement tels que : regards, avaloirs, déversoirs dorages, caniveaux, etc. Il couvre notamment :   - Les prestations du personnel, (honoraires, déplaceme</v>
          </cell>
        </row>
        <row r="97">
          <cell r="A97" t="str">
            <v>AP13-48</v>
          </cell>
          <cell r="B97" t="str">
            <v>Curage de branchement dassainissement</v>
          </cell>
          <cell r="C97" t="str">
            <v>U</v>
          </cell>
          <cell r="D97" t="str">
            <v>Ce prix se rapporte à la rémunération des travaux de curage de branchement dassainissement tout diamètre. Il couvre notamment :   - Les prestations du personnel, (honoraires, déplacements, indemnités, frais de séjour, charges sociales, impôts, et autre</v>
          </cell>
        </row>
        <row r="98">
          <cell r="A98" t="str">
            <v>AP13-49</v>
          </cell>
          <cell r="B98" t="str">
            <v>Débouchage de collecteurs dassainissement</v>
          </cell>
          <cell r="C98" t="str">
            <v>ml</v>
          </cell>
          <cell r="D98" t="str">
            <v>Ce prix se rapporte à la rémunération des travaux de débouchage de collecteurs dassainissement tout diamètre. Il couvre notamment :   - Les prestations du personnel, (honoraires, déplacements, indemnités, frais de séjour, charges sociales, impôts, et a</v>
          </cell>
        </row>
        <row r="99">
          <cell r="A99" t="str">
            <v>AP13-50</v>
          </cell>
          <cell r="B99" t="str">
            <v>Débouchage des regards de réseau dassainissement</v>
          </cell>
          <cell r="C99" t="str">
            <v>U</v>
          </cell>
          <cell r="D99" t="str">
            <v>Ce prix se rapporte à la rémunération des travaux de débouchage des regards de réseau dassainissement. Il couvre notamment :   - Les prestations du personnel, (honoraires, déplacements, indemnités, frais de séjour, charges sociales, impôts, et autres)</v>
          </cell>
        </row>
        <row r="100">
          <cell r="A100" t="str">
            <v>AP13-51</v>
          </cell>
          <cell r="B100" t="str">
            <v>Débouchage de branchement dassainissement</v>
          </cell>
          <cell r="C100" t="str">
            <v>U</v>
          </cell>
          <cell r="D100" t="str">
            <v xml:space="preserve">Ce prix se rapporte à la rémunération des travaux de débouchage de branchement dassainissement. Il couvre notamment :   - Les prestations du personnel, (honoraires, déplacements, indemnités, frais de séjour, charges sociales, impôts, et autres)  - La </v>
          </cell>
        </row>
        <row r="101">
          <cell r="A101" t="str">
            <v>AP13-52</v>
          </cell>
          <cell r="B101" t="str">
            <v>Reprise des fissures visitables de réseau dassainissement</v>
          </cell>
          <cell r="C101" t="str">
            <v>ml</v>
          </cell>
          <cell r="D101" t="str">
            <v xml:space="preserve"> Ce prix est forfaitaire et se rapporte à tous les travaux de reprise des fissures visitables de réseau dassainissement, sur des éléments de canalisation et au niveau des ouvrages annexes. les travaux comprennent notamment  :  - Reprise et colmatage de</v>
          </cell>
        </row>
        <row r="102">
          <cell r="A102" t="str">
            <v>AP13-53</v>
          </cell>
          <cell r="B102" t="str">
            <v>Travaux détanchement des ouvrages dassainissement</v>
          </cell>
          <cell r="C102" t="str">
            <v>U</v>
          </cell>
          <cell r="D102" t="str">
            <v>Ce prix est forfaitaire et se rapporte à tous les travaux détanchement des ouvrages de réseau dassainissement. les travaux comprennent notamment:  - La réalisation denduit étanche au mortier de ciment avec adjonction de produit hydrofuge,  - La four</v>
          </cell>
        </row>
        <row r="103">
          <cell r="A103" t="str">
            <v>AP13-54</v>
          </cell>
          <cell r="B103" t="str">
            <v>Dépose des éléments de conduites dassainissement</v>
          </cell>
          <cell r="C103" t="str">
            <v>U</v>
          </cell>
          <cell r="D103" t="str">
            <v>Ce prix est forfaitaire et se rapporte à tous les travaux de dépose des éléments de conduites de réseau dassainissement. les travaux comprennent notamment:  - Le déblaiement de l'emprise des travaux,  - L'ouverture de fouille à l'aide de tout matériel</v>
          </cell>
        </row>
        <row r="104">
          <cell r="A104" t="str">
            <v>AP13-55</v>
          </cell>
          <cell r="B104" t="str">
            <v>Transport et pose de nouveaux éléments de conduites dassainissement</v>
          </cell>
          <cell r="C104" t="str">
            <v>U</v>
          </cell>
          <cell r="D104" t="str">
            <v>Ce prix est forfaitaire et se rapporte à tous les travaux de transport et pose de nouveaux éléments de conduites dassainissement.les travaux comprennent notamment :  - Le lit de pose en terre tamisée dépaisseur 0,10 m,  - Le transport des nouveaux él</v>
          </cell>
        </row>
        <row r="105">
          <cell r="A105" t="str">
            <v>AP13-56</v>
          </cell>
          <cell r="B105" t="str">
            <v>Réfection et étanchement des regards et avaloirs dassainissement</v>
          </cell>
          <cell r="C105" t="str">
            <v>U</v>
          </cell>
          <cell r="D105" t="str">
            <v>Ce prix est forfaitaire et se rapporte à tous les travaux détanchement des regards et avaloirs de réseau dassainissement. les travaux comprennent notamment:  - la réfection de louvrage,  - La réalisation denduit étanche au mortier de ciment avec ad</v>
          </cell>
        </row>
        <row r="106">
          <cell r="A106" t="str">
            <v>AP13-57</v>
          </cell>
          <cell r="B106" t="str">
            <v>Calibrage des ouvrages de rejet dassainissement</v>
          </cell>
          <cell r="C106" t="str">
            <v>ml</v>
          </cell>
          <cell r="D106" t="str">
            <v>Ce prix est forfaitaire et se rapporte à tous les travaux de calibrage des ouvrages de rejet dassainissement, en milieu naturel. les travaux comprennent notamment:  - Les terrassements éventuels du lit de louvrage,  - La fourniture, transport et  mis</v>
          </cell>
        </row>
        <row r="107">
          <cell r="A107" t="str">
            <v>AP13-58</v>
          </cell>
          <cell r="B107" t="str">
            <v>Réalisation dun branchement particulier dassainissement</v>
          </cell>
          <cell r="C107" t="str">
            <v>U</v>
          </cell>
          <cell r="D107" t="str">
            <v>Ce prix est forfaitaire et se rapporte à tous les travaux de génie civil et de pose de conduites et accessoires pour la réalisation dun nouveau branchement particulier dassainissement, conformément aux plans types dexécutions approuvés par le maître d</v>
          </cell>
        </row>
        <row r="108">
          <cell r="A108" t="str">
            <v>AP13-59</v>
          </cell>
          <cell r="B108" t="str">
            <v>Evacuation des déchets issus de lentretien du réseau dassainissement</v>
          </cell>
          <cell r="C108" t="str">
            <v>U</v>
          </cell>
          <cell r="D108" t="str">
            <v xml:space="preserve">Ce prix est forfaitaire et se rapporte à la rémunération de lévacuation des déchets issus des travaux dentretien du réseau dassainissement. Il couvre notamment :  - la fourniture des sacs étanches en plastique,  - Le ramassage quotidien des déchets </v>
          </cell>
        </row>
        <row r="109">
          <cell r="A109" t="str">
            <v>AP13-60</v>
          </cell>
          <cell r="B109" t="str">
            <v>Evacuation des déchets issus de lentretien des stations dépuration</v>
          </cell>
          <cell r="C109" t="str">
            <v>U</v>
          </cell>
          <cell r="D109" t="str">
            <v>Ce prix est forfaitaire et se rapporte à la rémunération de lévacuation des déchets issus des travaux dentretien des équipements de prétraitement et des bassins de stabilisation des stations dépuration. Il couvre notamment :  - la fourniture des sacs</v>
          </cell>
        </row>
        <row r="110">
          <cell r="A110" t="str">
            <v>AP13-61</v>
          </cell>
          <cell r="B110" t="str">
            <v>Entretien des vannes de communication entre les bassins de stations dépuration</v>
          </cell>
          <cell r="C110" t="str">
            <v>U</v>
          </cell>
          <cell r="D110" t="str">
            <v>Ce prix est forfaitaire et se rapporte à tous les travaux dentretien des vannes de communication entre les différents bassins de station dépuration, et la maintenance du seuil de comptage.Ce prix rémunère à lunité un mois de travaux dentretien.</v>
          </cell>
        </row>
        <row r="111">
          <cell r="A111" t="str">
            <v>AP13-62</v>
          </cell>
          <cell r="B111" t="str">
            <v>Inspection par caméra vidéo des canalisations</v>
          </cell>
          <cell r="C111" t="str">
            <v>ml</v>
          </cell>
          <cell r="D111" t="str">
            <v>Il sagit des travaux dinspection par caméra vidéo qui seront effectués après les travaux de curage par lentrepreneur sur un ou plusieurs secteurs, les linéaires à inspecter sur chaque secteur sont donnés dans le CCTP et sur les plans. Les travaux dins</v>
          </cell>
        </row>
        <row r="112">
          <cell r="A112" t="str">
            <v>AP13-63</v>
          </cell>
          <cell r="B112" t="str">
            <v>Travaux de soudure pour réparation des fuites sur conduite et pièces spéciales</v>
          </cell>
          <cell r="C112" t="str">
            <v>U</v>
          </cell>
          <cell r="D112" t="str">
            <v>Travaux de soudure pour réparation des fuites sur conduite et pièces spéciales enterrées ou apparentes y compris exhaure.</v>
          </cell>
        </row>
        <row r="113">
          <cell r="A113" t="str">
            <v>AP13-64</v>
          </cell>
          <cell r="B113" t="str">
            <v>Maintenance préventive et curative d'équipements pour gestion technique centralisée</v>
          </cell>
          <cell r="C113" t="str">
            <v>Ens</v>
          </cell>
        </row>
        <row r="114">
          <cell r="A114" t="str">
            <v>AP13-65</v>
          </cell>
          <cell r="B114" t="str">
            <v>Maintenance préventive et curative d'équipements pour détection incendie</v>
          </cell>
          <cell r="C114" t="str">
            <v>Ens</v>
          </cell>
        </row>
        <row r="115">
          <cell r="A115" t="str">
            <v>AP13-66</v>
          </cell>
          <cell r="B115" t="str">
            <v>Entretien des ouvrages et bâtiments techniques</v>
          </cell>
          <cell r="C115" t="str">
            <v>Ft</v>
          </cell>
        </row>
        <row r="116">
          <cell r="A116" t="str">
            <v>AP13-67</v>
          </cell>
          <cell r="B116" t="str">
            <v>Mise à niveau de bouche à clé y compris fourniture et confection de couronne en béton</v>
          </cell>
          <cell r="C116" t="str">
            <v>U</v>
          </cell>
        </row>
        <row r="117">
          <cell r="A117" t="str">
            <v>AP13-68</v>
          </cell>
          <cell r="B117" t="str">
            <v>Fermeture du branchement à partir du Robinet Cache entrée pour non paiement</v>
          </cell>
          <cell r="C117" t="str">
            <v>U</v>
          </cell>
        </row>
        <row r="118">
          <cell r="A118" t="str">
            <v>AP13-69</v>
          </cell>
          <cell r="B118" t="str">
            <v>Ouverture du Robinet de Prise En Charge après paiement des montants facturés</v>
          </cell>
          <cell r="C118" t="str">
            <v>U</v>
          </cell>
        </row>
        <row r="119">
          <cell r="A119" t="str">
            <v>AP13-70</v>
          </cell>
          <cell r="B119" t="str">
            <v>Maintenance curative des Systèmes d’automatisme et de Télégestion</v>
          </cell>
          <cell r="C119" t="str">
            <v>J</v>
          </cell>
        </row>
        <row r="120">
          <cell r="A120" t="str">
            <v>AP13-71</v>
          </cell>
          <cell r="B120" t="str">
            <v>Intervention d'assistance technique des Systèmes d’automatisme et de Télégestion</v>
          </cell>
          <cell r="C120" t="str">
            <v>J</v>
          </cell>
        </row>
        <row r="121">
          <cell r="A121" t="str">
            <v>AP13-72</v>
          </cell>
          <cell r="B121" t="str">
            <v>Intervention d'assistance technique à distance pour Systèmes d’automatisme et de Télégestion</v>
          </cell>
          <cell r="C121" t="str">
            <v>H</v>
          </cell>
        </row>
        <row r="122">
          <cell r="A122" t="str">
            <v>AP13-73</v>
          </cell>
          <cell r="B122" t="str">
            <v>Provisions</v>
          </cell>
          <cell r="C122" t="str">
            <v>Prv</v>
          </cell>
        </row>
        <row r="123">
          <cell r="A123" t="str">
            <v>AP13-74</v>
          </cell>
          <cell r="B123" t="str">
            <v>Fourniture, transport et raccordement de matériels de sécurité du Poste d'incendie</v>
          </cell>
          <cell r="C123" t="str">
            <v>U</v>
          </cell>
        </row>
        <row r="124">
          <cell r="A124" t="str">
            <v>AP13-75</v>
          </cell>
          <cell r="B124" t="str">
            <v>Démontage, vérification, entretien et remplacement de joint défectueux</v>
          </cell>
          <cell r="C124" t="str">
            <v>Ft</v>
          </cell>
        </row>
        <row r="125">
          <cell r="A125" t="str">
            <v>AP13-76</v>
          </cell>
          <cell r="B125" t="str">
            <v>Maintenance d'équipement de vidéosurveillance</v>
          </cell>
          <cell r="C125" t="str">
            <v>U</v>
          </cell>
        </row>
        <row r="126">
          <cell r="A126" t="str">
            <v>AP13-77</v>
          </cell>
          <cell r="B126" t="str">
            <v>Assistance intégration des données relatives au logiciel de gestion des infrastructures physiques du centre informatique</v>
          </cell>
          <cell r="C126" t="str">
            <v>J</v>
          </cell>
        </row>
        <row r="127">
          <cell r="A127" t="str">
            <v>AP13-78</v>
          </cell>
          <cell r="B127" t="str">
            <v>Formation logiciel de gestion des infrastructures physiques du centre informatique</v>
          </cell>
          <cell r="C127" t="str">
            <v>J</v>
          </cell>
        </row>
        <row r="128">
          <cell r="A128" t="str">
            <v>AP13-79</v>
          </cell>
          <cell r="B128" t="str">
            <v>Maintenance d'équipements informatiques</v>
          </cell>
          <cell r="C128" t="str">
            <v>U</v>
          </cell>
        </row>
        <row r="129">
          <cell r="A129" t="str">
            <v>AP13-80</v>
          </cell>
          <cell r="B129" t="str">
            <v>Frais généraux pour travaux climatologiques</v>
          </cell>
          <cell r="C129" t="str">
            <v>Ft</v>
          </cell>
        </row>
        <row r="130">
          <cell r="A130" t="str">
            <v>AP13-81</v>
          </cell>
          <cell r="B130" t="str">
            <v>Curage d'ouvrages d’assainissement</v>
          </cell>
          <cell r="C130" t="str">
            <v>ml</v>
          </cell>
        </row>
        <row r="131">
          <cell r="A131" t="str">
            <v>AP13-82</v>
          </cell>
          <cell r="B131" t="str">
            <v>Maintenance préventive de pompe centrifuge</v>
          </cell>
          <cell r="C131" t="str">
            <v>U</v>
          </cell>
        </row>
        <row r="132">
          <cell r="A132" t="str">
            <v>AP13-83</v>
          </cell>
          <cell r="B132" t="str">
            <v>Rebobinage des moteur électrique moyenne tension</v>
          </cell>
          <cell r="C132" t="str">
            <v>U</v>
          </cell>
        </row>
        <row r="133">
          <cell r="A133" t="str">
            <v>AP13-84</v>
          </cell>
          <cell r="B133" t="str">
            <v xml:space="preserve">Maintenance préventive de moteur électrique moyenne tension </v>
          </cell>
          <cell r="C133" t="str">
            <v>U</v>
          </cell>
        </row>
        <row r="134">
          <cell r="A134" t="str">
            <v>AP13-85</v>
          </cell>
          <cell r="B134" t="str">
            <v>Réparation de fuites avec changement d'éléments de conduite par tuyaux âmes tôles ou précontraint</v>
          </cell>
          <cell r="C134" t="str">
            <v>U</v>
          </cell>
        </row>
        <row r="135">
          <cell r="A135" t="str">
            <v>AP13-86</v>
          </cell>
          <cell r="B135" t="str">
            <v>Réparation de fuites avec manchon de réparation</v>
          </cell>
          <cell r="C135" t="str">
            <v>U</v>
          </cell>
        </row>
        <row r="136">
          <cell r="A136" t="str">
            <v>AP13-87</v>
          </cell>
          <cell r="B136" t="str">
            <v>Maintenance préventive et curative de spectromètre</v>
          </cell>
          <cell r="C136" t="str">
            <v>U</v>
          </cell>
        </row>
        <row r="137">
          <cell r="A137" t="str">
            <v>AP14-01</v>
          </cell>
          <cell r="B137" t="str">
            <v>Pylône métallique galvanisé</v>
          </cell>
          <cell r="C137" t="str">
            <v>T</v>
          </cell>
        </row>
        <row r="138">
          <cell r="A138" t="str">
            <v>AP14-02</v>
          </cell>
          <cell r="B138" t="str">
            <v>Plus value pour galvanisation</v>
          </cell>
          <cell r="C138" t="str">
            <v>Kg</v>
          </cell>
        </row>
        <row r="139">
          <cell r="A139" t="str">
            <v>AP14-03</v>
          </cell>
          <cell r="B139" t="str">
            <v>Poteau béton armé</v>
          </cell>
          <cell r="C139" t="str">
            <v>U</v>
          </cell>
        </row>
        <row r="140">
          <cell r="A140" t="str">
            <v>AP14-04</v>
          </cell>
          <cell r="B140" t="str">
            <v>Destruction poteau béton irrécupérable MT</v>
          </cell>
          <cell r="C140" t="str">
            <v>U</v>
          </cell>
        </row>
        <row r="141">
          <cell r="A141" t="str">
            <v>AP14-05</v>
          </cell>
          <cell r="B141" t="str">
            <v>Massif de fondation normal</v>
          </cell>
          <cell r="C141" t="str">
            <v>m3</v>
          </cell>
        </row>
        <row r="142">
          <cell r="A142" t="str">
            <v>AP14-06</v>
          </cell>
          <cell r="B142" t="str">
            <v>Armement N.V galvanisé</v>
          </cell>
          <cell r="C142" t="str">
            <v>U</v>
          </cell>
        </row>
        <row r="143">
          <cell r="A143" t="str">
            <v>AP14-07</v>
          </cell>
          <cell r="B143" t="str">
            <v>Armement nappe horizontale galvanisé</v>
          </cell>
          <cell r="C143" t="str">
            <v>U</v>
          </cell>
        </row>
        <row r="144">
          <cell r="A144" t="str">
            <v>AP14-08</v>
          </cell>
          <cell r="B144" t="str">
            <v>Menuiserie métallique galvanisée</v>
          </cell>
          <cell r="C144" t="str">
            <v>Kg</v>
          </cell>
        </row>
        <row r="145">
          <cell r="A145" t="str">
            <v>AP14-09</v>
          </cell>
          <cell r="B145" t="str">
            <v>Jeu de trois (03) parafoudres</v>
          </cell>
          <cell r="C145" t="str">
            <v>Jeu</v>
          </cell>
        </row>
        <row r="146">
          <cell r="A146" t="str">
            <v>AP14-10</v>
          </cell>
          <cell r="B146" t="str">
            <v>Dépose jeu de trois (03) chaînes à éclateurs ou parafoudres</v>
          </cell>
          <cell r="C146" t="str">
            <v>Jeu</v>
          </cell>
        </row>
        <row r="147">
          <cell r="A147" t="str">
            <v>AP14-11</v>
          </cell>
          <cell r="B147" t="str">
            <v>Transférment Jeu de trois (03) chaînes à éclateurs ou parafoudres</v>
          </cell>
          <cell r="C147" t="str">
            <v>Jeu</v>
          </cell>
        </row>
        <row r="148">
          <cell r="A148" t="str">
            <v>AP14-12</v>
          </cell>
          <cell r="B148" t="str">
            <v>IACM 36 KV SF6 400/200 A 12.5/32 KA</v>
          </cell>
          <cell r="C148" t="str">
            <v>U</v>
          </cell>
        </row>
        <row r="149">
          <cell r="A149" t="str">
            <v>AP14-13</v>
          </cell>
          <cell r="B149" t="str">
            <v>Transférment IACM + terre</v>
          </cell>
          <cell r="C149" t="str">
            <v>U</v>
          </cell>
        </row>
        <row r="150">
          <cell r="A150" t="str">
            <v>AP14-14</v>
          </cell>
          <cell r="B150" t="str">
            <v>Chaîne d'isolateur à long fût</v>
          </cell>
          <cell r="C150" t="str">
            <v>U</v>
          </cell>
        </row>
        <row r="151">
          <cell r="A151" t="str">
            <v>AP14-15</v>
          </cell>
          <cell r="B151" t="str">
            <v>Plaque d'identification ( IRD )</v>
          </cell>
          <cell r="C151" t="str">
            <v>U</v>
          </cell>
        </row>
        <row r="152">
          <cell r="A152" t="str">
            <v>AP14-16</v>
          </cell>
          <cell r="B152" t="str">
            <v>Fourniture câble Almelec</v>
          </cell>
          <cell r="C152" t="str">
            <v>Kg</v>
          </cell>
        </row>
        <row r="153">
          <cell r="A153" t="str">
            <v>AP14-17</v>
          </cell>
          <cell r="B153" t="str">
            <v>Transport, deroulage, réglage compris élagae d'arbres éventuels (sans dessouchage) du conducteur Almelec</v>
          </cell>
          <cell r="C153" t="str">
            <v>Km-Unif</v>
          </cell>
        </row>
        <row r="154">
          <cell r="A154" t="str">
            <v>AP14-18</v>
          </cell>
          <cell r="B154" t="str">
            <v>Transférement de conducteurs nus toutes sections dans les limites du chantier</v>
          </cell>
          <cell r="C154" t="str">
            <v>Km-Unif</v>
          </cell>
        </row>
        <row r="155">
          <cell r="A155" t="str">
            <v>AP14-19</v>
          </cell>
          <cell r="B155" t="str">
            <v>Câble isolé au PRC USP 15/25 KV à champ radial en aluminium unipolaire</v>
          </cell>
          <cell r="C155" t="str">
            <v>m</v>
          </cell>
        </row>
        <row r="156">
          <cell r="A156" t="str">
            <v>AP14-20</v>
          </cell>
          <cell r="B156" t="str">
            <v>Rabattement canalisation enterrée 1ère ou 2ème catégorie compris ouverture et fermeture tranchée (au mètre de tranchée)</v>
          </cell>
          <cell r="C156" t="str">
            <v>m</v>
          </cell>
        </row>
        <row r="157">
          <cell r="A157" t="str">
            <v>AP14-21</v>
          </cell>
          <cell r="B157" t="str">
            <v>Fourniture, confection et pose boite d'extrémité synthétique pour câble Alu ou Cu isolé au PRC 15/25 KV tension d'isolement 36 KV</v>
          </cell>
          <cell r="C157" t="str">
            <v>U</v>
          </cell>
        </row>
        <row r="158">
          <cell r="A158" t="str">
            <v>AP14-22</v>
          </cell>
          <cell r="B158" t="str">
            <v>Fourniture, confection et pose boite de jonction pour câble isolé au PRC Alu ou Cu USP 15/25 KV</v>
          </cell>
          <cell r="C158" t="str">
            <v>U</v>
          </cell>
        </row>
        <row r="159">
          <cell r="A159" t="str">
            <v>AP14-23</v>
          </cell>
          <cell r="B159" t="str">
            <v>Terrassement supplémentaire</v>
          </cell>
          <cell r="C159" t="str">
            <v>m3</v>
          </cell>
        </row>
        <row r="160">
          <cell r="A160" t="str">
            <v>AP14-24</v>
          </cell>
          <cell r="B160" t="str">
            <v>Tranchée à 1 circuit</v>
          </cell>
          <cell r="C160" t="str">
            <v>m</v>
          </cell>
        </row>
        <row r="161">
          <cell r="A161" t="str">
            <v>AP14-25</v>
          </cell>
          <cell r="B161" t="str">
            <v>Tuyau en béton comprimé</v>
          </cell>
          <cell r="C161" t="str">
            <v>m</v>
          </cell>
        </row>
        <row r="162">
          <cell r="A162" t="str">
            <v>AP14-26</v>
          </cell>
          <cell r="B162" t="str">
            <v>Caniveau en béton vibré à 3 gorges</v>
          </cell>
          <cell r="C162" t="str">
            <v>m</v>
          </cell>
        </row>
        <row r="163">
          <cell r="A163" t="str">
            <v>AP14-27</v>
          </cell>
          <cell r="B163" t="str">
            <v>Protection capot tôle galvanisée 5 m + traversée massif</v>
          </cell>
          <cell r="C163" t="str">
            <v>U</v>
          </cell>
        </row>
        <row r="164">
          <cell r="A164" t="str">
            <v>AP14-28</v>
          </cell>
          <cell r="B164" t="str">
            <v>Réfection chaussée</v>
          </cell>
          <cell r="C164" t="str">
            <v>m2</v>
          </cell>
        </row>
        <row r="165">
          <cell r="A165" t="str">
            <v>AP14-29</v>
          </cell>
          <cell r="B165" t="str">
            <v>Réfection trottoir</v>
          </cell>
          <cell r="C165" t="str">
            <v>m2</v>
          </cell>
        </row>
        <row r="166">
          <cell r="A166" t="str">
            <v>AP14-30</v>
          </cell>
          <cell r="B166" t="str">
            <v>Borne de signalisation ONE MT/BT</v>
          </cell>
          <cell r="C166" t="str">
            <v>U</v>
          </cell>
        </row>
        <row r="167">
          <cell r="A167" t="str">
            <v>AP14-31</v>
          </cell>
          <cell r="B167" t="str">
            <v>Regard de visite</v>
          </cell>
          <cell r="C167" t="str">
            <v>m3</v>
          </cell>
        </row>
        <row r="168">
          <cell r="A168" t="str">
            <v>AP14-32</v>
          </cell>
          <cell r="B168" t="str">
            <v>Génie civil poste maçonné Type urbain ( bas ) 2 cellules transfo + 4 cellulles réseau</v>
          </cell>
          <cell r="C168" t="str">
            <v>U</v>
          </cell>
        </row>
        <row r="169">
          <cell r="A169" t="str">
            <v>AP14-33</v>
          </cell>
          <cell r="B169" t="str">
            <v>Equipement et montage 36 KV + basse tension 1 cellule de transfo + 2 cellules réseau</v>
          </cell>
          <cell r="C169" t="str">
            <v>U</v>
          </cell>
        </row>
        <row r="170">
          <cell r="A170" t="str">
            <v>AP14-34</v>
          </cell>
          <cell r="B170" t="str">
            <v>Tranche B.T de protection départ 22 KV souterrain equipée</v>
          </cell>
          <cell r="C170" t="str">
            <v>U</v>
          </cell>
        </row>
        <row r="171">
          <cell r="A171" t="str">
            <v>AP14-35</v>
          </cell>
          <cell r="B171" t="str">
            <v>Cellule départ 22 KV équipée d'un disjoncteur à faible volume d'huile 36 KV 630 A</v>
          </cell>
          <cell r="C171" t="str">
            <v>U</v>
          </cell>
        </row>
        <row r="172">
          <cell r="A172" t="str">
            <v>AP14-36</v>
          </cell>
          <cell r="B172" t="str">
            <v>Fourniture et montage dispositif de détection de défaut sur câble souterrain MT (DDS)</v>
          </cell>
          <cell r="C172" t="str">
            <v>U</v>
          </cell>
        </row>
        <row r="173">
          <cell r="A173" t="str">
            <v>AP14-37</v>
          </cell>
          <cell r="B173" t="str">
            <v>Transformateur de puissance</v>
          </cell>
          <cell r="C173" t="str">
            <v>U</v>
          </cell>
        </row>
        <row r="174">
          <cell r="A174" t="str">
            <v>AP14-38</v>
          </cell>
          <cell r="B174" t="str">
            <v>Application peinture protection sur poteau</v>
          </cell>
          <cell r="C174" t="str">
            <v>U</v>
          </cell>
        </row>
        <row r="175">
          <cell r="A175" t="str">
            <v>AP14-39</v>
          </cell>
          <cell r="B175" t="str">
            <v>Plus value pour peinture de pylône</v>
          </cell>
          <cell r="C175" t="str">
            <v>U</v>
          </cell>
        </row>
        <row r="176">
          <cell r="A176" t="str">
            <v>AP14-40</v>
          </cell>
          <cell r="B176" t="str">
            <v>Génie civil d'un mur poste maçonné</v>
          </cell>
          <cell r="C176" t="str">
            <v>m2</v>
          </cell>
        </row>
        <row r="177">
          <cell r="A177" t="str">
            <v>AP14-41</v>
          </cell>
          <cell r="B177" t="str">
            <v>Aménagement génie civil interne</v>
          </cell>
          <cell r="C177" t="str">
            <v>m2</v>
          </cell>
        </row>
        <row r="178">
          <cell r="A178" t="str">
            <v>AP14-42</v>
          </cell>
          <cell r="B178" t="str">
            <v>Fourniture et pose trolley en tube</v>
          </cell>
          <cell r="C178" t="str">
            <v>m</v>
          </cell>
        </row>
        <row r="179">
          <cell r="A179" t="str">
            <v>AP14-43</v>
          </cell>
          <cell r="B179" t="str">
            <v>Dépose trolley en tube cuivre nu</v>
          </cell>
          <cell r="C179" t="str">
            <v>m</v>
          </cell>
        </row>
        <row r="180">
          <cell r="A180" t="str">
            <v>AP14-44</v>
          </cell>
          <cell r="B180" t="str">
            <v>Dépose d'un transformateur de puissance</v>
          </cell>
          <cell r="C180" t="str">
            <v>U</v>
          </cell>
        </row>
        <row r="181">
          <cell r="A181" t="str">
            <v>AP14-45</v>
          </cell>
          <cell r="B181" t="str">
            <v>Raccord simple pour trolley tube</v>
          </cell>
          <cell r="C181" t="str">
            <v>U</v>
          </cell>
        </row>
        <row r="182">
          <cell r="A182" t="str">
            <v>AP14-46</v>
          </cell>
          <cell r="B182" t="str">
            <v>Cosse en T pour trolley tube</v>
          </cell>
          <cell r="C182" t="str">
            <v>U</v>
          </cell>
        </row>
        <row r="183">
          <cell r="A183" t="str">
            <v>AP14-47</v>
          </cell>
          <cell r="B183" t="str">
            <v>Démolition mur d'un poste maçonné</v>
          </cell>
          <cell r="C183" t="str">
            <v>m2</v>
          </cell>
        </row>
        <row r="184">
          <cell r="A184" t="str">
            <v>AP14-48</v>
          </cell>
          <cell r="B184" t="str">
            <v>Jeu de 3 entrées étanches</v>
          </cell>
          <cell r="C184" t="str">
            <v>U</v>
          </cell>
        </row>
        <row r="185">
          <cell r="A185" t="str">
            <v>AP14-49</v>
          </cell>
          <cell r="B185" t="str">
            <v>Branchement 2ème catégorie</v>
          </cell>
          <cell r="C185" t="str">
            <v>U</v>
          </cell>
        </row>
        <row r="186">
          <cell r="A186" t="str">
            <v>AP14-50</v>
          </cell>
          <cell r="B186" t="str">
            <v>Plus value pour rémanièment de nappe 2ème catégorie</v>
          </cell>
          <cell r="C186" t="str">
            <v>U</v>
          </cell>
        </row>
        <row r="187">
          <cell r="A187" t="str">
            <v>AP14-51</v>
          </cell>
          <cell r="B187" t="str">
            <v>Localisateur de défaut ordinaire sur réseau</v>
          </cell>
          <cell r="C187" t="str">
            <v>U</v>
          </cell>
        </row>
        <row r="188">
          <cell r="A188" t="str">
            <v>AP14-52</v>
          </cell>
          <cell r="B188" t="str">
            <v>Dépose de canalisation enterrée 1ére ou 2éme catégorie compris ouverture et fermeture tranchée</v>
          </cell>
          <cell r="C188" t="str">
            <v>m</v>
          </cell>
        </row>
        <row r="189">
          <cell r="A189" t="str">
            <v>AP14-53</v>
          </cell>
          <cell r="B189" t="str">
            <v>Tranchée normale à 2 circuits</v>
          </cell>
          <cell r="C189" t="str">
            <v>m</v>
          </cell>
        </row>
        <row r="190">
          <cell r="A190" t="str">
            <v>AP14-54</v>
          </cell>
          <cell r="B190" t="str">
            <v>Tube acier galvanisé</v>
          </cell>
          <cell r="C190" t="str">
            <v>m</v>
          </cell>
        </row>
        <row r="191">
          <cell r="A191" t="str">
            <v>AP14-55</v>
          </cell>
          <cell r="B191" t="str">
            <v>Bras métalique galvanisé</v>
          </cell>
          <cell r="C191" t="str">
            <v>Jeu</v>
          </cell>
        </row>
        <row r="192">
          <cell r="A192" t="str">
            <v>AP14-57</v>
          </cell>
          <cell r="B192" t="str">
            <v>Bras métallique galvanisé</v>
          </cell>
          <cell r="C192" t="str">
            <v>Jeu</v>
          </cell>
        </row>
        <row r="193">
          <cell r="A193" t="str">
            <v>AP14-58</v>
          </cell>
          <cell r="B193" t="str">
            <v>Pylône métallique</v>
          </cell>
          <cell r="C193" t="str">
            <v>T</v>
          </cell>
        </row>
        <row r="194">
          <cell r="A194" t="str">
            <v>AP14-59</v>
          </cell>
          <cell r="B194" t="str">
            <v>Dépose et récupération poteau béton armé quelque soit la hauteur et efforts + bris massif</v>
          </cell>
          <cell r="C194" t="str">
            <v>U</v>
          </cell>
        </row>
        <row r="195">
          <cell r="A195" t="str">
            <v>AP14-60</v>
          </cell>
          <cell r="B195" t="str">
            <v>Murette de soutènement et plate forme en moellon cimenté</v>
          </cell>
          <cell r="C195" t="str">
            <v>m3</v>
          </cell>
        </row>
        <row r="196">
          <cell r="A196" t="str">
            <v>AP14-61</v>
          </cell>
          <cell r="B196" t="str">
            <v>Poteau Bois</v>
          </cell>
          <cell r="C196" t="str">
            <v>U</v>
          </cell>
        </row>
        <row r="197">
          <cell r="A197" t="str">
            <v>AP14-62</v>
          </cell>
          <cell r="B197" t="str">
            <v>Contrefichage poteau bois</v>
          </cell>
          <cell r="C197" t="str">
            <v>U</v>
          </cell>
        </row>
        <row r="198">
          <cell r="A198" t="str">
            <v>AP14-63</v>
          </cell>
          <cell r="B198" t="str">
            <v>Jumelage poteau bois</v>
          </cell>
          <cell r="C198" t="str">
            <v>U</v>
          </cell>
        </row>
        <row r="199">
          <cell r="A199" t="str">
            <v>AP14-64</v>
          </cell>
          <cell r="B199" t="str">
            <v>Terre de réseau</v>
          </cell>
          <cell r="C199" t="str">
            <v>U</v>
          </cell>
        </row>
        <row r="200">
          <cell r="A200" t="str">
            <v>AP14-65</v>
          </cell>
          <cell r="B200" t="str">
            <v>Câble isolé</v>
          </cell>
          <cell r="C200" t="str">
            <v>m</v>
          </cell>
        </row>
        <row r="201">
          <cell r="A201" t="str">
            <v>AP14-66</v>
          </cell>
          <cell r="B201" t="str">
            <v>Pose sans accessoires câble isolé</v>
          </cell>
          <cell r="C201" t="str">
            <v>m</v>
          </cell>
        </row>
        <row r="202">
          <cell r="A202" t="str">
            <v>AP14-67</v>
          </cell>
          <cell r="B202" t="str">
            <v>Accessoires pour câble isolé</v>
          </cell>
          <cell r="C202" t="str">
            <v>U</v>
          </cell>
        </row>
        <row r="203">
          <cell r="A203" t="str">
            <v>AP14-68</v>
          </cell>
          <cell r="B203" t="str">
            <v>Connecteur de dérivation</v>
          </cell>
          <cell r="C203" t="str">
            <v>U</v>
          </cell>
        </row>
        <row r="204">
          <cell r="A204" t="str">
            <v>AP14-69</v>
          </cell>
          <cell r="B204" t="str">
            <v>Dépose armement support existant levé</v>
          </cell>
          <cell r="C204" t="str">
            <v>U</v>
          </cell>
        </row>
        <row r="205">
          <cell r="A205" t="str">
            <v>AP14-70</v>
          </cell>
          <cell r="B205" t="str">
            <v>Dépose IACM</v>
          </cell>
          <cell r="C205" t="str">
            <v>U</v>
          </cell>
        </row>
        <row r="206">
          <cell r="A206" t="str">
            <v>AP14-71</v>
          </cell>
          <cell r="B206" t="str">
            <v>Modification orientation poteaux</v>
          </cell>
          <cell r="C206" t="str">
            <v>U</v>
          </cell>
        </row>
        <row r="207">
          <cell r="A207" t="str">
            <v>AP14-72</v>
          </cell>
          <cell r="B207" t="str">
            <v>Plus value pour remaniement de nappe</v>
          </cell>
          <cell r="C207" t="str">
            <v>U</v>
          </cell>
        </row>
        <row r="208">
          <cell r="A208" t="str">
            <v>AP1501-01</v>
          </cell>
          <cell r="B208" t="str">
            <v>Changement de bride des lames à ressort</v>
          </cell>
          <cell r="C208" t="str">
            <v>Ft</v>
          </cell>
        </row>
        <row r="209">
          <cell r="A209" t="str">
            <v>AP1501-02</v>
          </cell>
          <cell r="B209" t="str">
            <v>Changement des bagues de bride</v>
          </cell>
          <cell r="C209" t="str">
            <v>Ft</v>
          </cell>
        </row>
        <row r="210">
          <cell r="A210" t="str">
            <v>AP1501-03</v>
          </cell>
          <cell r="B210" t="str">
            <v>Changement axe des lames à ressort</v>
          </cell>
          <cell r="C210" t="str">
            <v>Ft</v>
          </cell>
        </row>
        <row r="211">
          <cell r="A211" t="str">
            <v>AP1501-04</v>
          </cell>
          <cell r="B211" t="str">
            <v>Changement des lames à ressort</v>
          </cell>
          <cell r="C211" t="str">
            <v>U</v>
          </cell>
        </row>
        <row r="212">
          <cell r="A212" t="str">
            <v>AP1501-05</v>
          </cell>
          <cell r="B212" t="str">
            <v>Renforcement et cintrage des lames à ressort</v>
          </cell>
          <cell r="C212" t="str">
            <v>Ft</v>
          </cell>
        </row>
        <row r="213">
          <cell r="A213" t="str">
            <v>AP1501-06</v>
          </cell>
          <cell r="B213" t="str">
            <v>Changement des rotules inférieures</v>
          </cell>
          <cell r="C213" t="str">
            <v>U</v>
          </cell>
        </row>
        <row r="214">
          <cell r="A214" t="str">
            <v>AP1501-07</v>
          </cell>
          <cell r="B214" t="str">
            <v>Changement des rotules supérieures</v>
          </cell>
        </row>
        <row r="215">
          <cell r="A215" t="str">
            <v>AP1501-08</v>
          </cell>
          <cell r="B215" t="str">
            <v>Changement des sylin-bloc</v>
          </cell>
        </row>
        <row r="216">
          <cell r="A216" t="str">
            <v>AP1501-09</v>
          </cell>
          <cell r="B216" t="str">
            <v>Changement des échappes de direction</v>
          </cell>
        </row>
        <row r="217">
          <cell r="A217" t="str">
            <v>AP1501-10</v>
          </cell>
          <cell r="B217" t="str">
            <v>Changement de barre de direction</v>
          </cell>
          <cell r="C217" t="str">
            <v>U</v>
          </cell>
        </row>
        <row r="218">
          <cell r="A218" t="str">
            <v>AP1501-11</v>
          </cell>
          <cell r="B218" t="str">
            <v>Changement de biellette de direction</v>
          </cell>
          <cell r="C218" t="str">
            <v>Ft</v>
          </cell>
        </row>
        <row r="219">
          <cell r="A219" t="str">
            <v>AP1502-01</v>
          </cell>
          <cell r="B219" t="str">
            <v>Changement nez dinjecteur</v>
          </cell>
          <cell r="C219" t="str">
            <v>U</v>
          </cell>
        </row>
        <row r="220">
          <cell r="A220" t="str">
            <v>AP1502-02</v>
          </cell>
          <cell r="B220" t="str">
            <v>Changement de kit de la pompe dinjection</v>
          </cell>
          <cell r="C220" t="str">
            <v>Ft</v>
          </cell>
        </row>
        <row r="221">
          <cell r="A221" t="str">
            <v>AP1502-03</v>
          </cell>
          <cell r="B221" t="str">
            <v>Changement de pompe à eau</v>
          </cell>
          <cell r="C221" t="str">
            <v>U</v>
          </cell>
        </row>
        <row r="222">
          <cell r="A222" t="str">
            <v>AP1502-04</v>
          </cell>
          <cell r="B222" t="str">
            <v>Changement des arrêts  dhuile</v>
          </cell>
          <cell r="C222" t="str">
            <v>Ft</v>
          </cell>
        </row>
        <row r="223">
          <cell r="A223" t="str">
            <v>AP1502-05</v>
          </cell>
          <cell r="B223" t="str">
            <v>Tarage de la pompe dinjection</v>
          </cell>
          <cell r="C223" t="str">
            <v>Ft</v>
          </cell>
        </row>
        <row r="224">
          <cell r="A224" t="str">
            <v>AP1502-06</v>
          </cell>
          <cell r="B224" t="str">
            <v>Tarage des nez dinjecteur</v>
          </cell>
          <cell r="C224" t="str">
            <v>Ft</v>
          </cell>
        </row>
        <row r="225">
          <cell r="A225" t="str">
            <v>AP1502-07</v>
          </cell>
          <cell r="B225" t="str">
            <v>Changement des filtres à huile,  à air, à gasoil</v>
          </cell>
          <cell r="C225" t="str">
            <v>U</v>
          </cell>
        </row>
        <row r="226">
          <cell r="A226" t="str">
            <v>AP1503-01</v>
          </cell>
          <cell r="B226" t="str">
            <v>Changement de tôles rouillées par des tôles neuves</v>
          </cell>
          <cell r="C226" t="str">
            <v>Ft</v>
          </cell>
        </row>
        <row r="227">
          <cell r="A227" t="str">
            <v>AP1503-02</v>
          </cell>
          <cell r="B227" t="str">
            <v>Changement des snapot des portes</v>
          </cell>
          <cell r="C227" t="str">
            <v>Ft</v>
          </cell>
        </row>
        <row r="228">
          <cell r="A228" t="str">
            <v>AP1503-03</v>
          </cell>
          <cell r="B228" t="str">
            <v>Changement des accessoires des portes</v>
          </cell>
          <cell r="C228" t="str">
            <v>Ft</v>
          </cell>
        </row>
        <row r="229">
          <cell r="A229" t="str">
            <v>AP1503-04</v>
          </cell>
          <cell r="B229" t="str">
            <v>Changement des poignets de porte</v>
          </cell>
          <cell r="C229" t="str">
            <v>U</v>
          </cell>
        </row>
        <row r="230">
          <cell r="A230" t="str">
            <v>AP1503-05</v>
          </cell>
          <cell r="B230" t="str">
            <v>Changement des glaces de porte</v>
          </cell>
          <cell r="C230" t="str">
            <v>U</v>
          </cell>
        </row>
        <row r="231">
          <cell r="A231" t="str">
            <v>AP1503-06</v>
          </cell>
          <cell r="B231" t="str">
            <v>Changement des rétroviseurs extérieurs</v>
          </cell>
          <cell r="C231" t="str">
            <v>Ft</v>
          </cell>
        </row>
        <row r="232">
          <cell r="A232" t="str">
            <v>AP1503-07</v>
          </cell>
          <cell r="B232" t="str">
            <v>Changement des garnitures des sièges et de lintérieures de véhicules</v>
          </cell>
          <cell r="C232" t="str">
            <v>Ft</v>
          </cell>
        </row>
        <row r="233">
          <cell r="A233" t="str">
            <v>AP1503-08</v>
          </cell>
          <cell r="B233" t="str">
            <v>Changement barre brise</v>
          </cell>
          <cell r="C233" t="str">
            <v>U</v>
          </cell>
        </row>
        <row r="234">
          <cell r="A234" t="str">
            <v>AP1503-09</v>
          </cell>
          <cell r="B234" t="str">
            <v>Changement des barillets de serrure de porte</v>
          </cell>
          <cell r="C234" t="str">
            <v>U</v>
          </cell>
        </row>
        <row r="235">
          <cell r="A235" t="str">
            <v>AP1503-10</v>
          </cell>
          <cell r="B235" t="str">
            <v>Changement de ridelle</v>
          </cell>
          <cell r="C235" t="str">
            <v>Ft</v>
          </cell>
        </row>
        <row r="236">
          <cell r="A236" t="str">
            <v>AP1503-11</v>
          </cell>
          <cell r="B236" t="str">
            <v>Changement  de pommelles</v>
          </cell>
          <cell r="C236" t="str">
            <v>Ft</v>
          </cell>
        </row>
        <row r="237">
          <cell r="A237" t="str">
            <v>AP1503-12</v>
          </cell>
          <cell r="B237" t="str">
            <v>Changement de tôle striée bas de caisse</v>
          </cell>
          <cell r="C237" t="str">
            <v>Ft</v>
          </cell>
        </row>
        <row r="238">
          <cell r="A238" t="str">
            <v>AP1503-13</v>
          </cell>
          <cell r="B238" t="str">
            <v>Changement glissière des vitres</v>
          </cell>
          <cell r="C238" t="str">
            <v>Ft</v>
          </cell>
        </row>
        <row r="239">
          <cell r="A239" t="str">
            <v>AP1503-14</v>
          </cell>
          <cell r="B239" t="str">
            <v>Redressage des parties cabossées</v>
          </cell>
          <cell r="C239" t="str">
            <v>Ft</v>
          </cell>
        </row>
        <row r="240">
          <cell r="A240" t="str">
            <v>AP1503-15</v>
          </cell>
          <cell r="B240" t="str">
            <v>Redressage et polissage</v>
          </cell>
          <cell r="C240" t="str">
            <v>Ft</v>
          </cell>
        </row>
        <row r="241">
          <cell r="A241" t="str">
            <v>AP1503-16</v>
          </cell>
          <cell r="B241" t="str">
            <v>Peinture complète du véhicule</v>
          </cell>
          <cell r="C241" t="str">
            <v>Ft</v>
          </cell>
        </row>
        <row r="242">
          <cell r="A242" t="str">
            <v>AP1504-01</v>
          </cell>
          <cell r="B242" t="str">
            <v>Changement plaquette</v>
          </cell>
          <cell r="C242" t="str">
            <v>U</v>
          </cell>
        </row>
        <row r="243">
          <cell r="A243" t="str">
            <v>AP1504-02</v>
          </cell>
          <cell r="B243" t="str">
            <v>Changement de garniture des roues</v>
          </cell>
          <cell r="C243" t="str">
            <v>U</v>
          </cell>
        </row>
        <row r="244">
          <cell r="A244" t="str">
            <v>AP1504-03</v>
          </cell>
          <cell r="B244" t="str">
            <v>Changement de férideaux</v>
          </cell>
          <cell r="C244" t="str">
            <v>Ft</v>
          </cell>
        </row>
        <row r="245">
          <cell r="A245" t="str">
            <v>AP1504-04</v>
          </cell>
          <cell r="B245" t="str">
            <v>Changement nécessaire de cylindre de freins</v>
          </cell>
          <cell r="C245" t="str">
            <v>Ft</v>
          </cell>
        </row>
        <row r="246">
          <cell r="A246" t="str">
            <v>AP1504-05</v>
          </cell>
          <cell r="B246" t="str">
            <v>Changement des moyeux  de roue</v>
          </cell>
          <cell r="C246" t="str">
            <v>U</v>
          </cell>
        </row>
        <row r="247">
          <cell r="A247" t="str">
            <v>AP1504-06</v>
          </cell>
          <cell r="B247" t="str">
            <v>Rectification des tambours de roues</v>
          </cell>
          <cell r="C247" t="str">
            <v>Ft</v>
          </cell>
        </row>
        <row r="248">
          <cell r="A248" t="str">
            <v>AP1504-07</v>
          </cell>
          <cell r="B248" t="str">
            <v>Fourniture de lhuile de frein</v>
          </cell>
          <cell r="C248" t="str">
            <v>Ft</v>
          </cell>
        </row>
        <row r="249">
          <cell r="A249" t="str">
            <v>AP1504-08</v>
          </cell>
          <cell r="B249" t="str">
            <v>Changement des roulements des moyeux</v>
          </cell>
          <cell r="C249" t="str">
            <v>U</v>
          </cell>
        </row>
        <row r="250">
          <cell r="A250" t="str">
            <v>AP1505-01</v>
          </cell>
          <cell r="B250" t="str">
            <v>Changement de pare  brise</v>
          </cell>
          <cell r="C250" t="str">
            <v>U</v>
          </cell>
        </row>
        <row r="251">
          <cell r="A251" t="str">
            <v>AP1506-01</v>
          </cell>
          <cell r="B251" t="str">
            <v>Amortisseurs avant</v>
          </cell>
          <cell r="C251" t="str">
            <v>U</v>
          </cell>
        </row>
        <row r="252">
          <cell r="A252" t="str">
            <v>AP1506-02</v>
          </cell>
          <cell r="B252" t="str">
            <v>Amortisseurs arrière</v>
          </cell>
          <cell r="C252" t="str">
            <v>U</v>
          </cell>
        </row>
        <row r="253">
          <cell r="A253" t="str">
            <v>AP1506-03</v>
          </cell>
          <cell r="B253" t="str">
            <v>Changement des bagues des ressorts à boudin</v>
          </cell>
          <cell r="C253" t="str">
            <v>U</v>
          </cell>
        </row>
        <row r="254">
          <cell r="A254" t="str">
            <v>AP1506-04</v>
          </cell>
          <cell r="B254" t="str">
            <v>Changement des ressorts  à boudin</v>
          </cell>
          <cell r="C254" t="str">
            <v>U</v>
          </cell>
        </row>
        <row r="255">
          <cell r="A255" t="str">
            <v>AP1507-01</v>
          </cell>
          <cell r="B255" t="str">
            <v>Changement  jeu de chemise</v>
          </cell>
          <cell r="C255" t="str">
            <v>U</v>
          </cell>
        </row>
        <row r="256">
          <cell r="A256" t="str">
            <v>AP1507-02</v>
          </cell>
          <cell r="B256" t="str">
            <v>Jeu de piston</v>
          </cell>
          <cell r="C256" t="str">
            <v>U</v>
          </cell>
        </row>
        <row r="257">
          <cell r="A257" t="str">
            <v>AP1507-03</v>
          </cell>
          <cell r="B257" t="str">
            <v>Jeu de segment</v>
          </cell>
          <cell r="C257" t="str">
            <v>U</v>
          </cell>
        </row>
        <row r="258">
          <cell r="A258" t="str">
            <v>AP1507-04</v>
          </cell>
          <cell r="B258" t="str">
            <v>Jeu de bagues de bielles</v>
          </cell>
          <cell r="C258" t="str">
            <v>U</v>
          </cell>
        </row>
        <row r="259">
          <cell r="A259" t="str">
            <v>AP1507-05</v>
          </cell>
          <cell r="B259" t="str">
            <v>Jeu de coussinet de bielle</v>
          </cell>
          <cell r="C259" t="str">
            <v>U</v>
          </cell>
        </row>
        <row r="260">
          <cell r="A260" t="str">
            <v>AP1507-06</v>
          </cell>
          <cell r="B260" t="str">
            <v>Jeu de coussinet de paliers</v>
          </cell>
          <cell r="C260" t="str">
            <v>U</v>
          </cell>
        </row>
        <row r="261">
          <cell r="A261" t="str">
            <v>AP1507-07</v>
          </cell>
          <cell r="B261" t="str">
            <v>Jeu de bague latérale</v>
          </cell>
          <cell r="C261" t="str">
            <v>U</v>
          </cell>
        </row>
        <row r="262">
          <cell r="A262" t="str">
            <v>AP1507-08</v>
          </cell>
          <cell r="B262" t="str">
            <v>Jeu de soupape déchappement</v>
          </cell>
          <cell r="C262" t="str">
            <v>U</v>
          </cell>
        </row>
        <row r="263">
          <cell r="A263" t="str">
            <v>AP1507-09</v>
          </cell>
          <cell r="B263" t="str">
            <v>Jeu de soupape dadmission</v>
          </cell>
          <cell r="C263" t="str">
            <v>U</v>
          </cell>
        </row>
        <row r="264">
          <cell r="A264" t="str">
            <v>AP1507-10</v>
          </cell>
          <cell r="B264" t="str">
            <v>Jeu de guide de soupape</v>
          </cell>
          <cell r="C264" t="str">
            <v>U</v>
          </cell>
        </row>
        <row r="265">
          <cell r="A265" t="str">
            <v>AP1507-11</v>
          </cell>
          <cell r="B265" t="str">
            <v>Pochette de joint de rodage</v>
          </cell>
          <cell r="C265" t="str">
            <v>U</v>
          </cell>
        </row>
        <row r="266">
          <cell r="A266" t="str">
            <v>AP1507-12</v>
          </cell>
          <cell r="B266" t="str">
            <v>Joint de culasse</v>
          </cell>
          <cell r="C266" t="str">
            <v>U</v>
          </cell>
        </row>
        <row r="267">
          <cell r="A267" t="str">
            <v>AP1507-13</v>
          </cell>
          <cell r="B267" t="str">
            <v>Usinage de culasse et groupes (travaux de précision)</v>
          </cell>
          <cell r="C267" t="str">
            <v>Ft</v>
          </cell>
        </row>
        <row r="268">
          <cell r="A268" t="str">
            <v>AP1507-14</v>
          </cell>
          <cell r="B268" t="str">
            <v>Filtre à huile</v>
          </cell>
          <cell r="C268" t="str">
            <v>U</v>
          </cell>
        </row>
        <row r="269">
          <cell r="A269" t="str">
            <v>AP1507-15</v>
          </cell>
          <cell r="B269" t="str">
            <v>Filtre à gasoil</v>
          </cell>
          <cell r="C269" t="str">
            <v>U</v>
          </cell>
        </row>
        <row r="270">
          <cell r="A270" t="str">
            <v>AP1507-16</v>
          </cell>
          <cell r="B270" t="str">
            <v>Filtre à air</v>
          </cell>
          <cell r="C270" t="str">
            <v>U</v>
          </cell>
        </row>
        <row r="271">
          <cell r="A271" t="str">
            <v>AP1507-17</v>
          </cell>
          <cell r="B271" t="str">
            <v>Les arrêts dhuile moteur</v>
          </cell>
          <cell r="C271" t="str">
            <v>Ft</v>
          </cell>
        </row>
        <row r="272">
          <cell r="A272" t="str">
            <v>AP1507-18</v>
          </cell>
          <cell r="B272" t="str">
            <v>Les arrêts dhuile boite à vitesse</v>
          </cell>
          <cell r="C272" t="str">
            <v>Ft</v>
          </cell>
        </row>
        <row r="273">
          <cell r="A273" t="str">
            <v>AP1507-19</v>
          </cell>
          <cell r="B273" t="str">
            <v>Pompe à eau</v>
          </cell>
          <cell r="C273" t="str">
            <v>U</v>
          </cell>
        </row>
        <row r="274">
          <cell r="A274" t="str">
            <v>AP1507-20</v>
          </cell>
          <cell r="B274" t="str">
            <v>Courroie alternateur</v>
          </cell>
          <cell r="C274" t="str">
            <v>U</v>
          </cell>
        </row>
        <row r="275">
          <cell r="A275" t="str">
            <v>AP1507-21</v>
          </cell>
          <cell r="B275" t="str">
            <v>Courroie de distribution</v>
          </cell>
          <cell r="C275" t="str">
            <v>U</v>
          </cell>
        </row>
        <row r="276">
          <cell r="A276" t="str">
            <v>AP1507-22</v>
          </cell>
          <cell r="B276" t="str">
            <v>Disque embrayage</v>
          </cell>
          <cell r="C276" t="str">
            <v>U</v>
          </cell>
        </row>
        <row r="277">
          <cell r="A277" t="str">
            <v>AP1507-23</v>
          </cell>
          <cell r="B277" t="str">
            <v>Butée dembrayage</v>
          </cell>
          <cell r="C277" t="str">
            <v>U</v>
          </cell>
        </row>
        <row r="278">
          <cell r="A278" t="str">
            <v>AP1507-24</v>
          </cell>
          <cell r="B278" t="str">
            <v>Plateau dembrayage</v>
          </cell>
          <cell r="C278" t="str">
            <v>U</v>
          </cell>
        </row>
        <row r="279">
          <cell r="A279" t="str">
            <v>AP1507-25</v>
          </cell>
          <cell r="B279" t="str">
            <v>Tarage et passage au banc dessai pompe dinjection</v>
          </cell>
          <cell r="C279" t="str">
            <v>Ft</v>
          </cell>
        </row>
        <row r="280">
          <cell r="A280" t="str">
            <v>AP1507-26</v>
          </cell>
          <cell r="B280" t="str">
            <v>Changement et tarage nez dinjecteur</v>
          </cell>
          <cell r="C280" t="str">
            <v>U</v>
          </cell>
        </row>
        <row r="281">
          <cell r="A281" t="str">
            <v>AP1507-27</v>
          </cell>
          <cell r="B281" t="str">
            <v>Changement  des bougies préchauffage</v>
          </cell>
          <cell r="C281" t="str">
            <v>Ft</v>
          </cell>
        </row>
        <row r="282">
          <cell r="A282" t="str">
            <v>AP1507-28</v>
          </cell>
          <cell r="B282" t="str">
            <v>Fourniture huile moteur</v>
          </cell>
          <cell r="C282" t="str">
            <v>U</v>
          </cell>
        </row>
        <row r="283">
          <cell r="A283" t="str">
            <v>AP1508-01</v>
          </cell>
          <cell r="B283" t="str">
            <v>Changement arrêt dhuile à vitesse</v>
          </cell>
          <cell r="C283" t="str">
            <v>Ft</v>
          </cell>
        </row>
        <row r="284">
          <cell r="A284" t="str">
            <v>AP1508-02</v>
          </cell>
          <cell r="B284" t="str">
            <v>Changement arbre préliminaire</v>
          </cell>
          <cell r="C284" t="str">
            <v>U</v>
          </cell>
        </row>
        <row r="285">
          <cell r="A285" t="str">
            <v>AP1508-03</v>
          </cell>
          <cell r="B285" t="str">
            <v>Changement des pignons darbre</v>
          </cell>
          <cell r="C285" t="str">
            <v>U</v>
          </cell>
        </row>
        <row r="286">
          <cell r="A286" t="str">
            <v>AP1508-04</v>
          </cell>
          <cell r="B286" t="str">
            <v>Changement des synchrone des pignons</v>
          </cell>
          <cell r="C286" t="str">
            <v>U</v>
          </cell>
        </row>
        <row r="287">
          <cell r="A287" t="str">
            <v>AP1509-01</v>
          </cell>
          <cell r="B287" t="str">
            <v>Changement des ampoules phare  code</v>
          </cell>
          <cell r="C287" t="str">
            <v>U</v>
          </cell>
        </row>
        <row r="288">
          <cell r="A288" t="str">
            <v>AP1509-02</v>
          </cell>
          <cell r="B288" t="str">
            <v>Changement des ampoules du feu (5 Watt et 21 Watt)</v>
          </cell>
          <cell r="C288" t="str">
            <v>U</v>
          </cell>
        </row>
        <row r="289">
          <cell r="A289" t="str">
            <v>AP1509-03</v>
          </cell>
          <cell r="B289" t="str">
            <v>Changement des relais</v>
          </cell>
          <cell r="C289" t="str">
            <v>U</v>
          </cell>
        </row>
        <row r="290">
          <cell r="A290" t="str">
            <v>AP1509-04</v>
          </cell>
          <cell r="B290" t="str">
            <v>Changement des capuchons de feu</v>
          </cell>
          <cell r="C290" t="str">
            <v>U</v>
          </cell>
        </row>
        <row r="291">
          <cell r="A291" t="str">
            <v>AP1509-05</v>
          </cell>
          <cell r="B291" t="str">
            <v>Changement des fusibles</v>
          </cell>
          <cell r="C291" t="str">
            <v>U</v>
          </cell>
        </row>
        <row r="292">
          <cell r="A292" t="str">
            <v>AP1509-06</v>
          </cell>
          <cell r="B292" t="str">
            <v>Changement des phares</v>
          </cell>
          <cell r="C292" t="str">
            <v>U</v>
          </cell>
        </row>
        <row r="293">
          <cell r="A293" t="str">
            <v>AP1509-07</v>
          </cell>
          <cell r="B293" t="str">
            <v>Changement des feu de signales</v>
          </cell>
          <cell r="C293" t="str">
            <v>U</v>
          </cell>
        </row>
        <row r="294">
          <cell r="A294" t="str">
            <v>AP1509-08</v>
          </cell>
          <cell r="B294" t="str">
            <v>Changement des feu tomates</v>
          </cell>
          <cell r="C294" t="str">
            <v>U</v>
          </cell>
        </row>
        <row r="295">
          <cell r="A295" t="str">
            <v>AP1510-01</v>
          </cell>
          <cell r="B295" t="str">
            <v>Changement collecteur déchappement</v>
          </cell>
          <cell r="C295" t="str">
            <v>Ft</v>
          </cell>
        </row>
        <row r="296">
          <cell r="A296" t="str">
            <v>AP1510-02</v>
          </cell>
          <cell r="B296" t="str">
            <v>Changement pot déchappement</v>
          </cell>
          <cell r="C296" t="str">
            <v>U</v>
          </cell>
        </row>
        <row r="297">
          <cell r="A297" t="str">
            <v>AP1510-03</v>
          </cell>
          <cell r="B297" t="str">
            <v>Changement joint de collecteur déchappement</v>
          </cell>
          <cell r="C297" t="str">
            <v>U</v>
          </cell>
        </row>
        <row r="298">
          <cell r="A298" t="str">
            <v>AP1511-01</v>
          </cell>
          <cell r="B298" t="str">
            <v>Débouchage de radiateur</v>
          </cell>
          <cell r="C298" t="str">
            <v>U</v>
          </cell>
        </row>
        <row r="299">
          <cell r="A299" t="str">
            <v>AP1511-02</v>
          </cell>
          <cell r="B299" t="str">
            <v>Changement faisceau  du radiateur</v>
          </cell>
          <cell r="C299" t="str">
            <v>U</v>
          </cell>
        </row>
        <row r="300">
          <cell r="A300" t="str">
            <v>AP1511-03</v>
          </cell>
          <cell r="B300" t="str">
            <v>Changement du radiateur complet</v>
          </cell>
          <cell r="C300" t="str">
            <v>U</v>
          </cell>
        </row>
        <row r="301">
          <cell r="A301" t="str">
            <v>AP1511-04</v>
          </cell>
          <cell r="B301" t="str">
            <v>Changement des durettes deau de refroidissement</v>
          </cell>
          <cell r="C301" t="str">
            <v>Ft</v>
          </cell>
        </row>
        <row r="302">
          <cell r="A302" t="str">
            <v>AP1512-01</v>
          </cell>
          <cell r="B302" t="str">
            <v>Changement charbon (balais)</v>
          </cell>
          <cell r="C302" t="str">
            <v>U</v>
          </cell>
        </row>
        <row r="303">
          <cell r="A303" t="str">
            <v>AP1512-02</v>
          </cell>
          <cell r="B303" t="str">
            <v>Changement de roulement</v>
          </cell>
          <cell r="C303" t="str">
            <v>U</v>
          </cell>
        </row>
        <row r="304">
          <cell r="A304" t="str">
            <v>AP1512-03</v>
          </cell>
          <cell r="B304" t="str">
            <v>Changement de bague</v>
          </cell>
          <cell r="C304" t="str">
            <v>U</v>
          </cell>
        </row>
        <row r="305">
          <cell r="A305" t="str">
            <v>AP1512-04</v>
          </cell>
          <cell r="B305" t="str">
            <v>Changement de porte charbon</v>
          </cell>
          <cell r="C305" t="str">
            <v>U</v>
          </cell>
        </row>
        <row r="306">
          <cell r="A306" t="str">
            <v>AP1512-05</v>
          </cell>
          <cell r="B306" t="str">
            <v>Changement induit</v>
          </cell>
          <cell r="C306" t="str">
            <v>U</v>
          </cell>
        </row>
        <row r="307">
          <cell r="A307" t="str">
            <v>AP1512-06</v>
          </cell>
          <cell r="B307" t="str">
            <v>Changement  dinducteur</v>
          </cell>
          <cell r="C307" t="str">
            <v>U</v>
          </cell>
        </row>
        <row r="308">
          <cell r="A308" t="str">
            <v>AP1512-07</v>
          </cell>
          <cell r="B308" t="str">
            <v>Rectification collecteur dinduit</v>
          </cell>
          <cell r="C308" t="str">
            <v>Ft</v>
          </cell>
        </row>
        <row r="309">
          <cell r="A309" t="str">
            <v>AP1513-01</v>
          </cell>
          <cell r="B309" t="str">
            <v>Changement courroie</v>
          </cell>
          <cell r="C309" t="str">
            <v>U</v>
          </cell>
        </row>
        <row r="310">
          <cell r="A310" t="str">
            <v>AP1513-02</v>
          </cell>
          <cell r="B310" t="str">
            <v>Changement du  tondeur de courroie</v>
          </cell>
          <cell r="C310" t="str">
            <v>U</v>
          </cell>
        </row>
        <row r="311">
          <cell r="A311" t="str">
            <v>AP1513-03</v>
          </cell>
          <cell r="B311" t="str">
            <v>Changement charbon</v>
          </cell>
          <cell r="C311" t="str">
            <v>Ft</v>
          </cell>
        </row>
        <row r="312">
          <cell r="A312" t="str">
            <v>AP1513-04</v>
          </cell>
          <cell r="B312" t="str">
            <v>Changement porte charbon</v>
          </cell>
          <cell r="C312" t="str">
            <v>U</v>
          </cell>
        </row>
        <row r="313">
          <cell r="A313" t="str">
            <v>AP1513-05</v>
          </cell>
          <cell r="B313" t="str">
            <v>Changement de roulement</v>
          </cell>
          <cell r="C313" t="str">
            <v>U</v>
          </cell>
        </row>
        <row r="314">
          <cell r="A314" t="str">
            <v>AP1513-06</v>
          </cell>
          <cell r="B314" t="str">
            <v>Changement de régulateur</v>
          </cell>
          <cell r="C314" t="str">
            <v>U</v>
          </cell>
        </row>
        <row r="315">
          <cell r="A315" t="str">
            <v>AP1513-07</v>
          </cell>
          <cell r="B315" t="str">
            <v>Changement dinduit</v>
          </cell>
          <cell r="C315" t="str">
            <v>U</v>
          </cell>
        </row>
        <row r="316">
          <cell r="A316" t="str">
            <v>AP1513-08</v>
          </cell>
          <cell r="B316" t="str">
            <v>Changement dinducteur</v>
          </cell>
          <cell r="C316" t="str">
            <v>U</v>
          </cell>
        </row>
        <row r="317">
          <cell r="A317" t="str">
            <v>AP1515-01</v>
          </cell>
          <cell r="B317" t="str">
            <v>Carburant</v>
          </cell>
          <cell r="C317" t="str">
            <v>l</v>
          </cell>
        </row>
        <row r="318">
          <cell r="A318" t="str">
            <v>AP1516-01</v>
          </cell>
          <cell r="B318" t="str">
            <v>Vidange moteur</v>
          </cell>
          <cell r="C318" t="str">
            <v>Ft</v>
          </cell>
        </row>
        <row r="319">
          <cell r="A319" t="str">
            <v>AP1517-01</v>
          </cell>
          <cell r="B319" t="str">
            <v>Réparation et changement pompe d’injection</v>
          </cell>
          <cell r="C319" t="str">
            <v>Ft</v>
          </cell>
        </row>
        <row r="320">
          <cell r="A320" t="str">
            <v>AP1518-01</v>
          </cell>
          <cell r="B320" t="str">
            <v>Changement de cardon</v>
          </cell>
          <cell r="C320" t="str">
            <v>U</v>
          </cell>
        </row>
        <row r="321">
          <cell r="A321" t="str">
            <v>AP1519-01</v>
          </cell>
          <cell r="B321" t="str">
            <v>Réparation embrayage</v>
          </cell>
          <cell r="C321" t="str">
            <v>Ft</v>
          </cell>
        </row>
        <row r="322">
          <cell r="A322" t="str">
            <v>AP1520-01</v>
          </cell>
          <cell r="B322" t="str">
            <v>Changement roulement</v>
          </cell>
          <cell r="C322" t="str">
            <v>Ft</v>
          </cell>
        </row>
        <row r="323">
          <cell r="A323" t="str">
            <v>AP1521-01</v>
          </cell>
          <cell r="B323" t="str">
            <v>Changement des rotules</v>
          </cell>
          <cell r="C323" t="str">
            <v>Ft</v>
          </cell>
        </row>
        <row r="324">
          <cell r="A324" t="str">
            <v>AP1522-01</v>
          </cell>
          <cell r="B324" t="str">
            <v>Changement d’échappe de direction</v>
          </cell>
          <cell r="C324" t="str">
            <v>Ft</v>
          </cell>
        </row>
        <row r="325">
          <cell r="A325" t="str">
            <v>AP1523-01</v>
          </cell>
          <cell r="B325" t="str">
            <v>Réparation /   changement de compteurs</v>
          </cell>
          <cell r="C325" t="str">
            <v>Ft</v>
          </cell>
        </row>
        <row r="326">
          <cell r="A326" t="str">
            <v>AP1524-01</v>
          </cell>
          <cell r="B326" t="str">
            <v>Changement allumage</v>
          </cell>
          <cell r="C326" t="str">
            <v>Ft</v>
          </cell>
        </row>
        <row r="327">
          <cell r="A327" t="str">
            <v>AP1525-01</v>
          </cell>
          <cell r="B327" t="str">
            <v>Changement filtre à air</v>
          </cell>
          <cell r="C327" t="str">
            <v>U</v>
          </cell>
        </row>
        <row r="328">
          <cell r="A328" t="str">
            <v>AP1526-01</v>
          </cell>
          <cell r="B328" t="str">
            <v>Equilibrage des roues et parallélisme</v>
          </cell>
          <cell r="C328" t="str">
            <v>Ft</v>
          </cell>
        </row>
        <row r="329">
          <cell r="A329" t="str">
            <v>AP1527-01</v>
          </cell>
          <cell r="B329" t="str">
            <v>Changement filtre à huile</v>
          </cell>
          <cell r="C329" t="str">
            <v>U</v>
          </cell>
        </row>
        <row r="330">
          <cell r="A330" t="str">
            <v>AP1528-01</v>
          </cell>
          <cell r="B330" t="str">
            <v>Filtre à carburant</v>
          </cell>
          <cell r="C330" t="str">
            <v>U</v>
          </cell>
        </row>
        <row r="331">
          <cell r="A331" t="str">
            <v>AP1529-01</v>
          </cell>
          <cell r="B331" t="str">
            <v>Accessoires carrosseries divers</v>
          </cell>
          <cell r="C331" t="str">
            <v>Ft</v>
          </cell>
        </row>
        <row r="332">
          <cell r="A332" t="str">
            <v>AP1530-01</v>
          </cell>
          <cell r="B332" t="str">
            <v>Réparation et changement de boîtier de direction</v>
          </cell>
          <cell r="C332" t="str">
            <v>Ft</v>
          </cell>
        </row>
        <row r="333">
          <cell r="A333" t="str">
            <v>AP1531-01</v>
          </cell>
          <cell r="B333" t="str">
            <v>Bougies préchauffage</v>
          </cell>
          <cell r="C333" t="str">
            <v>U</v>
          </cell>
        </row>
        <row r="334">
          <cell r="A334" t="str">
            <v>AP1532-01</v>
          </cell>
          <cell r="B334" t="str">
            <v>Eclairage</v>
          </cell>
          <cell r="C334" t="str">
            <v>Ft</v>
          </cell>
        </row>
        <row r="335">
          <cell r="A335" t="str">
            <v>AP1533-01</v>
          </cell>
          <cell r="B335" t="str">
            <v>Chaîne de distribution</v>
          </cell>
          <cell r="C335" t="str">
            <v>U</v>
          </cell>
        </row>
        <row r="336">
          <cell r="A336" t="str">
            <v>AP1534-01</v>
          </cell>
          <cell r="B336" t="str">
            <v>Lavage et graissage</v>
          </cell>
          <cell r="C336" t="str">
            <v>Ft</v>
          </cell>
        </row>
        <row r="337">
          <cell r="A337" t="str">
            <v>AP17-01</v>
          </cell>
          <cell r="B337" t="str">
            <v>Honoraires</v>
          </cell>
          <cell r="C337" t="str">
            <v>J</v>
          </cell>
        </row>
        <row r="338">
          <cell r="A338" t="str">
            <v>AP17-02</v>
          </cell>
          <cell r="B338" t="str">
            <v>Rémunération de la collecte des participations des bénéficiares dans les projets d'AEP par bornes fontaines</v>
          </cell>
          <cell r="C338" t="str">
            <v>Ménage</v>
          </cell>
        </row>
        <row r="339">
          <cell r="A339" t="str">
            <v>AP17-03</v>
          </cell>
          <cell r="B339" t="str">
            <v>Fourniture et transport de support Porte-Brochures</v>
          </cell>
          <cell r="C339" t="str">
            <v>U</v>
          </cell>
        </row>
        <row r="340">
          <cell r="A340" t="str">
            <v>AP18-01</v>
          </cell>
          <cell r="B340" t="str">
            <v>Frais de notaire pour l'achèvement des démarches administratives nécessaires auprès de la Municipalité, Services des Impôts, Conservation Foncière, Service d’Enregistrement et timbre et toutes administrations</v>
          </cell>
          <cell r="C340" t="str">
            <v>Ft</v>
          </cell>
        </row>
        <row r="341">
          <cell r="A341" t="str">
            <v>AP18-02</v>
          </cell>
          <cell r="B341" t="str">
            <v>Frais de notaire pour la préparation et signatures des documents contractuels par les parties contractantes</v>
          </cell>
          <cell r="C341" t="str">
            <v>U</v>
          </cell>
        </row>
        <row r="342">
          <cell r="A342" t="str">
            <v>AP18-03</v>
          </cell>
          <cell r="B342" t="str">
            <v>Frais de notaire pour l'enregistrement et l'immatriculation des contrats de vente</v>
          </cell>
          <cell r="C342" t="str">
            <v>Ft</v>
          </cell>
        </row>
        <row r="343">
          <cell r="A343" t="str">
            <v>AP18-04</v>
          </cell>
          <cell r="B343" t="str">
            <v>Frais de notaire pour la livraison du duplicata des titres fonciers et certificats fonciers</v>
          </cell>
          <cell r="C343" t="str">
            <v>U</v>
          </cell>
        </row>
        <row r="344">
          <cell r="A344" t="str">
            <v>AP19-01</v>
          </cell>
          <cell r="B344" t="str">
            <v>Fourniture en usine d'éléments de salon</v>
          </cell>
          <cell r="C344" t="str">
            <v>ml</v>
          </cell>
        </row>
        <row r="345">
          <cell r="A345" t="str">
            <v>AP19-02</v>
          </cell>
          <cell r="B345" t="str">
            <v>Fourniture en usine des salons</v>
          </cell>
          <cell r="C345" t="str">
            <v>ml</v>
          </cell>
        </row>
        <row r="346">
          <cell r="A346" t="str">
            <v>AP19-03</v>
          </cell>
          <cell r="B346" t="str">
            <v>Fourniture de matelas</v>
          </cell>
          <cell r="C346" t="str">
            <v>U</v>
          </cell>
        </row>
        <row r="347">
          <cell r="A347" t="str">
            <v>AP19-04</v>
          </cell>
          <cell r="B347" t="str">
            <v>Fourniture en usine de lit</v>
          </cell>
          <cell r="C347" t="str">
            <v>U</v>
          </cell>
        </row>
        <row r="348">
          <cell r="A348" t="str">
            <v>AP19-05</v>
          </cell>
          <cell r="B348" t="str">
            <v>Fourniture en usine de table</v>
          </cell>
          <cell r="C348" t="str">
            <v>U</v>
          </cell>
        </row>
        <row r="349">
          <cell r="A349" t="str">
            <v>AP19-06</v>
          </cell>
          <cell r="B349" t="str">
            <v>Fourniture et pose de rideaux</v>
          </cell>
          <cell r="C349" t="str">
            <v>ml</v>
          </cell>
        </row>
        <row r="350">
          <cell r="A350" t="str">
            <v>AP19-07</v>
          </cell>
          <cell r="B350" t="str">
            <v>Fourniture en usine de salle à manger</v>
          </cell>
          <cell r="C350" t="str">
            <v>U</v>
          </cell>
        </row>
        <row r="351">
          <cell r="A351" t="str">
            <v>AP19-08</v>
          </cell>
          <cell r="B351" t="str">
            <v>fourniture et pose de placard</v>
          </cell>
          <cell r="C351" t="str">
            <v>ml</v>
          </cell>
        </row>
        <row r="352">
          <cell r="A352" t="str">
            <v>AP19-09</v>
          </cell>
          <cell r="B352" t="str">
            <v>Fourniture et pose d'Oreiller</v>
          </cell>
          <cell r="C352" t="str">
            <v>U</v>
          </cell>
        </row>
        <row r="353">
          <cell r="A353" t="str">
            <v>AP19-10</v>
          </cell>
          <cell r="B353" t="str">
            <v>Fourniture et pose de taies d'oreiller</v>
          </cell>
          <cell r="C353" t="str">
            <v>U</v>
          </cell>
        </row>
        <row r="354">
          <cell r="A354" t="str">
            <v>AP19-11</v>
          </cell>
          <cell r="B354" t="str">
            <v>fourniture et pose de traversin</v>
          </cell>
          <cell r="C354" t="str">
            <v>U</v>
          </cell>
        </row>
        <row r="355">
          <cell r="A355" t="str">
            <v>AP19-12</v>
          </cell>
          <cell r="B355" t="str">
            <v>Fourniture et pose de taie traversin</v>
          </cell>
          <cell r="C355" t="str">
            <v>U</v>
          </cell>
        </row>
        <row r="356">
          <cell r="A356" t="str">
            <v>AP19-13</v>
          </cell>
          <cell r="B356" t="str">
            <v>Fourniture et pose de draps house</v>
          </cell>
          <cell r="C356" t="str">
            <v>U</v>
          </cell>
        </row>
        <row r="357">
          <cell r="A357" t="str">
            <v>AP19-14</v>
          </cell>
          <cell r="B357" t="str">
            <v>Fourniture et pose de couverture</v>
          </cell>
          <cell r="C357" t="str">
            <v>U</v>
          </cell>
        </row>
        <row r="358">
          <cell r="A358" t="str">
            <v>AP19-15</v>
          </cell>
          <cell r="B358" t="str">
            <v>fourniture et pose de couvre lit</v>
          </cell>
          <cell r="C358" t="str">
            <v>U</v>
          </cell>
        </row>
        <row r="359">
          <cell r="A359" t="str">
            <v>AT-01</v>
          </cell>
          <cell r="B359" t="str">
            <v>Contrôle, vérification et approbation des dossiers dexécutions</v>
          </cell>
          <cell r="C359" t="str">
            <v>U</v>
          </cell>
          <cell r="D359" t="str">
            <v xml:space="preserve">Ce prix est forfaitaire et concerne la rémunération du contrôle, vérification et approbation des dossiers d'exécutions des travaux (Mémoire technique, planning, plans d'exécutions, rapport technique, notes de calculs, avant métré, et plans de récolement) </v>
          </cell>
        </row>
        <row r="360">
          <cell r="A360" t="str">
            <v>AT-02</v>
          </cell>
          <cell r="B360" t="str">
            <v>Etablissement et édition des rapports dactivités de contrôle et suivi des travaux</v>
          </cell>
          <cell r="C360" t="str">
            <v>U</v>
          </cell>
          <cell r="D360" t="str">
            <v>Ce prix concerne la rémunération de l'établissement et l'édition de rapports d'activité de contrôle et suivi des travaux, hebdomadaires, mensuels, trimestriels et d'achèvement, avec montage photographique. Il couvre notamment :*	Les prestations du perso</v>
          </cell>
        </row>
        <row r="361">
          <cell r="A361" t="str">
            <v>AT-03</v>
          </cell>
          <cell r="B361" t="str">
            <v>Frais de personnel</v>
          </cell>
          <cell r="C361" t="str">
            <v>J</v>
          </cell>
          <cell r="D361" t="str">
            <v>Ce prix est forfaitaire et se rapporte à la rémunération du personnel pour les prestations, et missions effectuées par l'équipe de l'ingénieur conseil, dans le cadre de l'assistance technique, pour le compte du maître d'oeuvre.Il couvre notamment : *	Le</v>
          </cell>
        </row>
        <row r="362">
          <cell r="A362" t="str">
            <v>AT-04</v>
          </cell>
          <cell r="B362" t="str">
            <v>Frais de déplacements</v>
          </cell>
          <cell r="C362" t="str">
            <v>Km</v>
          </cell>
          <cell r="D362" t="str">
            <v>Ce prix est forfaitaire et se rapporte à la rémunération des frais de déplacements effectués par l'équipe de l'ingénieur conseil, dans le cadre de l'assistance technique pour le compte du maître d'oeuvre. Il couvre notamment : *	La mobilisation du véhic</v>
          </cell>
        </row>
        <row r="363">
          <cell r="A363" t="str">
            <v>AT-05</v>
          </cell>
          <cell r="B363" t="str">
            <v>Frais de séjour</v>
          </cell>
          <cell r="C363" t="str">
            <v>J</v>
          </cell>
          <cell r="D363" t="str">
            <v>Ce prix est forfaitaire et se rapporte à la rémunération des frais de séjour effectué par l'équipe de l'ingénieur conseil, dans le cadre de l'assistance technique pour le compte du maître d'oeuvre.Il couvre notamment : *	Les frais d'hôtel ou d'hébergeme</v>
          </cell>
        </row>
        <row r="364">
          <cell r="A364" t="str">
            <v>AT-06</v>
          </cell>
          <cell r="B364" t="str">
            <v>Frais de bureau</v>
          </cell>
          <cell r="C364" t="str">
            <v>U</v>
          </cell>
          <cell r="D364" t="str">
            <v xml:space="preserve">Ce prix est forfaitaire et se rapporte à la rémunération de l'équipement, des charges et frais de bureau mobilisé par l'équipe de l'ingénieur conseil, dans le cadre de l'assistance technique pour le compte du maître d'oeuvre.Il couvre notamment : *	Les </v>
          </cell>
        </row>
        <row r="365">
          <cell r="A365" t="str">
            <v>AT-07</v>
          </cell>
          <cell r="B365" t="str">
            <v>Prestations du bureau de contrôle technique</v>
          </cell>
          <cell r="C365" t="str">
            <v>Ft</v>
          </cell>
          <cell r="D365" t="str">
            <v>Ce prix est forfaitaire et se rapporte à la rémunération de lensemble des prestations du bureau de contrôle technique, objet de contrat dassistance technique pour le compte du maître doeuvre, les prestations à effectuer sont énumérées ci après :-	véri</v>
          </cell>
        </row>
        <row r="366">
          <cell r="A366" t="str">
            <v>AT-08</v>
          </cell>
          <cell r="B366" t="str">
            <v>Vérification et contrôle technique</v>
          </cell>
          <cell r="C366" t="str">
            <v>U</v>
          </cell>
          <cell r="D366" t="str">
            <v>Ce prix est forfaitaire et se rapporte à la rémunération des vérifications et contrôles techniques effectués par le bureau de contrôle technique, pour le compte du maître doeuvre,ces prix couvrent notamment : *	Les prestations du personnel, (honoraires</v>
          </cell>
        </row>
        <row r="367">
          <cell r="A367" t="str">
            <v>AT-09</v>
          </cell>
          <cell r="B367" t="str">
            <v>Prestations de laboratoire</v>
          </cell>
          <cell r="C367" t="str">
            <v>Ft</v>
          </cell>
          <cell r="D367" t="str">
            <v>Ce prix est forfaitaire et se rapporte à la rémunération de lensemble des prestations du laboratoire de contrôle technique, objet de marché cadre dassistance technique pour le compte du maître doeuvre, les prestations à effectuer sont énumérées ci aprè</v>
          </cell>
        </row>
        <row r="368">
          <cell r="A368" t="str">
            <v>AT-10</v>
          </cell>
          <cell r="B368" t="str">
            <v>Essais et Analyses de laboratoire</v>
          </cell>
          <cell r="C368" t="str">
            <v>U</v>
          </cell>
          <cell r="D368" t="str">
            <v>Ce prix est forfaitaire et se rapporte à la rémunération des différents essais et analyses de laboratoire de contrôle technique, effectués pour le compte du maître doeuvre.Ces prix couvrent notamment : *	Les prestations du personnel, (honoraires, dépla</v>
          </cell>
        </row>
        <row r="369">
          <cell r="A369" t="str">
            <v>AT-11</v>
          </cell>
          <cell r="B369" t="str">
            <v>Frais de déplacements aérien</v>
          </cell>
          <cell r="C369" t="str">
            <v>U</v>
          </cell>
        </row>
        <row r="370">
          <cell r="A370" t="str">
            <v>AT-12</v>
          </cell>
          <cell r="B370" t="str">
            <v>Assistance administration SAP</v>
          </cell>
          <cell r="C370" t="str">
            <v>J</v>
          </cell>
        </row>
        <row r="371">
          <cell r="A371" t="str">
            <v>AT-13</v>
          </cell>
          <cell r="B371" t="str">
            <v>Frais forfaitaires de déplacements</v>
          </cell>
          <cell r="C371" t="str">
            <v>Ft</v>
          </cell>
        </row>
        <row r="372">
          <cell r="A372" t="str">
            <v>AT-14</v>
          </cell>
          <cell r="B372" t="str">
            <v>Frais de séjour et de déplacement à l'intérieur de la localité de résidence</v>
          </cell>
          <cell r="C372" t="str">
            <v>J</v>
          </cell>
        </row>
        <row r="373">
          <cell r="A373" t="str">
            <v>BE01-01</v>
          </cell>
          <cell r="B373" t="str">
            <v>Fourniture, transport et pose de Colliers de prise en charge</v>
          </cell>
          <cell r="C373" t="str">
            <v>U</v>
          </cell>
          <cell r="D373" t="str">
            <v>Ces prix rémunèrent la fourniture, le transport, et la pose complète et suivant les règles de lart de Colliers de prise en charge, et de leurs raccordements aux conduites, robinetterie et appareillages de sécurité. Ils comprennent toutes les dépenses néc</v>
          </cell>
        </row>
        <row r="374">
          <cell r="A374" t="str">
            <v>BE01-02</v>
          </cell>
          <cell r="B374" t="str">
            <v>Fourniture et transport de Colliers de prise en charge</v>
          </cell>
          <cell r="C374" t="str">
            <v>U</v>
          </cell>
          <cell r="D374" t="str">
            <v xml:space="preserve">Ces prix rémunèrent la fourniture et le transport, de Colliers de prise en charge, avec joints, boulons, écrous et des accessoires de raccordement aux conduites, robinetterie et appareillages de sécurité. Ils comprennent toutes les dépenses nécessaires à </v>
          </cell>
        </row>
        <row r="375">
          <cell r="A375" t="str">
            <v>BE01-03</v>
          </cell>
          <cell r="B375" t="str">
            <v>Pose de Collier de prise en charge</v>
          </cell>
          <cell r="C375" t="str">
            <v>U</v>
          </cell>
          <cell r="D375" t="str">
            <v>Ces prix rémunèrent la pose complète et suivant les règles de lart de Colliers de prise en charge, et de leurs raccordements aux conduites, robinetterie et appareillages de sécurité. Ils comprennent toutes les dépenses nécessaires à lexécution des trava</v>
          </cell>
        </row>
        <row r="376">
          <cell r="A376" t="str">
            <v>BE02-01</v>
          </cell>
          <cell r="B376" t="str">
            <v>Fourniture, transport et pose de Raccords courbes</v>
          </cell>
          <cell r="C376" t="str">
            <v>U</v>
          </cell>
          <cell r="D376" t="str">
            <v xml:space="preserve">Ces prix rémunèrent la fourniture, le transport, et la pose complète et suivant les règles de lart de Raccords courbes, et de leurs raccordements aux conduites, robinetterie et appareillages de sécurité. Ils comprennent toutes les dépenses nécessaires à </v>
          </cell>
        </row>
        <row r="377">
          <cell r="A377" t="str">
            <v>BE02-02</v>
          </cell>
          <cell r="B377" t="str">
            <v>Fourniture, transport de Raccords courbes</v>
          </cell>
          <cell r="C377" t="str">
            <v>U</v>
          </cell>
          <cell r="D377" t="str">
            <v>Ces prix rémunèrent la fourniture et le transport, de Raccords courbes, avec joints, boulons, écrous et des accessoires de raccordement aux conduites, robinetterie et appareillages de sécurité. Ils comprennent toutes les dépenses nécessaires à lexécution</v>
          </cell>
        </row>
        <row r="378">
          <cell r="A378" t="str">
            <v>BE02-03</v>
          </cell>
          <cell r="B378" t="str">
            <v>Pose de Raccords courbes</v>
          </cell>
          <cell r="C378" t="str">
            <v>U</v>
          </cell>
          <cell r="D378" t="str">
            <v>Ces prix rémunèrent la pose complète et suivant les règles de lart de Raccords courbes, et de leurs raccordements aux conduites, robinetterie et appareillages de sécurité. Ils comprennent toutes les dépenses nécessaires à lexécution des travaux, notamme</v>
          </cell>
        </row>
        <row r="379">
          <cell r="A379" t="str">
            <v>BE03-01</v>
          </cell>
          <cell r="B379" t="str">
            <v>Fourniture, transport et pose de Raccords à serrage rapide</v>
          </cell>
          <cell r="C379" t="str">
            <v>U</v>
          </cell>
          <cell r="D379" t="str">
            <v>Ces prix rémunèrent la fourniture, le transport, et la pose complète et suivant les règles de lart de Raccords à serrage rapide, et de leurs raccordements aux conduites, robinetterie et appareillages de sécurité. Ils comprennent toutes les dépenses néces</v>
          </cell>
        </row>
        <row r="380">
          <cell r="A380" t="str">
            <v>BE03-02</v>
          </cell>
          <cell r="B380" t="str">
            <v>Fourniture, transport de Raccords à serrage rapide</v>
          </cell>
          <cell r="C380" t="str">
            <v>U</v>
          </cell>
          <cell r="D380" t="str">
            <v>Ces prix rémunèrent la fourniture et le transport, de Raccords à serrage rapide, avec joints, boulons, écrous et des accessoires de raccordement aux conduites, robinetterie et appareillages de sécurité. Ils comprennent toutes les dépenses nécessaires à l</v>
          </cell>
        </row>
        <row r="381">
          <cell r="A381" t="str">
            <v>BE03-03</v>
          </cell>
          <cell r="B381" t="str">
            <v>Pose de Raccords à serrage rapide</v>
          </cell>
          <cell r="C381" t="str">
            <v>U</v>
          </cell>
          <cell r="D381" t="str">
            <v>Ces prix rémunèrent la pose complète et suivant les règles de lart de Raccords à serrage rapide, et de leurs raccordements aux conduites, robinetterie et appareillages de sécurité. Ils comprennent toutes les dépenses nécessaires à lexécution des travaux</v>
          </cell>
        </row>
        <row r="382">
          <cell r="A382" t="str">
            <v>BE04-01</v>
          </cell>
          <cell r="B382" t="str">
            <v>Fourniture, transport et pose de Manchons</v>
          </cell>
          <cell r="C382" t="str">
            <v>U</v>
          </cell>
          <cell r="D382" t="str">
            <v>Ces prix rémunèrent la fourniture, le transport, et la pose complète et suivant les règles de lart de manchons, et de leurs raccordements aux conduites. Ils comprennent toutes les dépenses nécessaires à lexécution des travaux, notamment :*	Toutes les d</v>
          </cell>
        </row>
        <row r="383">
          <cell r="A383" t="str">
            <v>BE04-02</v>
          </cell>
          <cell r="B383" t="str">
            <v>Fourniture et transport de Manchons</v>
          </cell>
          <cell r="C383" t="str">
            <v>U</v>
          </cell>
          <cell r="D383" t="str">
            <v>Ces prix rémunèrent la fourniture et le transport, de Manchons, avec joints, boulons, écrous et des accessoires de raccordement aux conduites. Ils comprennent toutes les dépenses nécessaires à lexécution des fournitures, notamment :*	Toutes les dépenses</v>
          </cell>
        </row>
        <row r="384">
          <cell r="A384" t="str">
            <v>BE04-03</v>
          </cell>
          <cell r="B384" t="str">
            <v>Pose de Manchons</v>
          </cell>
          <cell r="C384" t="str">
            <v>U</v>
          </cell>
          <cell r="D384" t="str">
            <v>Ces prix rémunèrent la pose complète et suivant les règles de lart de manchons, et de leurs raccordements aux conduites. Ils comprennent toutes les dépenses nécessaires à lexécution des travaux, notamment :*	Tous les frais de transport à pied duvre e</v>
          </cell>
        </row>
        <row r="385">
          <cell r="A385" t="str">
            <v>BE05-01</v>
          </cell>
          <cell r="B385" t="str">
            <v>Fourniture, transport et pose de Coude à serrage rapide</v>
          </cell>
          <cell r="C385" t="str">
            <v>U</v>
          </cell>
          <cell r="D385" t="str">
            <v>Ces prix rémunèrent la fourniture, le transport, et la pose complète et suivant les règles de lart de coude à serrage rapide, et de leurs raccordements aux conduites, robinetterie et appareillages de sécurité. Ils comprennent toutes les dépenses nécessai</v>
          </cell>
        </row>
        <row r="386">
          <cell r="A386" t="str">
            <v>BE05-02</v>
          </cell>
          <cell r="B386" t="str">
            <v>Fourniture et transport de Coude à serrage rapide</v>
          </cell>
          <cell r="C386" t="str">
            <v>U</v>
          </cell>
          <cell r="D386" t="str">
            <v>Ces prix rémunèrent la fourniture et le transport, de coude à serrage rapide, avec joints, boulons, écrous et des accessoires de raccordement aux conduites, robinetterie et appareillages de sécurité. Ils comprennent toutes les dépenses nécessaires à lexé</v>
          </cell>
        </row>
        <row r="387">
          <cell r="A387" t="str">
            <v>BE05-03</v>
          </cell>
          <cell r="B387" t="str">
            <v>Pose de Coude à serrage rapide</v>
          </cell>
          <cell r="C387" t="str">
            <v>U</v>
          </cell>
          <cell r="D387" t="str">
            <v>Ces prix rémunèrent la pose complète et suivant les règles de lart de coude à serrage rapide, et de leurs raccordements aux conduites, robinetterie et appareillages de sécurité. Ils comprennent toutes les dépenses nécessaires à lexécution des travaux, n</v>
          </cell>
        </row>
        <row r="388">
          <cell r="A388" t="str">
            <v>BE06-01</v>
          </cell>
          <cell r="B388" t="str">
            <v>Fourniture, transport et pose de Té</v>
          </cell>
          <cell r="C388" t="str">
            <v>U</v>
          </cell>
          <cell r="D388" t="str">
            <v>Ces prix rémunèrent la fourniture, le transport, et la pose complète et suivant les règles de lart de Té, et de leurs raccordements aux conduites, robinetterie et appareillages de sécurité. Ils comprennent toutes les dépenses nécessaires à lexécution de</v>
          </cell>
        </row>
        <row r="389">
          <cell r="A389" t="str">
            <v>BE06-02</v>
          </cell>
          <cell r="B389" t="str">
            <v>Fourniture et transport de Té</v>
          </cell>
          <cell r="C389" t="str">
            <v>U</v>
          </cell>
          <cell r="D389" t="str">
            <v>Ces prix rémunèrent la fourniture et le transport, de Té, avec joints, boulons, écrous et des accessoires de raccordement aux conduites, robinetterie et appareillages de sécurité. Ils comprennent toutes les dépenses nécessaires à lexécution des fournitur</v>
          </cell>
        </row>
        <row r="390">
          <cell r="A390" t="str">
            <v>BE06-03</v>
          </cell>
          <cell r="B390" t="str">
            <v>Pose de Té</v>
          </cell>
          <cell r="C390" t="str">
            <v>U</v>
          </cell>
          <cell r="D390" t="str">
            <v>Ces prix rémunèrent la pose complète et suivant les règles de lart de Té, et de leurs raccordements aux conduites, robinetterie et appareillages de sécurité. Ils comprennent toutes les dépenses nécessaires à lexécution des travaux, notamment :*	Tous le</v>
          </cell>
        </row>
        <row r="391">
          <cell r="A391" t="str">
            <v>BE07-01</v>
          </cell>
          <cell r="B391" t="str">
            <v>Fourniture, transport et pose de Mamelon</v>
          </cell>
          <cell r="C391" t="str">
            <v>U</v>
          </cell>
          <cell r="D391" t="str">
            <v>Ces prix rémunèrent la fourniture, le transport, et la pose complète et suivant les règles de lart de mamelons pour raccordement des tuyaux aux colliers de prise en charge, et de leurs raccordements aux conduites. Ils comprennent toutes les dépenses néce</v>
          </cell>
        </row>
        <row r="392">
          <cell r="A392" t="str">
            <v>BE07-02</v>
          </cell>
          <cell r="B392" t="str">
            <v>Fourniture et transport de Mamelon</v>
          </cell>
          <cell r="C392" t="str">
            <v>U</v>
          </cell>
          <cell r="D392" t="str">
            <v xml:space="preserve">Ces prix rémunèrent la fourniture et le transport, de mamelons de raccordement des tuyaux aux colliers de prise en charge. Ils comprennent toutes les dépenses nécessaires à lexécution des fournitures, notamment :*	Toutes les dépenses de fournitures qui </v>
          </cell>
        </row>
        <row r="393">
          <cell r="A393" t="str">
            <v>BE07-03</v>
          </cell>
          <cell r="B393" t="str">
            <v>Pose de Mamelon</v>
          </cell>
          <cell r="C393" t="str">
            <v>U</v>
          </cell>
          <cell r="D393" t="str">
            <v>Ces prix rémunèrent la pose complète et suivant les règles de lart de mamelons pour raccordement des tuyaux aux colliers de prise en charge, et de leurs raccordements aux conduites. Ils comprennent toutes les dépenses nécessaires à lexécution des travau</v>
          </cell>
        </row>
        <row r="394">
          <cell r="A394" t="str">
            <v>BE08-01</v>
          </cell>
          <cell r="B394" t="str">
            <v>Fourniture, transport et pose de Bouchon</v>
          </cell>
          <cell r="C394" t="str">
            <v>U</v>
          </cell>
          <cell r="D394" t="str">
            <v>Ces prix rémunèrent la fourniture, le transport, et la pose complète et suivant les règles de lart de bouchons dobturation et de leurs raccordements aux conduites, robinetterie et appareillages de sécurité. Ils comprennent toutes les dépenses nécessaire</v>
          </cell>
        </row>
        <row r="395">
          <cell r="A395" t="str">
            <v>BE08-02</v>
          </cell>
          <cell r="B395" t="str">
            <v>Fourniture et transport de Bouchon</v>
          </cell>
          <cell r="C395" t="str">
            <v>U</v>
          </cell>
          <cell r="D395" t="str">
            <v>Ces prix rémunèrent la fourniture et le transport, de bouchons dobturation, avec joints, boulons, écrous et des accessoires de raccordement aux conduites. Ils comprennent toutes les dépenses nécessaires à lexécution des fournitures, notamment :*	Toutes</v>
          </cell>
        </row>
        <row r="396">
          <cell r="A396" t="str">
            <v>BE08-03</v>
          </cell>
          <cell r="B396" t="str">
            <v>Pose de Bouchon</v>
          </cell>
          <cell r="C396" t="str">
            <v>U</v>
          </cell>
          <cell r="D396" t="str">
            <v>Ces prix rémunèrent la pose complète et suivant les règles de lart de bouchons dobturation, et de leurs raccordements aux conduites robinetterie et appareillages de sécurité. Ils comprennent toutes les dépenses nécessaires à lexécution des travaux, not</v>
          </cell>
        </row>
        <row r="397">
          <cell r="A397" t="str">
            <v>BE09-01</v>
          </cell>
          <cell r="B397" t="str">
            <v>Fourniture, transport et pose de Réduction</v>
          </cell>
          <cell r="C397" t="str">
            <v>U</v>
          </cell>
          <cell r="D397" t="str">
            <v>Ces prix rémunèrent la fourniture, le transport, et la pose complète et suivant les règles de lart de réductions, et de leurs raccordements aux conduites, robinetterie et appareillages de sécurité. Ils comprennent toutes les dépenses nécessaires à lexéc</v>
          </cell>
        </row>
        <row r="398">
          <cell r="A398" t="str">
            <v>BE09-02</v>
          </cell>
          <cell r="B398" t="str">
            <v>Fourniture et transport de Réduction</v>
          </cell>
          <cell r="C398" t="str">
            <v>U</v>
          </cell>
          <cell r="D398" t="str">
            <v>Ces prix rémunèrent la fourniture et le transport, de réductions, avec joints, boulons, écrous et des accessoires de raccordement aux conduites, robinetterie et appareillages de sécurité. Ils comprennent toutes les dépenses nécessaires à lexécution des f</v>
          </cell>
        </row>
        <row r="399">
          <cell r="A399" t="str">
            <v>BE09-03</v>
          </cell>
          <cell r="B399" t="str">
            <v>Pose de Réduction</v>
          </cell>
          <cell r="C399" t="str">
            <v>U</v>
          </cell>
          <cell r="D399" t="str">
            <v>Ces prix rémunèrent la pose complète et suivant les règles de lart de réductions, et de leurs raccordements aux conduites, robinetterie et appareillages de sécurité. Ils comprennent toutes les dépenses nécessaires à lexécution des travaux, notamment :*</v>
          </cell>
        </row>
        <row r="400">
          <cell r="A400" t="str">
            <v>BE10-01</v>
          </cell>
          <cell r="B400" t="str">
            <v>Fourniture, transport et pose de Raccord union 3 pièces</v>
          </cell>
          <cell r="C400" t="str">
            <v>U</v>
          </cell>
          <cell r="D400" t="str">
            <v>Ces prix rémunèrent la fourniture, le transport, et la pose complète et suivant les règles de lart de raccords union 3 pièces, et de leurs raccordements aux conduites, robinetterie et appareillages de sécurité. Ils comprennent toutes les dépenses nécessa</v>
          </cell>
        </row>
        <row r="401">
          <cell r="A401" t="str">
            <v>BE10-02</v>
          </cell>
          <cell r="B401" t="str">
            <v>Fourniture et transport de Raccord union 3 pièces</v>
          </cell>
          <cell r="C401" t="str">
            <v>U</v>
          </cell>
          <cell r="D401" t="str">
            <v>Ces prix rémunèrent la fourniture et le transport, de raccords union 3 pièces, avec joints, boulons, écrous et des accessoires de raccordement aux conduites, robinetterie et appareillages de sécurité. Ils comprennent toutes les dépenses nécessaires à lex</v>
          </cell>
        </row>
        <row r="402">
          <cell r="A402" t="str">
            <v>BE10-03</v>
          </cell>
          <cell r="B402" t="str">
            <v>Pose de Raccord union 3 pièces</v>
          </cell>
          <cell r="C402" t="str">
            <v>U</v>
          </cell>
          <cell r="D402" t="str">
            <v xml:space="preserve">Ces prix rémunèrent la pose complète et suivant les règles de lart de raccords union 3 pièces, et de leurs raccordements aux conduites, robinetterie et appareillages de sécurité. Ils comprennent toutes les dépenses nécessaires à lexécution des travaux, </v>
          </cell>
        </row>
        <row r="403">
          <cell r="A403" t="str">
            <v>BE11-01</v>
          </cell>
          <cell r="B403" t="str">
            <v>Fourniture, transport et pose de croix de distribution</v>
          </cell>
          <cell r="C403" t="str">
            <v>U</v>
          </cell>
          <cell r="D403" t="str">
            <v>Ces prix rémunèrent la fourniture, le transport, et la pose complète et suivant les règles de lart de croix de distribution, et de leurs raccordements aux conduites, robinetterie et appareillages de sécurité. Ils comprennent toutes les dépenses nécessair</v>
          </cell>
        </row>
        <row r="404">
          <cell r="A404" t="str">
            <v>BE11-02</v>
          </cell>
          <cell r="B404" t="str">
            <v>Fourniture et transport de croix de distribution</v>
          </cell>
          <cell r="C404" t="str">
            <v>U</v>
          </cell>
          <cell r="D404" t="str">
            <v>Ces prix rémunèrent la fourniture et le transport, de croix de distribution, avec joints, boulons, écrous et des accessoires de raccordement aux conduites, robinetterie et appareillages de sécurité. Ils comprennent toutes les dépenses nécessaires à lexéc</v>
          </cell>
        </row>
        <row r="405">
          <cell r="A405" t="str">
            <v>BE11-03</v>
          </cell>
          <cell r="B405" t="str">
            <v>Pose de croix de distribution</v>
          </cell>
          <cell r="C405" t="str">
            <v>U</v>
          </cell>
          <cell r="D405" t="str">
            <v>Ces prix rémunèrent la pose complète et suivant les règles de lart de croix de distribution, et de leurs raccordements aux conduites, robinetterie et appareillages de sécurité. Ils comprennent toutes les dépenses nécessaires à lexécution des travaux, no</v>
          </cell>
        </row>
        <row r="406">
          <cell r="A406" t="str">
            <v>BE12-01</v>
          </cell>
          <cell r="B406" t="str">
            <v>Fourniture, transport et pose de collet bridé</v>
          </cell>
          <cell r="C406" t="str">
            <v>U</v>
          </cell>
          <cell r="D406" t="str">
            <v>Ces prix rémunèrent la fourniture, le transport, et la pose complète et suivant les règles de lart de collets bridés, et de leurs raccordements aux conduites, robinetterie et appareillages de sécurité. Ils comprennent toutes les dépenses nécessaires à l</v>
          </cell>
        </row>
        <row r="407">
          <cell r="A407" t="str">
            <v>BE12-02</v>
          </cell>
          <cell r="B407" t="str">
            <v>Fourniture et transport de collet bridé</v>
          </cell>
          <cell r="C407" t="str">
            <v>U</v>
          </cell>
          <cell r="D407" t="str">
            <v>Ces prix rémunèrent la fourniture et le transport, de collets bridés, avec joints, boulons, écrous et des accessoires de raccordement aux conduites, robinetterie et appareillages de sécurité. Ils comprennent toutes les dépenses nécessaires à lexécution d</v>
          </cell>
        </row>
        <row r="408">
          <cell r="A408" t="str">
            <v>BE12-03</v>
          </cell>
          <cell r="B408" t="str">
            <v>Pose de collet bridé</v>
          </cell>
          <cell r="C408" t="str">
            <v>U</v>
          </cell>
          <cell r="D408" t="str">
            <v>Ces prix rémunèrent la pose complète et suivant les règles de lart de collets bridés, et de leurs raccordements aux conduites, robinetterie et appareillages de sécurité. Ils comprennent toutes les dépenses nécessaires à lexécution des travaux, notamment</v>
          </cell>
        </row>
        <row r="409">
          <cell r="A409" t="str">
            <v>BE13-01</v>
          </cell>
          <cell r="B409" t="str">
            <v>Fourniture, transport et pose de bride à bossage</v>
          </cell>
          <cell r="C409" t="str">
            <v>U</v>
          </cell>
          <cell r="D409" t="str">
            <v xml:space="preserve">Ces prix rémunèrent la fourniture, le transport, et la pose complète et suivant les règles de lart de brides à bossage, et de leurs raccordements aux conduites, robinetterie et appareillages de sécurité. Ils comprennent toutes les dépenses nécessaires à </v>
          </cell>
        </row>
        <row r="410">
          <cell r="A410" t="str">
            <v>BE13-02</v>
          </cell>
          <cell r="B410" t="str">
            <v>Fourniture et transport de bride à bossage</v>
          </cell>
          <cell r="C410" t="str">
            <v>U</v>
          </cell>
          <cell r="D410" t="str">
            <v>Ces prix rémunèrent la fourniture et le transport, de brides à bossage, avec joints, boulons, écrous et des accessoires de raccordement aux conduites, robinetterie et appareillages de sécurité. Ils comprennent toutes les dépenses nécessaires à lexécution</v>
          </cell>
        </row>
        <row r="411">
          <cell r="A411" t="str">
            <v>BE13-03</v>
          </cell>
          <cell r="B411" t="str">
            <v>Pose de bride à bossage</v>
          </cell>
          <cell r="C411" t="str">
            <v>U</v>
          </cell>
          <cell r="D411" t="str">
            <v>Ces prix rémunèrent la pose complète et suivant les règles de lart de brides à bossage, et de leurs raccordements aux conduites, robinetterie et appareillages de sécurité. Ils comprennent toutes les dépenses nécessaires à lexécution des travaux, notamme</v>
          </cell>
        </row>
        <row r="412">
          <cell r="A412" t="str">
            <v>BE14-01</v>
          </cell>
          <cell r="B412" t="str">
            <v>Fourniture, transport et pose de bride pleine</v>
          </cell>
          <cell r="C412" t="str">
            <v>U</v>
          </cell>
          <cell r="D412" t="str">
            <v>Ces prix rémunèrent la fourniture, le transport, et la pose complète et suivant les règles de lart de brides pleines, et de leurs raccordements aux conduites, robinetterie et appareillages de sécurité. Ils comprennent toutes les dépenses nécessaires à l</v>
          </cell>
        </row>
        <row r="413">
          <cell r="A413" t="str">
            <v>BE14-02</v>
          </cell>
          <cell r="B413" t="str">
            <v>Fourniture et transport de bride pleine</v>
          </cell>
          <cell r="C413" t="str">
            <v>U</v>
          </cell>
          <cell r="D413" t="str">
            <v>Ces prix rémunèrent la fourniture et le transport, de brides pleine, avec joints, boulons, écrous et des accessoires de raccordement aux conduites, robinetterie et appareillages de sécurité. Ils comprennent toutes les dépenses nécessaires à lexécution de</v>
          </cell>
        </row>
        <row r="414">
          <cell r="A414" t="str">
            <v>BE14-03</v>
          </cell>
          <cell r="B414" t="str">
            <v>Pose de bride pleine</v>
          </cell>
          <cell r="C414" t="str">
            <v>U</v>
          </cell>
          <cell r="D414" t="str">
            <v>Ces prix rémunèrent la pose complète et suivant les règles de lart de brides pleines, et de leurs raccordements aux conduites, robinetterie et appareillages de sécurité. Ils comprennent toutes les dépenses nécessaires à lexécution des travaux, notamment</v>
          </cell>
        </row>
        <row r="415">
          <cell r="A415" t="str">
            <v>BE15-01</v>
          </cell>
          <cell r="B415" t="str">
            <v>Fourniture, transport et pose de tête de bouche à clé en fonte</v>
          </cell>
          <cell r="C415" t="str">
            <v>U</v>
          </cell>
          <cell r="D415" t="str">
            <v>Ces prix rémunèrent la fourniture, le transport, et la pose complète et suivant les règles de lart de tête de bouche à clé en fonte et des accessoires de raccordement. Ils comprennent toutes les dépenses nécessaires à lexécution des travaux, notamment :</v>
          </cell>
        </row>
        <row r="416">
          <cell r="A416" t="str">
            <v>BE15-02</v>
          </cell>
          <cell r="B416" t="str">
            <v>Fourniture et transport de tête de bouche à clé en fonte</v>
          </cell>
          <cell r="C416" t="str">
            <v>U</v>
          </cell>
          <cell r="D416" t="str">
            <v>Ces prix rémunèrent la fourniture et le transport, de tête de bouche à clé en fonte, et des accessoires de raccordement. Ils comprennent toutes les dépenses nécessaires à lexécution des fournitures, notamment :*	Toutes les dépenses de fournitures qui s</v>
          </cell>
        </row>
        <row r="417">
          <cell r="A417" t="str">
            <v>BE15-03</v>
          </cell>
          <cell r="B417" t="str">
            <v>Pose de tête de bouche à clé en fonte</v>
          </cell>
          <cell r="C417" t="str">
            <v>U</v>
          </cell>
          <cell r="D417" t="str">
            <v>Ces prix rémunèrent la pose complète et suivant les règles de lart de tête de bouche à clé en fonte. Ils comprennent toutes les dépenses nécessaires à lexécution des travaux, notamment :*	Tous les frais de transport à pied duvre et de pose, y compris</v>
          </cell>
        </row>
        <row r="418">
          <cell r="A418" t="str">
            <v>BE16-01</v>
          </cell>
          <cell r="B418" t="str">
            <v>Fourniture, transport et pose de tube allonge</v>
          </cell>
          <cell r="C418" t="str">
            <v>U</v>
          </cell>
          <cell r="D418" t="str">
            <v>Ces prix rémunèrent la fourniture, le transport, et la pose complète et suivant les règles de lart de tube allonge DN 75 mm. Ils comprennent toutes les dépenses nécessaires à lexécution des travaux, notamment :*	Toutes les dépenses de fournitures qui s</v>
          </cell>
        </row>
        <row r="419">
          <cell r="A419" t="str">
            <v>BE16-02</v>
          </cell>
          <cell r="B419" t="str">
            <v>Fourniture et transport de tube allonge</v>
          </cell>
          <cell r="C419" t="str">
            <v>U</v>
          </cell>
          <cell r="D419" t="str">
            <v xml:space="preserve">Ces prix rémunèrent la fourniture et le transport de tube allonge DN 75 mm. Ils comprennent toutes les dépenses nécessaires à lexécution des fournitures, notamment :*	Toutes les dépenses de fournitures qui sentendent livrées, rendues et rangées à pied </v>
          </cell>
        </row>
        <row r="420">
          <cell r="A420" t="str">
            <v>BE16-03</v>
          </cell>
          <cell r="B420" t="str">
            <v>Pose de tube allonge</v>
          </cell>
          <cell r="C420" t="str">
            <v>U</v>
          </cell>
          <cell r="D420" t="str">
            <v>Ces prix rémunèrent la pose complète et suivant les règles de lart de tube allonge DN 75 mm et de leur raccordement. Ils comprennent toutes les dépenses nécessaires à lexécution des travaux, notamment :*	Tous les frais de transport à pied duvre et de</v>
          </cell>
        </row>
        <row r="421">
          <cell r="A421" t="str">
            <v>BE17-01</v>
          </cell>
          <cell r="B421" t="str">
            <v>Fourniture, transport et pose de tabernacle</v>
          </cell>
          <cell r="C421" t="str">
            <v>U</v>
          </cell>
          <cell r="D421" t="str">
            <v xml:space="preserve">Ces prix rémunèrent la fourniture, le transport, et la pose complète et suivant les règles de lart de tabernacle. Ils comprennent toutes les dépenses nécessaires à lexécution des travaux, notamment :*	Toutes les dépenses de fournitures qui sentendent </v>
          </cell>
        </row>
        <row r="422">
          <cell r="A422" t="str">
            <v>BE17-02</v>
          </cell>
          <cell r="B422" t="str">
            <v>Fourniture et transport de tabernacle</v>
          </cell>
          <cell r="C422" t="str">
            <v>U</v>
          </cell>
          <cell r="D422" t="str">
            <v>Ces prix rémunèrent la fourniture et transport de tabernacle. Ils comprennent toutes les dépenses nécessaires à lexécution des fournitures, notamment :*	Toutes les dépenses de fournitures qui sentendent livrées, rendues et rangées à pied duvre ou aux</v>
          </cell>
        </row>
        <row r="423">
          <cell r="A423" t="str">
            <v>BE17-03</v>
          </cell>
          <cell r="B423" t="str">
            <v>Pose de tabernacle</v>
          </cell>
          <cell r="C423" t="str">
            <v>U</v>
          </cell>
          <cell r="D423" t="str">
            <v>Ces prix rémunèrent la pose complète et suivant les règles de lart de tabernacle et de leur raccordement. Ils comprennent toutes les dépenses nécessaires à lexécution des travaux, notamment :*	Tous les frais de transport à pied duvre, *	Les frais d</v>
          </cell>
        </row>
        <row r="424">
          <cell r="A424" t="str">
            <v>BE18-01</v>
          </cell>
          <cell r="B424" t="str">
            <v>Fourniture, transport et pose de porte de niche</v>
          </cell>
          <cell r="C424" t="str">
            <v>U</v>
          </cell>
          <cell r="D424" t="str">
            <v>Ces prix rémunèrent la fourniture, le transport, et la pose complète et suivant les règles de lart de porte de niche. Ils comprennent toutes les dépenses nécessaires à lexécution des travaux, notamment :*	Toutes les dépenses de fournitures qui sentend</v>
          </cell>
        </row>
        <row r="425">
          <cell r="A425" t="str">
            <v>BE18-02</v>
          </cell>
          <cell r="B425" t="str">
            <v>Fourniture et transport de porte de niche</v>
          </cell>
          <cell r="C425" t="str">
            <v>U</v>
          </cell>
          <cell r="D425" t="str">
            <v>Ces prix rémunèrent la fourniture et le transport, de porte de niche. Ils comprennent toutes les dépenses nécessaires à lexécution des fournitures, notamment :*	Toutes les dépenses de fournitures qui sentendent livrées, rendues et rangées à pied duvr</v>
          </cell>
        </row>
        <row r="426">
          <cell r="A426" t="str">
            <v>BE18-03</v>
          </cell>
          <cell r="B426" t="str">
            <v>Pose de porte de niche</v>
          </cell>
          <cell r="C426" t="str">
            <v>U</v>
          </cell>
          <cell r="D426" t="str">
            <v>Ces prix rémunèrent la pose complète et suivant les règles de lart de porte de niche. Ils comprennent toutes les dépenses nécessaires à lexécution des travaux, notamment :*	Tous les frais de transport à pied duvre et de pose, y compris ceux des fourn</v>
          </cell>
        </row>
        <row r="427">
          <cell r="A427" t="str">
            <v>BE19-01</v>
          </cell>
          <cell r="B427" t="str">
            <v>Fourniture, transport et pose de grillage avertisseur bleu</v>
          </cell>
          <cell r="C427" t="str">
            <v>ml</v>
          </cell>
          <cell r="D427" t="str">
            <v>Ces prix rémunèrent la fourniture, le transport, et la pose complète et suivant les règles de lart de grillage avertisseur bleu. Ils comprennent toutes les dépenses nécessaires à lexécution des travaux, notamment :*	Toutes les dépenses de fournitures q</v>
          </cell>
        </row>
        <row r="428">
          <cell r="A428" t="str">
            <v>BE19-02</v>
          </cell>
          <cell r="B428" t="str">
            <v>Fourniture et transport de grillage avertisseur bleu</v>
          </cell>
          <cell r="C428" t="str">
            <v>ml</v>
          </cell>
          <cell r="D428" t="str">
            <v xml:space="preserve">Ces prix rémunèrent la fourniture et le transport, de grillage avertisseur bleu. Ils comprennent toutes les dépenses nécessaires à lexécution des fournitures, notamment :*	Toutes les dépenses de fournitures qui sentendent livrées, rendues et rangées à </v>
          </cell>
        </row>
        <row r="429">
          <cell r="A429" t="str">
            <v>BE19-03</v>
          </cell>
          <cell r="B429" t="str">
            <v>Pose de grillage avertisseur bleu</v>
          </cell>
          <cell r="C429" t="str">
            <v>ml</v>
          </cell>
          <cell r="D429" t="str">
            <v>Ces prix rémunèrent la pose complète et suivant les règles de lart de grillage avertisseur bleu. Ils comprennent toutes les dépenses nécessaires à lexécution des travaux, notamment :*	Tous les frais de transport à pied duvre et de pose, y compris ceu</v>
          </cell>
        </row>
        <row r="430">
          <cell r="A430" t="str">
            <v>BE20-01</v>
          </cell>
          <cell r="B430" t="str">
            <v>Fourniture, transport et pose de robinet de prise en charge</v>
          </cell>
          <cell r="C430" t="str">
            <v>U</v>
          </cell>
          <cell r="D430" t="str">
            <v>Ces prix rémunèrent la fourniture, le transport, et la pose complète et suivant les règles de lart de robinets de prise en charge, et de leurs raccordements aux conduites et appareillages de sécurité. Ils comprennent toutes les dépenses nécessaires à le</v>
          </cell>
        </row>
        <row r="431">
          <cell r="A431" t="str">
            <v>BE20-02</v>
          </cell>
          <cell r="B431" t="str">
            <v>Fourniture et transport de robinet de prise en charge</v>
          </cell>
          <cell r="C431" t="str">
            <v>U</v>
          </cell>
          <cell r="D431" t="str">
            <v>Ces prix rémunèrent la fourniture et le transport, de robinets de prise en charge, avec joints, boulons, écrous et des accessoires de raccordement aux conduites et appareillages de sécurité. Ils comprennent toutes les dépenses nécessaires à lexécution de</v>
          </cell>
        </row>
        <row r="432">
          <cell r="A432" t="str">
            <v>BE20-03</v>
          </cell>
          <cell r="B432" t="str">
            <v>Pose de robinet de prise en charge</v>
          </cell>
          <cell r="C432" t="str">
            <v>U</v>
          </cell>
          <cell r="D432" t="str">
            <v xml:space="preserve">Ces prix rémunèrent la pose complète et suivant les règles de lart de robinets de prise en charge, et de leurs raccordements aux conduites et appareillages de sécurité. Ils comprennent toutes les dépenses nécessaires à lexécution des travaux, notamment </v>
          </cell>
        </row>
        <row r="433">
          <cell r="A433" t="str">
            <v>BE21-01</v>
          </cell>
          <cell r="B433" t="str">
            <v>Fourniture, transport et pose de robinet darrêt</v>
          </cell>
          <cell r="C433" t="str">
            <v>U</v>
          </cell>
          <cell r="D433" t="str">
            <v>Ces prix rémunèrent la fourniture, le transport, et la pose complète et suivant les règles de lart de robinets darrêt, et de leurs raccordements aux conduites et appareillages de sécurité. Ils comprennent toutes les dépenses nécessaires à lexécution de</v>
          </cell>
        </row>
        <row r="434">
          <cell r="A434" t="str">
            <v>BE21-02</v>
          </cell>
          <cell r="B434" t="str">
            <v>Fourniture et transport de robinet darrêt</v>
          </cell>
          <cell r="C434" t="str">
            <v>U</v>
          </cell>
          <cell r="D434" t="str">
            <v>Ces prix rémunèrent la fourniture et le transport, de robinets darrêt, avec joints, boulons, écrous et des accessoires de raccordement aux conduites et appareillages de sécurité. Ils comprennent toutes les dépenses nécessaires à lexécution des fournitur</v>
          </cell>
        </row>
        <row r="435">
          <cell r="A435" t="str">
            <v>BE21-03</v>
          </cell>
          <cell r="B435" t="str">
            <v>Pose de robinet darrêt</v>
          </cell>
          <cell r="C435" t="str">
            <v>U</v>
          </cell>
          <cell r="D435" t="str">
            <v>Ces prix rémunèrent la pose complète et suivant les règles de lart de robinets darrêt, et de leurs raccordements aux conduites et appareillages de sécurité. Ils comprennent toutes les dépenses nécessaires à lexécution des travaux, notamment :*	Tous le</v>
          </cell>
        </row>
        <row r="436">
          <cell r="A436" t="str">
            <v>BE22-01</v>
          </cell>
          <cell r="B436" t="str">
            <v>Couronne en béton armé pour bouche à clé</v>
          </cell>
          <cell r="C436" t="str">
            <v>U</v>
          </cell>
          <cell r="D436" t="str">
            <v xml:space="preserve">Ce prix rémunère la confection et pose de couronne de bouche à clé sous chaussée, en béton armé  type B2 dosé au minimum à 350 kg/m3 de ciment CPJ 45 ou équivalent et présentant à 28 jours, une résistance nominale à la compression, dau moins 270 bars, y </v>
          </cell>
        </row>
        <row r="437">
          <cell r="A437" t="str">
            <v>CD01-01</v>
          </cell>
          <cell r="B437" t="str">
            <v>Fourniture, transport et pose de Conduite en béton armé précontraint fretté</v>
          </cell>
          <cell r="C437" t="str">
            <v>ml</v>
          </cell>
          <cell r="D437"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38">
          <cell r="A438" t="str">
            <v>CD01-02</v>
          </cell>
          <cell r="B438" t="str">
            <v>Fourniture et transport de conduites en béton armé précontraint fretté</v>
          </cell>
          <cell r="C438" t="str">
            <v>ml</v>
          </cell>
          <cell r="D438" t="str">
            <v xml:space="preserve">Ces prix rémunèrent la fourniture et le transport, des conduites et des joints et accessoires demboîtement des conduites. Ils comprennent toutes les dépenses nécessaires à lexécution des fournitures, notamment :*	Toutes les dépenses de fournitures qui </v>
          </cell>
        </row>
        <row r="439">
          <cell r="A439" t="str">
            <v>CD01-03</v>
          </cell>
          <cell r="B439" t="str">
            <v>Pose de conduites en béton armé précontraint fretté</v>
          </cell>
          <cell r="C439" t="str">
            <v>ml</v>
          </cell>
          <cell r="D439"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40">
          <cell r="A440" t="str">
            <v>CD01-04</v>
          </cell>
          <cell r="B440" t="str">
            <v>Plus-value pour pose de la conduite en béton précontraint en forte pente</v>
          </cell>
          <cell r="C440" t="str">
            <v>ml</v>
          </cell>
        </row>
        <row r="441">
          <cell r="A441" t="str">
            <v>CD02-01</v>
          </cell>
          <cell r="B441" t="str">
            <v>Fourniture, transport et pose de conduites en béton armé précontraint non fretté</v>
          </cell>
          <cell r="C441" t="str">
            <v>ml</v>
          </cell>
          <cell r="D441"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42">
          <cell r="A442" t="str">
            <v>CD02-02</v>
          </cell>
          <cell r="B442" t="str">
            <v>Fourniture et transport de conduite en béton armé précontraint non fretté</v>
          </cell>
          <cell r="C442" t="str">
            <v>ml</v>
          </cell>
          <cell r="D442" t="str">
            <v>Ces prix rémunèrent la fourniture et le transport, des conduites et des joints et accessoires de raccordement des conduites. Ils comprennent toutes les dépenses nécessaires à lexécution des fournitures, notamment :*	Toutes les dépenses de fournitures qu</v>
          </cell>
        </row>
        <row r="443">
          <cell r="A443" t="str">
            <v>CD02-03</v>
          </cell>
          <cell r="B443" t="str">
            <v>Pose de conduites en béton armé précontraint non fretté</v>
          </cell>
          <cell r="C443" t="str">
            <v>ml</v>
          </cell>
          <cell r="D443"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44">
          <cell r="A444" t="str">
            <v>CD03-01</v>
          </cell>
          <cell r="B444" t="str">
            <v>Fourniture, transport et pose de conduites en béton armé-assainissement</v>
          </cell>
          <cell r="C444" t="str">
            <v>ml</v>
          </cell>
          <cell r="D444" t="str">
            <v>Ces prix rémunèrent la fourniture, le transport, le bardage et la pose complète et suivant les règles de lart des conduites et des joints toriques demboîtement. Ils comprennent toutes les dépenses nécessaires à lexécution des travaux, notamment :*	Tou</v>
          </cell>
        </row>
        <row r="445">
          <cell r="A445" t="str">
            <v>CD03-02</v>
          </cell>
          <cell r="B445" t="str">
            <v>Fourniture et transport de conduite en béton armé-assainissement</v>
          </cell>
          <cell r="D445" t="str">
            <v>Ces prix rémunèrent la fourniture et le transport, des conduites et des joints toriques demboîtement des conduites. Ils comprennent toutes les dépenses nécessaires à lexécution des fournitures, notamment :*	Toutes les dépenses de fournitures qui sente</v>
          </cell>
        </row>
        <row r="446">
          <cell r="A446" t="str">
            <v>CD03-03</v>
          </cell>
          <cell r="B446" t="str">
            <v>Pose de conduites en béton armé assainissement</v>
          </cell>
          <cell r="C446" t="str">
            <v>ml</v>
          </cell>
          <cell r="D446" t="str">
            <v xml:space="preserve">Ces prix rémunèrent le bardage et la pose complète et suivant les règles de lart des conduites, et joints toriques demboîtement. Ils comprennent toutes les dépenses nécessaires à lexécution des travaux, notamment :*	Tous les frais de transport à pied </v>
          </cell>
        </row>
        <row r="447">
          <cell r="A447" t="str">
            <v>CD04-01</v>
          </cell>
          <cell r="B447" t="str">
            <v>Fourniture, transport et pose de conduites en béton comprimé ou vibré</v>
          </cell>
          <cell r="C447" t="str">
            <v>ml</v>
          </cell>
          <cell r="D447" t="str">
            <v>Ces prix rémunèrent la fourniture, le transport, le bardage et la pose complète et suivant les règles de lart des conduites et des joints de raccordement. Ils comprennent toutes les dépenses nécessaires à lexécution des travaux, notamment :*	Toutes les</v>
          </cell>
        </row>
        <row r="448">
          <cell r="A448" t="str">
            <v>CD04-02</v>
          </cell>
          <cell r="B448" t="str">
            <v>Fourniture et transport de conduite en béton comprimé ou vibré</v>
          </cell>
          <cell r="C448" t="str">
            <v>ml</v>
          </cell>
          <cell r="D448" t="str">
            <v>Ces prix rémunèrent la fourniture et le transport, des conduites et des joints de raccordement des conduites. Ils comprennent toutes les dépenses nécessaires à lexécution des fournitures, notamment :*	Toutes les dépenses de fournitures qui sentendent l</v>
          </cell>
        </row>
        <row r="449">
          <cell r="A449" t="str">
            <v>CD04-03</v>
          </cell>
          <cell r="B449" t="str">
            <v>Pose de conduites en béton comprimé ou vibré</v>
          </cell>
          <cell r="C449" t="str">
            <v>ml</v>
          </cell>
          <cell r="D449" t="str">
            <v>Ces prix rémunèrent le bardage et la pose complète et suivant les règles de lart des conduites, et joints de raccordement. Ils comprennent toutes les dépenses nécessaires à lexécution des travaux, notamment :*	Tous les frais de transport à pied duvre</v>
          </cell>
        </row>
        <row r="450">
          <cell r="A450" t="str">
            <v>CD05-01</v>
          </cell>
          <cell r="B450" t="str">
            <v>Fourniture, transport et pose de conduites en amiante-ciment  pression</v>
          </cell>
          <cell r="C450" t="str">
            <v>ml</v>
          </cell>
          <cell r="D450"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51">
          <cell r="A451" t="str">
            <v>CD05-02</v>
          </cell>
          <cell r="B451" t="str">
            <v>Fourniture et transport de conduite en amiante-ciment  pression</v>
          </cell>
          <cell r="C451" t="str">
            <v>ml</v>
          </cell>
          <cell r="D451" t="str">
            <v xml:space="preserve">Ces prix rémunèrent la fourniture et le transport, des conduites, des joints et accessoires de raccordement des conduites. Ils comprennent toutes les dépenses nécessaires à lexécution des fournitures, notamment :*	Toutes les dépenses de fournitures qui </v>
          </cell>
        </row>
        <row r="452">
          <cell r="A452" t="str">
            <v>CD05-03</v>
          </cell>
          <cell r="B452" t="str">
            <v>Pose de conduites en amiante-ciment  pression</v>
          </cell>
          <cell r="C452" t="str">
            <v>ml</v>
          </cell>
          <cell r="D452"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53">
          <cell r="A453" t="str">
            <v>CD06-01</v>
          </cell>
          <cell r="B453" t="str">
            <v>Fourniture, transport et pose de conduites en amiante-ciment  assainissement</v>
          </cell>
          <cell r="C453" t="str">
            <v>ml</v>
          </cell>
          <cell r="D453" t="str">
            <v>Ces prix rémunèrent la fourniture, le transport, le bardage et la pose complète et suivant les règles de lart des conduites, des joints et accessoires de raccordement. Ils comprennent toutes les dépenses nécessaires à lexécution des travaux, notamment :</v>
          </cell>
        </row>
        <row r="454">
          <cell r="A454" t="str">
            <v>CD06-02</v>
          </cell>
          <cell r="B454" t="str">
            <v>Fourniture et transport de conduite en amiante-ciment  assainissement</v>
          </cell>
          <cell r="C454" t="str">
            <v>ml</v>
          </cell>
          <cell r="D454" t="str">
            <v xml:space="preserve">Ces prix rémunèrent la fourniture et le transport, des conduites, des joints et accessoires de raccordement des conduites. Ils comprennent toutes les dépenses nécessaires à lexécution des fournitures, notamment :*	Toutes les dépenses de fournitures qui </v>
          </cell>
        </row>
        <row r="455">
          <cell r="A455" t="str">
            <v>CD06-03</v>
          </cell>
          <cell r="B455" t="str">
            <v>Pose de conduites en amiante-ciment  assainissement</v>
          </cell>
          <cell r="C455" t="str">
            <v>ml</v>
          </cell>
          <cell r="D455" t="str">
            <v xml:space="preserve">Ces prix rémunèrent le bardage et la pose complète et suivant les règles de lart des conduites, joints et accessoires de raccordement. Ils comprennent toutes les dépenses nécessaires à lexécution des travaux, notamment :*	Tous les frais de transport à </v>
          </cell>
        </row>
        <row r="456">
          <cell r="A456" t="str">
            <v>CD07-01</v>
          </cell>
          <cell r="B456" t="str">
            <v>Fourniture, transport et pose de conduites en PVC  pression à bague de joint</v>
          </cell>
          <cell r="C456" t="str">
            <v>ml</v>
          </cell>
          <cell r="D456"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57">
          <cell r="A457" t="str">
            <v>CD07-02</v>
          </cell>
          <cell r="B457" t="str">
            <v>Fourniture et transport de conduite en PVC  pression à bague de joint</v>
          </cell>
          <cell r="C457" t="str">
            <v>ml</v>
          </cell>
          <cell r="D457" t="str">
            <v>Ces prix rémunèrent la fourniture et le transport, des conduites, des joints et tout accessoire demboîtement des conduites. Ils comprennent toutes les dépenses nécessaires à lexécution des fournitures, notamment :*	Toutes les dépenses de fournitures qu</v>
          </cell>
        </row>
        <row r="458">
          <cell r="A458" t="str">
            <v>CD07-03</v>
          </cell>
          <cell r="B458" t="str">
            <v>Pose de conduites en PVC  pression à bague de joint</v>
          </cell>
          <cell r="C458" t="str">
            <v>ml</v>
          </cell>
          <cell r="D458" t="str">
            <v>Ces prix rémunèrent le bardage et la pose complète et suivant les règles de lart des conduites, et de leurs raccordements aux pièces spéciales, robinetterie et des appareillages de sécurité. Ils comprennent toutes les dépenses nécessaires à lexécution d</v>
          </cell>
        </row>
        <row r="459">
          <cell r="A459" t="str">
            <v>CD08-01</v>
          </cell>
          <cell r="B459" t="str">
            <v>Fourniture, transport et pose de conduites en PVC  pression à coller</v>
          </cell>
          <cell r="C459" t="str">
            <v>ml</v>
          </cell>
          <cell r="D459"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60">
          <cell r="A460" t="str">
            <v>CD08-02</v>
          </cell>
          <cell r="B460" t="str">
            <v>Fourniture et transport de conduite en PVC  pression à coller</v>
          </cell>
          <cell r="C460" t="str">
            <v>ml</v>
          </cell>
          <cell r="D460" t="str">
            <v xml:space="preserve">Ces prix rémunèrent la fourniture et le transport, des conduites et des joints et accessoires demboîtement des conduites. Ils comprennent toutes les dépenses nécessaires à lexécution des fournitures, notamment :*	Toutes les dépenses de fournitures qui </v>
          </cell>
        </row>
        <row r="461">
          <cell r="A461" t="str">
            <v>CD08-03</v>
          </cell>
          <cell r="B461" t="str">
            <v>Pose de conduites en PVC  pression à coller</v>
          </cell>
          <cell r="C461" t="str">
            <v>ml</v>
          </cell>
          <cell r="D461" t="str">
            <v>Ces prix rémunèrent le bardage et la pose complète et suivant les règles de lart des conduites, et de leurs raccordements aux pièces spéciales, robinetterie et des appareillages de sécurité. Ils comprennent toutes les dépenses nécessaires à lexécution d</v>
          </cell>
        </row>
        <row r="462">
          <cell r="A462" t="str">
            <v>CD09-01</v>
          </cell>
          <cell r="B462" t="str">
            <v>Fourniture, transport et pose de conduites en PVC  assainissement</v>
          </cell>
          <cell r="C462" t="str">
            <v>ml</v>
          </cell>
          <cell r="D462" t="str">
            <v>Ces prix rémunèrent la fourniture, le transport, le bardage et la pose complète et suivant les règles de lart des conduites et des joints et accessoires demboîtement. Ils comprennent toutes les dépenses nécessaires à lexécution des travaux, notamment :</v>
          </cell>
        </row>
        <row r="463">
          <cell r="A463" t="str">
            <v>CD09-02</v>
          </cell>
          <cell r="B463" t="str">
            <v>Fourniture et transport de conduite en PVC  assainissement</v>
          </cell>
          <cell r="C463" t="str">
            <v>ml</v>
          </cell>
          <cell r="D463" t="str">
            <v xml:space="preserve">Ces prix rémunèrent la fourniture et le transport, des conduites et des joints et accessoires demboîtement des conduites. Ils comprennent toutes les dépenses nécessaires à lexécution des fournitures, notamment :*	Toutes les dépenses de fournitures qui </v>
          </cell>
        </row>
        <row r="464">
          <cell r="A464" t="str">
            <v>CD09-03</v>
          </cell>
          <cell r="B464" t="str">
            <v>Pose de conduites en PVC  assainissement</v>
          </cell>
          <cell r="C464" t="str">
            <v>ml</v>
          </cell>
          <cell r="D464" t="str">
            <v>Ces prix rémunèrent le bardage et la pose complète et suivant les règles de lart des conduites, joints et accessoires demboîtement. Ils comprennent toutes les dépenses nécessaires à lexécution des travaux, notamment :*	Tous les frais de transport à pi</v>
          </cell>
        </row>
        <row r="465">
          <cell r="A465" t="str">
            <v>CD10-01</v>
          </cell>
          <cell r="B465" t="str">
            <v>Fourniture, transport et pose de Fourreau pour câbles en conduites PVC</v>
          </cell>
          <cell r="C465" t="str">
            <v>ml</v>
          </cell>
          <cell r="D465" t="str">
            <v>Ces prix rémunèrent la fourniture, le transport, le bardage et la pose complète et suivant les règles de lart des conduites et des joints et accessoires demboîtement, comme fourreau pour câbles. Ils comprennent toutes les dépenses nécessaires à lexécut</v>
          </cell>
        </row>
        <row r="466">
          <cell r="A466" t="str">
            <v>CD10-02</v>
          </cell>
          <cell r="B466" t="str">
            <v>Fourniture et transport de Fourreau pour câbles en conduites PVC</v>
          </cell>
          <cell r="C466" t="str">
            <v>ml</v>
          </cell>
          <cell r="D466" t="str">
            <v xml:space="preserve">Ces prix rémunèrent la fourniture et le transport, des conduites et des joints et accessoires demboîtement des conduites. Ils comprennent toutes les dépenses nécessaires à lexécution des fournitures, notamment :*	Toutes les dépenses de fournitures qui </v>
          </cell>
        </row>
        <row r="467">
          <cell r="A467" t="str">
            <v>CD10-03</v>
          </cell>
          <cell r="B467" t="str">
            <v>Pose de Fourreau pour câbles en conduites PVC</v>
          </cell>
          <cell r="C467" t="str">
            <v>ml</v>
          </cell>
          <cell r="D467" t="str">
            <v>Ces prix rémunèrent le bardage et la pose complète et suivant les règles de lart des conduites, joints et accessoires demboîtement. Ils comprennent toutes les dépenses nécessaires à lexécution des travaux, notamment :*	Tous les frais de transport à pi</v>
          </cell>
        </row>
        <row r="468">
          <cell r="A468" t="str">
            <v>CD10-04</v>
          </cell>
          <cell r="B468" t="str">
            <v>Fourniture, transport et pose de buse en PVC</v>
          </cell>
          <cell r="C468" t="str">
            <v>ml</v>
          </cell>
        </row>
        <row r="469">
          <cell r="A469" t="str">
            <v>CD11-01</v>
          </cell>
          <cell r="B469" t="str">
            <v>Fourniture, transport et pose de conduites en PVC  perforée de drainage</v>
          </cell>
          <cell r="C469" t="str">
            <v>ml</v>
          </cell>
          <cell r="D469" t="str">
            <v>Ces prix rémunèrent la fourniture, le transport, le bardage et la pose complète et suivant les règles de lart des conduites et des joints et accessoires demboîtement. Ils comprennent toutes les dépenses nécessaires à lexécution des travaux, notamment :</v>
          </cell>
        </row>
        <row r="470">
          <cell r="A470" t="str">
            <v>CD11-02</v>
          </cell>
          <cell r="B470" t="str">
            <v>Fourniture et transport de conduite en PVC  perforée de drainage</v>
          </cell>
          <cell r="C470" t="str">
            <v>ml</v>
          </cell>
          <cell r="D470" t="str">
            <v xml:space="preserve">Ces prix rémunèrent la fourniture et le transport, des conduites et des joints et accessoires demboîtement des conduites. Ils comprennent toutes les dépenses nécessaires à lexécution des fournitures, notamment :*	Toutes les dépenses de fournitures qui </v>
          </cell>
        </row>
        <row r="471">
          <cell r="A471" t="str">
            <v>CD11-03</v>
          </cell>
          <cell r="B471" t="str">
            <v>Pose de conduites en PVC  perforée de drainage</v>
          </cell>
          <cell r="C471" t="str">
            <v>ml</v>
          </cell>
          <cell r="D471" t="str">
            <v>Ces prix rémunèrent le bardage et la pose complète et suivant les règles de lart des conduites, joints et accessoires demboîtement. Ils comprennent toutes les dépenses nécessaires à lexécution des travaux, notamment :*	Tous les frais de transport à pi</v>
          </cell>
        </row>
        <row r="472">
          <cell r="A472" t="str">
            <v>CD12-01</v>
          </cell>
          <cell r="B472" t="str">
            <v>Fourniture, transport et pose de conduites en polyéthylène haute densité PEHD</v>
          </cell>
          <cell r="C472" t="str">
            <v>ml</v>
          </cell>
          <cell r="D472"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73">
          <cell r="A473" t="str">
            <v>CD12-02</v>
          </cell>
          <cell r="B473" t="str">
            <v>Fourniture et transport de conduite en polyéthylène haute densité PEHD</v>
          </cell>
          <cell r="C473" t="str">
            <v>ml</v>
          </cell>
          <cell r="D473" t="str">
            <v>Ces prix rémunèrent la fourniture et le transport, des conduites et des joints et accessoires de raccordement des conduites. Ils comprennent toutes les dépenses nécessaires à lexécution des fournitures, notamment :*	Toutes les dépenses de fournitures qu</v>
          </cell>
        </row>
        <row r="474">
          <cell r="A474" t="str">
            <v>CD12-03</v>
          </cell>
          <cell r="B474" t="str">
            <v>Pose de conduites en polyéthylène haute densité PEHD</v>
          </cell>
          <cell r="C474" t="str">
            <v>ml</v>
          </cell>
          <cell r="D474"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75">
          <cell r="A475" t="str">
            <v>CD13-01</v>
          </cell>
          <cell r="B475" t="str">
            <v>Fourniture, transport et pose de conduites en polyéthylène basse densité PEBD</v>
          </cell>
          <cell r="C475" t="str">
            <v>ml</v>
          </cell>
          <cell r="D475"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76">
          <cell r="A476" t="str">
            <v>CD13-02</v>
          </cell>
          <cell r="B476" t="str">
            <v>Fourniture et transport de conduite en polyéthylène basse densité PEBD</v>
          </cell>
          <cell r="C476" t="str">
            <v>ml</v>
          </cell>
          <cell r="D476" t="str">
            <v>Ces prix rémunèrent la fourniture et le transport, des conduites et des joints et accessoires de raccordement des conduites. Ils comprennent toutes les dépenses nécessaires à lexécution des fournitures, notamment :*	Toutes les dépenses de fournitures qu</v>
          </cell>
        </row>
        <row r="477">
          <cell r="A477" t="str">
            <v>CD13-03</v>
          </cell>
          <cell r="B477" t="str">
            <v>Pose de conduites en polyéthylène basse densité PEBD</v>
          </cell>
          <cell r="C477" t="str">
            <v>ml</v>
          </cell>
          <cell r="D477"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78">
          <cell r="A478" t="str">
            <v>CD14-01</v>
          </cell>
          <cell r="B478" t="str">
            <v>Fourniture, transport et pose de conduites en polyéthylène  assainissement</v>
          </cell>
          <cell r="C478" t="str">
            <v>ml</v>
          </cell>
          <cell r="D478" t="str">
            <v>Ces prix rémunèrent la fourniture, le transport, le bardage et la pose complète et suivant les règles de lart des conduites, manchons, joints et accessoires de raccordement. Ils comprennent toutes les dépenses nécessaires à lexécution des travaux, notam</v>
          </cell>
        </row>
        <row r="479">
          <cell r="A479" t="str">
            <v>CD14-02</v>
          </cell>
          <cell r="B479" t="str">
            <v>Fourniture et transport de conduite en polyéthylène  assainissement</v>
          </cell>
          <cell r="C479" t="str">
            <v>ml</v>
          </cell>
          <cell r="D479" t="str">
            <v>Ces prix rémunèrent la fourniture et le transport, des conduites, manchons, joints et accessoires de raccordement des conduites. Ils comprennent toutes les dépenses nécessaires à lexécution des fournitures, notamment :*	Toutes les dépenses de fourniture</v>
          </cell>
        </row>
        <row r="480">
          <cell r="A480" t="str">
            <v>CD14-03</v>
          </cell>
          <cell r="B480" t="str">
            <v>Pose de conduites en polyéthylène  assainissement</v>
          </cell>
          <cell r="C480" t="str">
            <v>ml</v>
          </cell>
          <cell r="D480" t="str">
            <v>Ces prix rémunèrent le bardage et la pose complète et suivant les règles de lart des conduites, manchons, joints et accessoires de raccordement. Ils comprennent toutes les dépenses nécessaires à lexécution des travaux, notamment :*	Tous les frais de tr</v>
          </cell>
        </row>
        <row r="481">
          <cell r="A481" t="str">
            <v>CD15-01</v>
          </cell>
          <cell r="B481" t="str">
            <v>Fourniture, transport et pose de conduites en Fonte ductile standard à joint automatique</v>
          </cell>
          <cell r="C481" t="str">
            <v>ml</v>
          </cell>
          <cell r="D481"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82">
          <cell r="A482" t="str">
            <v>CD15-02</v>
          </cell>
          <cell r="B482" t="str">
            <v>Fourniture et transport de conduite en Fonte ductile standard à joint automatique</v>
          </cell>
          <cell r="C482" t="str">
            <v>ml</v>
          </cell>
          <cell r="D482" t="str">
            <v>Ces prix rémunèrent la fourniture et le transport, des conduites, bagues de joint et tout accessoire de raccordement des conduites. Ils comprennent toutes les dépenses nécessaires à lexécution des fournitures, notamment :*	Toutes les dépenses de fournit</v>
          </cell>
        </row>
        <row r="483">
          <cell r="A483" t="str">
            <v>CD15-03</v>
          </cell>
          <cell r="B483" t="str">
            <v>Pose de conduites en Fonte ductile standard à joint automatique</v>
          </cell>
          <cell r="C483" t="str">
            <v>ml</v>
          </cell>
          <cell r="D483"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84">
          <cell r="A484" t="str">
            <v>CD15-04</v>
          </cell>
          <cell r="B484" t="str">
            <v>Plus-value pour pose de la conduite en Fonte ductile standard à joint automatique en forte pente</v>
          </cell>
          <cell r="C484" t="str">
            <v>ml</v>
          </cell>
        </row>
        <row r="485">
          <cell r="A485" t="str">
            <v>CD16-01</v>
          </cell>
          <cell r="B485" t="str">
            <v>Fourniture, transport et pose de conduites en Fonte ductile standard à joint verrouillé</v>
          </cell>
          <cell r="C485" t="str">
            <v>ml</v>
          </cell>
          <cell r="D485"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86">
          <cell r="A486" t="str">
            <v>CD16-02</v>
          </cell>
          <cell r="B486" t="str">
            <v>Fourniture et transport de conduite en Fonte ductile standard à joint verrouillé</v>
          </cell>
          <cell r="C486" t="str">
            <v>ml</v>
          </cell>
          <cell r="D486" t="str">
            <v>Ces prix rémunèrent la fourniture et le transport, des conduites, bagues de joints et tout accessoire de raccordement des conduites. Ils comprennent toutes les dépenses nécessaires à lexécution des fournitures, notamment :*	Toutes les dépenses de fourni</v>
          </cell>
        </row>
        <row r="487">
          <cell r="A487" t="str">
            <v>CD16-03</v>
          </cell>
          <cell r="B487" t="str">
            <v>Pose de conduites en Fonte ductile standard à joint verrouillé</v>
          </cell>
          <cell r="C487" t="str">
            <v>ml</v>
          </cell>
          <cell r="D487"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88">
          <cell r="A488" t="str">
            <v>CD16-04</v>
          </cell>
          <cell r="B488" t="str">
            <v>Plus-value pour pose de la conduite en Fonte ductile standard à joint verrouillé en forte pente</v>
          </cell>
          <cell r="C488" t="str">
            <v>ml</v>
          </cell>
        </row>
        <row r="489">
          <cell r="A489" t="str">
            <v>CD17-01</v>
          </cell>
          <cell r="B489" t="str">
            <v>Fourniture, transport et pose de conduites en Fonte ductile Express à joint mécanique</v>
          </cell>
          <cell r="C489" t="str">
            <v>ml</v>
          </cell>
          <cell r="D489"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90">
          <cell r="A490" t="str">
            <v>CD17-02</v>
          </cell>
          <cell r="B490" t="str">
            <v>Fourniture et transport de conduite en Fonte ductile Express à joint mécanique</v>
          </cell>
          <cell r="C490" t="str">
            <v>ml</v>
          </cell>
          <cell r="D490" t="str">
            <v>Ces prix rémunèrent la fourniture et le transport, des conduites, des bagues de joint et tout accessoire de raccordement des conduites. Ils comprennent toutes les dépenses nécessaires à lexécution des fournitures, notamment :*	Toutes les dépenses de fou</v>
          </cell>
        </row>
        <row r="491">
          <cell r="A491" t="str">
            <v>CD17-03</v>
          </cell>
          <cell r="B491" t="str">
            <v>Pose de conduites en Fonte ductile Express à joint mécanique</v>
          </cell>
          <cell r="C491" t="str">
            <v>ml</v>
          </cell>
          <cell r="D491"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92">
          <cell r="A492" t="str">
            <v>CD18-01</v>
          </cell>
          <cell r="B492" t="str">
            <v>Fourniture, transport et pose de conduites en Fonte ductile à brides vissées</v>
          </cell>
          <cell r="C492" t="str">
            <v>ml</v>
          </cell>
          <cell r="D492"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93">
          <cell r="A493" t="str">
            <v>CD18-02</v>
          </cell>
          <cell r="B493" t="str">
            <v>Fourniture et transport de conduite en Fonte ductile à brides vissées</v>
          </cell>
          <cell r="C493" t="str">
            <v>ml</v>
          </cell>
          <cell r="D493" t="str">
            <v>Ces prix rémunèrent la fourniture et le transport, des conduites et des joints et accessoires de raccordement des conduites. Ils comprennent toutes les dépenses nécessaires à lexécution des fournitures, notamment :*	Toutes les dépenses de fournitures qu</v>
          </cell>
        </row>
        <row r="494">
          <cell r="A494" t="str">
            <v>CD18-03</v>
          </cell>
          <cell r="B494" t="str">
            <v>Pose de conduites en Fonte ductile à brides vissées</v>
          </cell>
          <cell r="C494" t="str">
            <v>ml</v>
          </cell>
          <cell r="D494"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95">
          <cell r="A495" t="str">
            <v>CD19-01</v>
          </cell>
          <cell r="B495" t="str">
            <v>Fourniture, transport et pose de conduites en Fonte ductile à brides moulées fixes</v>
          </cell>
          <cell r="C495" t="str">
            <v>ml</v>
          </cell>
          <cell r="D495"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96">
          <cell r="A496" t="str">
            <v>CD19-02</v>
          </cell>
          <cell r="B496" t="str">
            <v>Fourniture et transport de conduite en Fonte ductile à brides moulées fixes</v>
          </cell>
          <cell r="C496" t="str">
            <v>ml</v>
          </cell>
          <cell r="D496" t="str">
            <v>Ces prix rémunèrent la fourniture et le transport, des conduites et des joints et accessoires de raccordement des conduites. Ils comprennent toutes les dépenses nécessaires à lexécution des fournitures, notamment :*	Toutes les dépenses de fournitures qu</v>
          </cell>
        </row>
        <row r="497">
          <cell r="A497" t="str">
            <v>CD19-03</v>
          </cell>
          <cell r="B497" t="str">
            <v>Pose de conduites en Fonte ductile à brides moulées fixes</v>
          </cell>
          <cell r="C497" t="str">
            <v>ml</v>
          </cell>
          <cell r="D497"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498">
          <cell r="A498" t="str">
            <v>CD20-01</v>
          </cell>
          <cell r="B498" t="str">
            <v>Fourniture, transport et pose de conduites en Fonte ductile à brides soudées</v>
          </cell>
          <cell r="C498" t="str">
            <v>ml</v>
          </cell>
          <cell r="D498"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499">
          <cell r="A499" t="str">
            <v>CD20-02</v>
          </cell>
          <cell r="B499" t="str">
            <v>Fourniture et transport de conduite en Fonte ductile à brides soudées</v>
          </cell>
          <cell r="C499" t="str">
            <v>ml</v>
          </cell>
          <cell r="D499" t="str">
            <v>Ces prix rémunèrent la fourniture et le transport, des conduites et des joints et accessoires de raccordement des conduites. Ils comprennent toutes les dépenses nécessaires à lexécution des fournitures, notamment :*	Toutes les dépenses de fournitures qu</v>
          </cell>
        </row>
        <row r="500">
          <cell r="A500" t="str">
            <v>CD20-03</v>
          </cell>
          <cell r="B500" t="str">
            <v>Pose de conduites en Fonte ductile à brides soudées</v>
          </cell>
          <cell r="C500" t="str">
            <v>ml</v>
          </cell>
          <cell r="D500"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501">
          <cell r="A501" t="str">
            <v>CD21-01</v>
          </cell>
          <cell r="B501" t="str">
            <v>Fourniture, transport et pose de conduites en fonte ductile assainissement à joint automatique</v>
          </cell>
          <cell r="C501" t="str">
            <v>ml</v>
          </cell>
          <cell r="D501" t="str">
            <v>Ces prix rémunèrent la fourniture, le transport, le bardage et la pose complète et suivant les règles de lart des conduites, des joints et accessoires de raccordement. Ils comprennent toutes les dépenses nécessaires à lexécution des travaux, notamment :</v>
          </cell>
        </row>
        <row r="502">
          <cell r="A502" t="str">
            <v>CD21-02</v>
          </cell>
          <cell r="B502" t="str">
            <v>Fourniture et transport de conduite en fonte ductile assainissement à joint automatique</v>
          </cell>
          <cell r="C502" t="str">
            <v>ml</v>
          </cell>
          <cell r="D502" t="str">
            <v>Ces prix rémunèrent la fourniture et le transport, des conduites, des bagues de joint et tout accessoire de raccordement des conduites. Ils comprennent toutes les dépenses nécessaires à lexécution des fournitures, notamment :*	Toutes les dépenses de fou</v>
          </cell>
        </row>
        <row r="503">
          <cell r="A503" t="str">
            <v>CD21-03</v>
          </cell>
          <cell r="B503" t="str">
            <v>Pose de conduites en fonte ductile assainissement à joint automatique</v>
          </cell>
          <cell r="C503" t="str">
            <v>ml</v>
          </cell>
          <cell r="D503" t="str">
            <v xml:space="preserve">Ces prix rémunèrent le bardage et la pose complète et suivant les règles de lart des conduites, joints et accessoires de raccordement. Ils comprennent toutes les dépenses nécessaires à lexécution des travaux, notamment :*	Tous les frais de transport à </v>
          </cell>
        </row>
        <row r="504">
          <cell r="A504" t="str">
            <v>CD22-01</v>
          </cell>
          <cell r="B504" t="str">
            <v>Fourniture, transport et pose de Tubes en acier, soudés, filetables et finis à chaud</v>
          </cell>
          <cell r="C504" t="str">
            <v>ml</v>
          </cell>
          <cell r="D504" t="str">
            <v>Ces prix rémunèrent la fourniture, le transport, le bardage et la pose complète et suivant les règles de lart de Tubes en acier, soudés, filetables et finis à chaud, et de leurs raccordements aux pièces spéciales, robinetterie et appareillages de sécurit</v>
          </cell>
        </row>
        <row r="505">
          <cell r="A505" t="str">
            <v>CD22-02</v>
          </cell>
          <cell r="B505" t="str">
            <v>Fourniture et transport de Tubes en acier, soudés, filetables et finis à chaud</v>
          </cell>
          <cell r="C505" t="str">
            <v>ml</v>
          </cell>
          <cell r="D505" t="str">
            <v xml:space="preserve">Ces prix rémunèrent la fourniture et le transport, de Tubes en acier, soudés, filetables et finis à chaud et des joints et accessoires de raccordement des conduites. Ils comprennent toutes les dépenses nécessaires à lexécution des fournitures, notamment </v>
          </cell>
        </row>
        <row r="506">
          <cell r="A506" t="str">
            <v>CD22-03</v>
          </cell>
          <cell r="B506" t="str">
            <v>Pose de Tubes en acier, soudés, filetables et finis à chaud</v>
          </cell>
          <cell r="C506" t="str">
            <v>ml</v>
          </cell>
          <cell r="D506" t="str">
            <v>Ces prix rémunèrent le bardage et la pose complète et suivant les règles de lart de Tubes en acier, soudés, filetables et finis à chaud, et de leurs raccordements aux pièces spéciales, robinetterie et appareillages de sécurité. Ils comprennent toutes les</v>
          </cell>
        </row>
        <row r="507">
          <cell r="A507" t="str">
            <v>CD23-01</v>
          </cell>
          <cell r="B507" t="str">
            <v>Fourniture, transport et pose de Conduite en acier</v>
          </cell>
          <cell r="C507" t="str">
            <v>ml</v>
          </cell>
          <cell r="D507" t="str">
            <v>Ces prix rémunèrent la fourniture, le transport, le bardage et la pose complète et suivant les règles de lart de conduites en acier et de leurs raccordements aux pièces spéciales, robinetterie et appareillages de sécurité. Ils comprennent toutes les dépe</v>
          </cell>
        </row>
        <row r="508">
          <cell r="A508" t="str">
            <v>CD23-02</v>
          </cell>
          <cell r="B508" t="str">
            <v>Fourniture et transport de Tubes en acier</v>
          </cell>
          <cell r="C508" t="str">
            <v>ml</v>
          </cell>
          <cell r="D508" t="str">
            <v xml:space="preserve">Ces prix rémunèrent la fourniture et le transport, de tubes en acier, des joints et accessoires de raccordement des conduites. Ils comprennent toutes les dépenses nécessaires à lexécution des fournitures, notamment :*	Toutes les dépenses de fournitures </v>
          </cell>
        </row>
        <row r="509">
          <cell r="A509" t="str">
            <v>CD23-03</v>
          </cell>
          <cell r="B509" t="str">
            <v>Pose de Tubes en acier</v>
          </cell>
          <cell r="C509" t="str">
            <v>ml</v>
          </cell>
          <cell r="D509" t="str">
            <v>Ces prix rémunèrent le bardage et la pose complète et suivant les règles de lart de tubes en acier et de leurs raccordements aux pièces spéciales, robinetterie et appareillages de sécurité. Ils comprennent toutes les dépenses nécessaires à lexécution de</v>
          </cell>
        </row>
        <row r="510">
          <cell r="A510" t="str">
            <v>CD24-01</v>
          </cell>
          <cell r="B510" t="str">
            <v>Fourniture, transport et pose de conduites en Polyester renforcé verre PRV pression</v>
          </cell>
          <cell r="C510" t="str">
            <v>ml</v>
          </cell>
          <cell r="D510" t="str">
            <v>Ces prix rémunèrent la fourniture, le transport, le bardage et la pose complète et suivant les règles de lart des conduites, et de leurs raccordements aux pièces spéciales, robinetterie et appareillages de sécurité. Ils comprennent toutes les dépenses né</v>
          </cell>
        </row>
        <row r="511">
          <cell r="A511" t="str">
            <v>CD24-02</v>
          </cell>
          <cell r="B511" t="str">
            <v>Fourniture et transport de conduite en Polyester renforcé verre PRV pression</v>
          </cell>
          <cell r="C511" t="str">
            <v>ml</v>
          </cell>
          <cell r="D511" t="str">
            <v>Ces prix rémunèrent la fourniture et le transport, des conduites et des joints et accessoires de raccordement des conduites. Ils comprennent toutes les dépenses nécessaires à lexécution des fournitures, notamment :*	Toutes les dépenses de fournitures qu</v>
          </cell>
        </row>
        <row r="512">
          <cell r="A512" t="str">
            <v>CD24-03</v>
          </cell>
          <cell r="B512" t="str">
            <v>Pose de conduites en Polyester renforcé verre PRV pression</v>
          </cell>
          <cell r="C512" t="str">
            <v>ml</v>
          </cell>
          <cell r="D512" t="str">
            <v>Ces prix rémunèrent le bardage et la pose complète et suivant les règles de lart des conduites, et de leurs raccordements aux pièces spéciales, robinetterie et appareillages de sécurité. Ils comprennent toutes les dépenses nécessaires à lexécution des t</v>
          </cell>
        </row>
        <row r="513">
          <cell r="A513" t="str">
            <v>CD25-01</v>
          </cell>
          <cell r="B513" t="str">
            <v>Fourniture, transport et pose de conduites en Polyester renforcé verre PRV  assainissement</v>
          </cell>
          <cell r="C513" t="str">
            <v>ml</v>
          </cell>
          <cell r="D513" t="str">
            <v>Ces prix rémunèrent la fourniture, le transport, le bardage et la pose complète et raccordement suivant les règles de lart des conduites. Ils comprennent toutes les dépenses nécessaires à lexécution des travaux, notamment :*	Toutes les dépenses de four</v>
          </cell>
        </row>
        <row r="514">
          <cell r="A514" t="str">
            <v>CD25-02</v>
          </cell>
          <cell r="B514" t="str">
            <v>Fourniture et transport de conduite en Polyester renforcé verre PRV  assainissement</v>
          </cell>
          <cell r="C514" t="str">
            <v>ml</v>
          </cell>
          <cell r="D514" t="str">
            <v>Ces prix rémunèrent la fourniture et le transport, des conduites, joints, manchons et accessoires de raccordement des conduites. Ils comprennent toutes les dépenses nécessaires à lexécution des fournitures, notamment :*	Toutes les dépenses de fourniture</v>
          </cell>
        </row>
        <row r="515">
          <cell r="A515" t="str">
            <v>CD25-03</v>
          </cell>
          <cell r="B515" t="str">
            <v>Pose de conduites en Polyester renforcé verre PRV assainissement</v>
          </cell>
          <cell r="C515" t="str">
            <v>ml</v>
          </cell>
          <cell r="D515" t="str">
            <v>Ces prix rémunèrent le bardage et la pose complète et suivant les règles de lart des conduites, joints, manchons et accessoires de raccordement. Ils comprennent toutes les dépenses nécessaires à lexécution des travaux, notamment :*	Tous les frais de tr</v>
          </cell>
        </row>
        <row r="516">
          <cell r="A516" t="str">
            <v>CD26-01</v>
          </cell>
          <cell r="B516" t="str">
            <v>Fourniture, transport et pose de conduites en Fonte ductile standard à joint automatique - PFA</v>
          </cell>
          <cell r="C516" t="str">
            <v>ml</v>
          </cell>
        </row>
        <row r="517">
          <cell r="A517" t="str">
            <v>CD26-02</v>
          </cell>
          <cell r="B517" t="str">
            <v>Fourniture et transport de conduites en Fonte ductile standard à joint automatique - PFA</v>
          </cell>
          <cell r="C517" t="str">
            <v>ml</v>
          </cell>
        </row>
        <row r="518">
          <cell r="A518" t="str">
            <v>CD26-03</v>
          </cell>
          <cell r="B518" t="str">
            <v>Pose de conduites en Fonte ductile standard à joint automatique - PFA</v>
          </cell>
          <cell r="C518" t="str">
            <v>ml</v>
          </cell>
        </row>
        <row r="519">
          <cell r="A519" t="str">
            <v>CD27-01</v>
          </cell>
          <cell r="B519" t="str">
            <v>Fourniture, transport et pose de Conduite</v>
          </cell>
          <cell r="C519" t="str">
            <v>ml</v>
          </cell>
        </row>
        <row r="520">
          <cell r="A520" t="str">
            <v>CD27-02</v>
          </cell>
          <cell r="B520" t="str">
            <v>Fourniture et transport de Conduite</v>
          </cell>
          <cell r="C520" t="str">
            <v>ml</v>
          </cell>
        </row>
        <row r="521">
          <cell r="A521" t="str">
            <v>CD27-03</v>
          </cell>
          <cell r="B521" t="str">
            <v>Découpage de conduite</v>
          </cell>
          <cell r="C521" t="str">
            <v>U</v>
          </cell>
        </row>
        <row r="522">
          <cell r="A522" t="str">
            <v>CD27-04</v>
          </cell>
          <cell r="B522" t="str">
            <v>Fourniture, transport et pose de conduite d'assainissement</v>
          </cell>
          <cell r="C522" t="str">
            <v>ml</v>
          </cell>
        </row>
        <row r="523">
          <cell r="A523" t="str">
            <v>CM-01</v>
          </cell>
          <cell r="B523" t="str">
            <v>Fourniture, transport et pose de Porte métallique à un vantail en tôle galvanisée</v>
          </cell>
          <cell r="C523" t="str">
            <v>m2</v>
          </cell>
          <cell r="D523" t="str">
            <v xml:space="preserve">Ce prix concerne la fourniture, transport et pose de porte métallique à un vantail en tôle acier galvanisé, ouvrant à la française suivant plan de détail dexécution. Il comprend notamment :*	Cadre en cornière galvanisée de dimensions 50x50x5 mm,*	Bâti </v>
          </cell>
        </row>
        <row r="524">
          <cell r="A524" t="str">
            <v>CM-02</v>
          </cell>
          <cell r="B524" t="str">
            <v>Fourniture, transport et pose de Porte métallique à deux vantaux en tôle</v>
          </cell>
          <cell r="C524" t="str">
            <v>m2</v>
          </cell>
          <cell r="D524" t="str">
            <v>Ce prix concerne la fourniture, transport et pose de porte métallique à deux vantaux en tôle, ouvrant à la française suivant plan de détail dexécution. Il comprend notamment :*	Cadre en cornière galvanisée de dimensions 60x60x6 mm,*	Bâti douvrant en f</v>
          </cell>
        </row>
        <row r="525">
          <cell r="A525" t="str">
            <v>CM-03</v>
          </cell>
          <cell r="B525" t="str">
            <v>Fourniture, transport et pose de Portillon métallique en tôle galvanisée</v>
          </cell>
          <cell r="C525" t="str">
            <v>m2</v>
          </cell>
          <cell r="D525" t="str">
            <v>Ce prix concerne la fourniture, transport et pose de portillon métallique en tôle acier galvanisé, suivant plan de détail dexécution. Il comprend notamment :*	Cadre en cornière galvanisée de dimensions 50x50x5 mm,*	Bâti douvrant en fer à U de 40 mm av</v>
          </cell>
        </row>
        <row r="526">
          <cell r="A526" t="str">
            <v>CM-04</v>
          </cell>
          <cell r="B526" t="str">
            <v>Fourniture, transport et pose de Porte métallique pare feu</v>
          </cell>
          <cell r="C526" t="str">
            <v>m2</v>
          </cell>
          <cell r="D526" t="str">
            <v>Ce prix concerne la fourniture, transport et pose de porte métallique en acier galvanisé, pare feu à un vantail ouvrant à la française suivant plan de détail dexécution. La porte doit présenter les qualités requises pour sopposer en cas dincendie, à l</v>
          </cell>
        </row>
        <row r="527">
          <cell r="A527" t="str">
            <v>CM-05</v>
          </cell>
          <cell r="B527" t="str">
            <v>Fourniture, transport et pose de Portail métallique dentrée</v>
          </cell>
          <cell r="C527" t="str">
            <v>m2</v>
          </cell>
          <cell r="D527" t="str">
            <v>Ce prix concerne la fourniture, transport et pose de portail dentrée métallique à deux vantaux ouvrant à la française suivant plan de détail dexécution. Il comprend notamment :*	Bareaudage vertical en fer plat de 30x3 mm espacé tous les 12 cm,*	Des mo</v>
          </cell>
        </row>
        <row r="528">
          <cell r="A528" t="str">
            <v>CM-06</v>
          </cell>
          <cell r="B528" t="str">
            <v>Fourniture, transport et pose de Clôture grillagée</v>
          </cell>
          <cell r="C528" t="str">
            <v>ml</v>
          </cell>
          <cell r="D528" t="str">
            <v>Ce prix concerne la fourniture, transport et pose de clôture, de hauteur 2 mètres, en grillage dacier galvanisé et maille carrée, à double torsion avec 4 fils, supports horizontaux en acier galvanisé, sur poteaux en béton armé préfabriqué espacés de 4 mè</v>
          </cell>
        </row>
        <row r="529">
          <cell r="A529" t="str">
            <v>CM-07</v>
          </cell>
          <cell r="B529" t="str">
            <v>Fourniture, transport et pose de Portail métallique grillagé</v>
          </cell>
          <cell r="C529" t="str">
            <v>m2</v>
          </cell>
          <cell r="D529" t="str">
            <v>Ce prix concerne la fourniture, transport et pose de portail métallique , comprenant la structure métallique, la charnière en acier galvanisé, la serrure, le grillage et fils de support. Il comprend notamment :*	Cadre dormant en fer à T de 40x45 mm,*	Bâ</v>
          </cell>
        </row>
        <row r="530">
          <cell r="A530" t="str">
            <v>CM-08</v>
          </cell>
          <cell r="B530" t="str">
            <v>Fourniture, transport et pose de Portail métallique pour mur de clôture</v>
          </cell>
          <cell r="C530" t="str">
            <v>U</v>
          </cell>
          <cell r="D530" t="str">
            <v>Ce prix concerne la fourniture, transport et pose de portail métallique à deux vantaux, pour mur de clôture, selon le détail précisé dans le plan type ONEP et approuvé par le maître doeuvre, comprenant la structure métallique, ferronnerie, serrure et pei</v>
          </cell>
        </row>
        <row r="531">
          <cell r="A531" t="str">
            <v>CM-09</v>
          </cell>
          <cell r="B531" t="str">
            <v>Fourniture, transport et pose de Portillon métallique pour mur de clôture</v>
          </cell>
          <cell r="C531" t="str">
            <v>U</v>
          </cell>
          <cell r="D531" t="str">
            <v>Ce prix concerne la fourniture, transport et pose de portillon métallique, selon le détail précisé dans le plan type ONEP et approuvé par le maître doeuvre, comprenant la structure métallique, ferronnerie, serrure et peinture.</v>
          </cell>
        </row>
        <row r="532">
          <cell r="A532" t="str">
            <v>CM-10</v>
          </cell>
          <cell r="B532" t="str">
            <v>Fourniture, transport et pose de Panneau métallique pour mur de clôture</v>
          </cell>
          <cell r="C532" t="str">
            <v>U</v>
          </cell>
          <cell r="D532" t="str">
            <v>Ce prix concerne la fourniture, transport et pose de panneau métallique, selon le détail précisé dans le plan type ONEP et approuvé par le maître doeuvre, comprenant la structure métallique, encadrement en Fer de tube 30x30 mm, ferronnerie, et peinture.</v>
          </cell>
        </row>
        <row r="533">
          <cell r="A533" t="str">
            <v>CM-11</v>
          </cell>
          <cell r="B533" t="str">
            <v>Fourniture, transport et pose de Porte grillagée pour nourrice</v>
          </cell>
          <cell r="C533" t="str">
            <v>U</v>
          </cell>
          <cell r="D533" t="str">
            <v>Ce prix concerne la fourniture, transport et pose de porte grillagée pour nourrice, ouvrant à la française, suivant plan de détail dexécution. Il comprend notamment :*	Cadre dormant en fer à T de 40x45 mm,*	Bâti douvrant métallique en cornière 40x40 m</v>
          </cell>
        </row>
        <row r="534">
          <cell r="A534" t="str">
            <v>CM-12</v>
          </cell>
          <cell r="B534" t="str">
            <v>Fourniture, transport et pose de Châssis métallique</v>
          </cell>
          <cell r="C534" t="str">
            <v>m2</v>
          </cell>
          <cell r="D534" t="str">
            <v>Ce prix concerne la fourniture, transport et pose de Châssis métallique, comprenant :*	La structure métallique, *	Précadre,*	Rejet d'eau, *	Quincaillerie,*	Pose et scellement,*	Protection anticorrosion par galvanisation, peinture ainsi que toutes su</v>
          </cell>
        </row>
        <row r="535">
          <cell r="A535" t="str">
            <v>CM-13</v>
          </cell>
          <cell r="B535" t="str">
            <v>Fourniture, transport et pose de Grilles de protection</v>
          </cell>
          <cell r="C535" t="str">
            <v>m2</v>
          </cell>
          <cell r="D535" t="str">
            <v>Ce prix concerne la fourniture, transport et pose de grilles de protection à barreaux, suivant plan de détail dexécution. Il comprend notamment :*	Monture en fer plat de 30x8 mm,*	Bareaudage vertical et horizontal en fer plat de 30x8 mm, avec espaceme</v>
          </cell>
        </row>
        <row r="536">
          <cell r="A536" t="str">
            <v>CM-14</v>
          </cell>
          <cell r="B536" t="str">
            <v>Fourniture, transport et pose de grillage moustiquaire</v>
          </cell>
          <cell r="C536" t="str">
            <v>m2</v>
          </cell>
          <cell r="D536" t="str">
            <v>Ce prix concerne la fourniture, transport et pose de grillage moustiquaire de protection des baies daération, suivant plan de détail dexécution.</v>
          </cell>
        </row>
        <row r="537">
          <cell r="A537" t="str">
            <v>CM-15</v>
          </cell>
          <cell r="B537" t="str">
            <v>Fourniture, transport  et pose de Garde corps et mains courantes métalliques</v>
          </cell>
          <cell r="C537" t="str">
            <v>ml</v>
          </cell>
          <cell r="D537" t="str">
            <v>Ce prix concerne la fourniture, transport et pose de garde corps et mains courantes métalliques de hauteur 1 m, suivant plan de détail dexécution. Il comprend notamment :*	Tubes horizontaux en acier galvanisé, DN 60 mm espacés tous les 15 cm,*	Montant</v>
          </cell>
        </row>
        <row r="538">
          <cell r="A538" t="str">
            <v>CM-16</v>
          </cell>
          <cell r="B538" t="str">
            <v>Fourniture, transport et pose de Passerelles de franchissement</v>
          </cell>
          <cell r="C538" t="str">
            <v>m2</v>
          </cell>
          <cell r="D538" t="str">
            <v>Ce  prix concerne la fourniture, transport et pose de passerelle métallique de franchissement, suivant plan et détail dexécution. Il couvre notamment:*	Les études et dessins de détail avec nomenclature,*	La fourniture des aciers, des éléments d'assemb</v>
          </cell>
        </row>
        <row r="539">
          <cell r="A539" t="str">
            <v>CM-17</v>
          </cell>
          <cell r="B539" t="str">
            <v>Fourniture, transport et pose dEscaliers métalliques</v>
          </cell>
          <cell r="C539" t="str">
            <v>ml</v>
          </cell>
          <cell r="D539" t="str">
            <v>Ce  prix concerne la fourniture, transport et pose descaliers métalliques, suivant plan et détail dexécution. Il couvre notamment:*	Les études et dessins de détail avec nomenclature,*	La fourniture des aciers, des éléments d'assemblage, pièces d'ancr</v>
          </cell>
        </row>
        <row r="540">
          <cell r="A540" t="str">
            <v>CM-18</v>
          </cell>
          <cell r="B540" t="str">
            <v>Fourniture, transport et pose dEchelles métalliques</v>
          </cell>
          <cell r="C540" t="str">
            <v>ml</v>
          </cell>
          <cell r="D540" t="str">
            <v>Ce prix concerne la fourniture, transport et pose déchelles métalliques, suivant plan et détail dexécution. Il couvre notamment:*	Les études et dessins de détail avec nomenclature,*	La fourniture des éléments d'assemblage, pièces d'ancrages et gabari</v>
          </cell>
        </row>
        <row r="541">
          <cell r="A541" t="str">
            <v>CM-19</v>
          </cell>
          <cell r="B541" t="str">
            <v>Fourniture, transport et pose dEchelons en acier galvanisé</v>
          </cell>
          <cell r="C541" t="str">
            <v>U</v>
          </cell>
          <cell r="D541" t="str">
            <v>Ce prix se rapporte à la fourniture, transport, pose et scellement déchelons en acier galvanisé fabriqués à partir du fer rond à béton T25 mm TOR et de longueur totale 1m. Il couvre notamment :*	La fourniture et transport des aciers et pattes de scelle</v>
          </cell>
        </row>
        <row r="542">
          <cell r="A542" t="str">
            <v>CM-20</v>
          </cell>
          <cell r="B542" t="str">
            <v>Fourniture, transport et pose de col de cygne en acier galvanisé</v>
          </cell>
          <cell r="C542" t="str">
            <v>U</v>
          </cell>
          <cell r="D542" t="str">
            <v xml:space="preserve">Ce prix se rapporte à la fourniture, transport, pose et scellement de col de cygne en acier galvanisé. Il couvre notamment :*	La fourniture et transport des aciers et pattes de scellement,*	L'usinage,*	Le grillage de protection,*	La galvanisation au </v>
          </cell>
        </row>
        <row r="543">
          <cell r="A543" t="str">
            <v>CM-21</v>
          </cell>
          <cell r="B543" t="str">
            <v>Fourniture, transport et pose de Caillebotis galvanisé</v>
          </cell>
          <cell r="C543" t="str">
            <v>m2</v>
          </cell>
          <cell r="D543" t="str">
            <v>Ce  prix concerne la fourniture, transport et pose de caillebotis en acier galvanisé, suivant plan et détail dexécution. Il couvre notamment:*	La fourniture des aciers, des éléments d'assemblage, pièces d'ancrages et gabarits correspondants ainsi que l</v>
          </cell>
        </row>
        <row r="544">
          <cell r="A544" t="str">
            <v>CM-22</v>
          </cell>
          <cell r="B544" t="str">
            <v>Fourniture, transport et pose de Tôle acier striée</v>
          </cell>
          <cell r="C544" t="str">
            <v>m2</v>
          </cell>
          <cell r="D544" t="str">
            <v>Ce  prix concerne la fourniture, transport et pose de tôle acier striée 5/7, suivant plan et détail dexécution. Il couvre notamment:*	La fourniture des aciers, des éléments d'assemblage, pièces d'ancrages et gabarits correspondants ainsi que les access</v>
          </cell>
        </row>
        <row r="545">
          <cell r="A545" t="str">
            <v>CM-23</v>
          </cell>
          <cell r="B545" t="str">
            <v>Fourniture, transport et pose de Tôle dacier perforée</v>
          </cell>
          <cell r="C545" t="str">
            <v>m2</v>
          </cell>
          <cell r="D545" t="str">
            <v>Ce  prix concerne la fourniture, transport et pose de tôle dacier galvanisée 20/10 et perforée, suivant plan et détail dexécution. Il couvre notamment:*	La fourniture des aciers, des éléments d'assemblage, pièces d'ancrages et gabarits correspondants,</v>
          </cell>
        </row>
        <row r="546">
          <cell r="A546" t="str">
            <v>CM-24</v>
          </cell>
          <cell r="B546" t="str">
            <v>Fourniture, transport et pose de Profilés métalliques</v>
          </cell>
          <cell r="C546" t="str">
            <v>Kg</v>
          </cell>
          <cell r="D546" t="str">
            <v>Ce prix concerne la fourniture, transport, façonnage, pose et scellement de divers profilés métalliques IPN ou similaires de toutes formes et dimensions, y compris les accessoires de montage et de raccordement et toutes sujétions de parfaite exécution.	I</v>
          </cell>
        </row>
        <row r="547">
          <cell r="A547" t="str">
            <v>CM-25</v>
          </cell>
          <cell r="B547" t="str">
            <v>Fourniture, transport et pose de Grilles de caniveau en cornière galvanisée</v>
          </cell>
          <cell r="C547" t="str">
            <v>ml</v>
          </cell>
          <cell r="D547" t="str">
            <v>Ce  prix concerne la fourniture, transport et pose de grille de caniveau en cornière galvanisée, suivant plan et détail dexécution. Il couvre notamment:*	La pose et scellement dune cornière galvanisée 45x45 mm dans les parois du caniveau,*	Le cadre e</v>
          </cell>
        </row>
        <row r="548">
          <cell r="A548" t="str">
            <v>CM-26</v>
          </cell>
          <cell r="B548" t="str">
            <v>Fourniture, transport et pose de Grille en fonte</v>
          </cell>
          <cell r="C548" t="str">
            <v>U</v>
          </cell>
          <cell r="D548" t="str">
            <v>Ce prix concerne la fourniture, transport, pose et scellement de grilles à barreaux en fonte ductile et toutes sujétions de parfaite exécution.</v>
          </cell>
        </row>
        <row r="549">
          <cell r="A549" t="str">
            <v>CM-27</v>
          </cell>
          <cell r="B549" t="str">
            <v>Fourniture, transport et pose de Cadre et tampon en fonte</v>
          </cell>
          <cell r="C549" t="str">
            <v>U</v>
          </cell>
          <cell r="D549" t="str">
            <v>Ce prix concerne la fourniture, transport, pose et scellement de cadres et tampons en fonte ductile et toutes sujétions de parfaite exécution.</v>
          </cell>
        </row>
        <row r="550">
          <cell r="A550" t="str">
            <v>CM-28</v>
          </cell>
          <cell r="B550" t="str">
            <v>Fourniture, transport et pose de Cadre et capot métallique</v>
          </cell>
          <cell r="C550" t="str">
            <v>U</v>
          </cell>
          <cell r="D550" t="str">
            <v>Ce prix concerne la fourniture, transport, pose et scellement de cadres et capot métallique en tôle dacier galvanisée avec poignée de manuvre et fermeture de sécurité et toutes sujétions de parfaite exécution.</v>
          </cell>
        </row>
        <row r="551">
          <cell r="A551" t="str">
            <v>CM-29</v>
          </cell>
          <cell r="B551" t="str">
            <v>Fourniture, transport et pose de Capot Hydraulique étanche</v>
          </cell>
          <cell r="C551" t="str">
            <v>U</v>
          </cell>
          <cell r="D551" t="str">
            <v xml:space="preserve">	Ces prix rémunèrent la fourniture, le transport, et la pose complète et suivant les règles de lart de capots hydrauliques étanches en fonte, rond, et de leurs raccordements à louvrage. Ils comprennent toutes les dépenses nécessaires à lexécution des t</v>
          </cell>
        </row>
        <row r="552">
          <cell r="A552" t="str">
            <v>CM-30</v>
          </cell>
          <cell r="B552" t="str">
            <v>Fourniture, transport et pose de Cadre et Appareil siphoïde</v>
          </cell>
          <cell r="C552" t="str">
            <v>U</v>
          </cell>
          <cell r="D552" t="str">
            <v>Ce prix concerne la fourniture, transport, pose et scellement de cadres et Appareil siphoïde en fonte ductile et toutes sujétions de parfaite exécution.</v>
          </cell>
        </row>
        <row r="553">
          <cell r="A553" t="str">
            <v>CM-31</v>
          </cell>
          <cell r="B553" t="str">
            <v>Fourniture, transport et pose de Bouche avaloir</v>
          </cell>
          <cell r="C553" t="str">
            <v>U</v>
          </cell>
          <cell r="D553" t="str">
            <v>Ce prix concerne la fourniture, transport, pose et scellement de Bouche avaloir en fonte ductile et toutes sujétions de parfaite exécution.</v>
          </cell>
        </row>
        <row r="554">
          <cell r="A554" t="str">
            <v>CM-32</v>
          </cell>
          <cell r="B554" t="str">
            <v>Fourniture, transport et pose dEchelons en acier inox</v>
          </cell>
          <cell r="C554" t="str">
            <v>U</v>
          </cell>
          <cell r="D554" t="str">
            <v xml:space="preserve">Ce prix rémunère à lunité la fourniture, le transport et la pose d'échelons en acier Inox, la distance entre échelons est de 0,40 m. Ils doivent permettre l'accès sans problème au radier des ouvrages. Il comprend le réglage, le calage et la fixation des </v>
          </cell>
        </row>
        <row r="555">
          <cell r="A555" t="str">
            <v>CM-33</v>
          </cell>
          <cell r="B555" t="str">
            <v>Fourniture, transport et pose de Caillebotis</v>
          </cell>
          <cell r="C555" t="str">
            <v>m2</v>
          </cell>
          <cell r="D555" t="str">
            <v xml:space="preserve">Ce prix rémunère la fourniture, le transport et la pose de caillebotis en inox couvert par une tôle striée en acier inox y compris cadre, anneaux de levage, cornières, fixation, protection antirouille et toutes sujétions.Les grilles caillebotis doivent </v>
          </cell>
        </row>
        <row r="556">
          <cell r="A556" t="str">
            <v>CM-34</v>
          </cell>
          <cell r="B556" t="str">
            <v>Fourniture, transport et pose dEchelons</v>
          </cell>
          <cell r="C556" t="str">
            <v>U</v>
          </cell>
        </row>
        <row r="557">
          <cell r="A557" t="str">
            <v>CM-35</v>
          </cell>
          <cell r="B557" t="str">
            <v>Fourniture, transport et pose de Grille manuelle</v>
          </cell>
          <cell r="C557" t="str">
            <v>m2</v>
          </cell>
          <cell r="D557" t="str">
            <v>Ce prix rémunère la fourniture et la pose de grille coulissante constituée de barreaux en acier inox, espacement entre barreaux et dimensions selon les plans dexécution et CCTP y compris cadre et fixation, avec tige de guidage en acier inox 306L , et vol</v>
          </cell>
        </row>
        <row r="558">
          <cell r="A558" t="str">
            <v>CM-36</v>
          </cell>
          <cell r="B558" t="str">
            <v>Fourniture, transport et pose de Panier dégrilleur</v>
          </cell>
          <cell r="C558" t="str">
            <v>Ft</v>
          </cell>
          <cell r="D558" t="str">
            <v xml:space="preserve">Ce prix rémunère à lensemble pour la fourniture, le transport, la mise en service et les essais d'un panier dégrilleur en acier inox 304L, dimensions suivant plans dexécution et prescriptions du CCTP, y compris barres de guidage, panier de déchets, une </v>
          </cell>
        </row>
        <row r="559">
          <cell r="A559" t="str">
            <v>CM-37</v>
          </cell>
          <cell r="B559" t="str">
            <v>Fourniture, transport et pose de Dégrilleur automatique</v>
          </cell>
          <cell r="C559" t="str">
            <v>Ft</v>
          </cell>
          <cell r="D559" t="str">
            <v>Ce prix rémunère à lensemble pour la fourniture, le transport, la mise en service et les essais de Grille à crémaillère en acier inox 304L pour nettoyage automatique en acier inox, suivant plans et prescriptions du CCTG et CCTP, y compris motorisation au</v>
          </cell>
        </row>
        <row r="560">
          <cell r="A560" t="str">
            <v>CM-38</v>
          </cell>
          <cell r="B560" t="str">
            <v>Fourniture, transport et pose de Capot regard</v>
          </cell>
          <cell r="C560" t="str">
            <v>U</v>
          </cell>
        </row>
        <row r="561">
          <cell r="A561" t="str">
            <v>CM-39</v>
          </cell>
          <cell r="B561" t="str">
            <v>Fourniture et transport de grillage anti-moustiquaire</v>
          </cell>
          <cell r="C561" t="str">
            <v>ml</v>
          </cell>
        </row>
        <row r="562">
          <cell r="A562" t="str">
            <v>CM-40</v>
          </cell>
          <cell r="B562" t="str">
            <v>Fourniture et transport de targette</v>
          </cell>
          <cell r="C562" t="str">
            <v>U</v>
          </cell>
        </row>
        <row r="563">
          <cell r="A563" t="str">
            <v>CM-41</v>
          </cell>
          <cell r="B563" t="str">
            <v>Fourniture et transport de loqueteau</v>
          </cell>
          <cell r="C563" t="str">
            <v>U</v>
          </cell>
        </row>
        <row r="564">
          <cell r="A564" t="str">
            <v>CM-42</v>
          </cell>
          <cell r="B564" t="str">
            <v>Fourniture et transport de levier de fenêtre</v>
          </cell>
          <cell r="C564" t="str">
            <v>U</v>
          </cell>
        </row>
        <row r="565">
          <cell r="A565" t="str">
            <v>CM-43</v>
          </cell>
          <cell r="B565" t="str">
            <v>Pose de grille de mur de clôture</v>
          </cell>
          <cell r="C565" t="str">
            <v>ml</v>
          </cell>
        </row>
        <row r="566">
          <cell r="A566" t="str">
            <v>CM-44</v>
          </cell>
          <cell r="B566" t="str">
            <v>Fourniture transport et pose de Fenêtre</v>
          </cell>
          <cell r="C566" t="str">
            <v>U</v>
          </cell>
        </row>
        <row r="567">
          <cell r="A567" t="str">
            <v>CM-45</v>
          </cell>
          <cell r="B567" t="str">
            <v>Fourniture transport et pose de Dégrilleur Manuel</v>
          </cell>
          <cell r="C567" t="str">
            <v>Ens</v>
          </cell>
        </row>
        <row r="568">
          <cell r="A568" t="str">
            <v>CM-46</v>
          </cell>
          <cell r="B568" t="str">
            <v>Fourniture transport et pose de Portail métallique, Type : à deux ventaux, Dimensions (Hauteur x largeur) : 1,95 x 3,08  m</v>
          </cell>
          <cell r="C568" t="str">
            <v>U</v>
          </cell>
        </row>
        <row r="569">
          <cell r="A569" t="str">
            <v>CM-47</v>
          </cell>
          <cell r="B569" t="str">
            <v>Fourniture transport et pose de Portillon métallique, Dimensions (Hauteur x largeur) : 1,80 x 1,05  m</v>
          </cell>
          <cell r="C569" t="str">
            <v>U</v>
          </cell>
        </row>
        <row r="570">
          <cell r="A570" t="str">
            <v>CM-48</v>
          </cell>
          <cell r="B570" t="str">
            <v>Fourniture transport et pose de Fenêtre d'aération, Type : haute pour poste transformateur</v>
          </cell>
          <cell r="C570" t="str">
            <v>m2</v>
          </cell>
        </row>
        <row r="571">
          <cell r="A571" t="str">
            <v>CM-49</v>
          </cell>
          <cell r="B571" t="str">
            <v>Fourniture, transport et pose de Dessableur - Déshuileur</v>
          </cell>
          <cell r="C571" t="str">
            <v>Ft</v>
          </cell>
        </row>
        <row r="572">
          <cell r="A572" t="str">
            <v>CM-50</v>
          </cell>
          <cell r="B572" t="str">
            <v>Fourniture, transport et pose de Grilles de ventilation</v>
          </cell>
          <cell r="C572" t="str">
            <v>U</v>
          </cell>
        </row>
        <row r="573">
          <cell r="A573" t="str">
            <v>CM-51</v>
          </cell>
          <cell r="B573" t="str">
            <v>Fourniture, transport et pose de tampon</v>
          </cell>
          <cell r="C573" t="str">
            <v>U</v>
          </cell>
        </row>
        <row r="574">
          <cell r="A574" t="str">
            <v>CM-52</v>
          </cell>
          <cell r="B574" t="str">
            <v>Fourniture et installation de porte y compris porte mobile</v>
          </cell>
          <cell r="C574" t="str">
            <v>Ft</v>
          </cell>
        </row>
        <row r="575">
          <cell r="A575" t="str">
            <v>CM-53</v>
          </cell>
          <cell r="B575" t="str">
            <v>Fourniture et installation de portail y compris porte mobile</v>
          </cell>
          <cell r="C575" t="str">
            <v>Ft</v>
          </cell>
        </row>
        <row r="576">
          <cell r="A576" t="str">
            <v>CM-54</v>
          </cell>
          <cell r="B576" t="str">
            <v>Fourniture transport et pose de porte</v>
          </cell>
          <cell r="C576" t="str">
            <v>Ft</v>
          </cell>
        </row>
        <row r="577">
          <cell r="A577" t="str">
            <v>DE-01</v>
          </cell>
          <cell r="B577" t="str">
            <v>Etudes, dossier d'exécution et autres documents</v>
          </cell>
          <cell r="C577" t="str">
            <v>Ft</v>
          </cell>
          <cell r="D577" t="str">
            <v>Ce prix est forfaitaire et se rapporte à toutes les études d'exécution des ouvrages définitifs et à létablissement des plans, profils, tracés et notes de calculs, qui  sont à la charge de lEntrepreneur.Ces études sont réalisées sur la base du dossier d</v>
          </cell>
        </row>
        <row r="578">
          <cell r="A578" t="str">
            <v>DE-02</v>
          </cell>
          <cell r="B578" t="str">
            <v>Installations de chantier</v>
          </cell>
          <cell r="C578" t="str">
            <v>Ft</v>
          </cell>
          <cell r="D578" t="str">
            <v xml:space="preserve">	Ce prix est forfaitaire et concerne létude et l'établissement des cantonnements et des installations nécessaires de chantier notamment:*	Les frais résultant de loccupation temporaire des terrains du domaine public ou privé en dehors de lemprise des t</v>
          </cell>
        </row>
        <row r="579">
          <cell r="A579" t="str">
            <v>DE-03</v>
          </cell>
          <cell r="B579" t="str">
            <v>Démolition douvrage</v>
          </cell>
          <cell r="C579" t="str">
            <v>m3</v>
          </cell>
          <cell r="D579" t="str">
            <v>Ce prix se rapporte à la démolition des ouvrages existants ou abandonnés, empiétant sur lemprise du tracé des conduites et des ouvrages à réaliser. Il couvre notamment :*	La dépose avec précaution, le chargement, le transport et le déchargement des équi</v>
          </cell>
        </row>
        <row r="580">
          <cell r="A580" t="str">
            <v>DE-04</v>
          </cell>
          <cell r="B580" t="str">
            <v>Débroussaillage, Défrichement et abattage des arbres</v>
          </cell>
          <cell r="C580" t="str">
            <v>Ft</v>
          </cell>
          <cell r="D580" t="str">
            <v>Ce prix est forfaitaire et rémunère tous les travaux de débroussaillage et de défrichement, dans lemprise des ouvrages. Il couvre notamment :*	Larrachage des plantations et labattage, la coupe et lenlèvement de tous les arbres, ainsi que l'extraction</v>
          </cell>
        </row>
        <row r="581">
          <cell r="A581" t="str">
            <v>DE-05</v>
          </cell>
          <cell r="B581" t="str">
            <v>Décapage, mise à niveau du terrain et épandage de la terre végétale</v>
          </cell>
          <cell r="C581" t="str">
            <v>m3</v>
          </cell>
          <cell r="D581" t="str">
            <v>Ce prix concerne le décapage des terres arables et la mise à niveau du terrain dans lemprise des ouvrages à réaliser, et inclut notamment :*	Le décapage des terres arables jusquà une profondeur de 30 cm, et son entreposage à proximité des bords de foui</v>
          </cell>
        </row>
        <row r="582">
          <cell r="A582" t="str">
            <v>DE-06</v>
          </cell>
          <cell r="B582" t="str">
            <v>Terrassement en tranchée et en puits pour canalisations et ouvrages annexes</v>
          </cell>
          <cell r="C582" t="str">
            <v>m3</v>
          </cell>
          <cell r="D582" t="str">
            <v>Ces prix rémunèrent tous les travaux de déblais nécessaires à l'ouverture des tranchées de pose de canalisations et de réalisation des ouvrages annexes, y compris toutes les sujétions d'exécution, notamment :*	Le déblaiement de l'emprise des travaux,*	L</v>
          </cell>
        </row>
        <row r="583">
          <cell r="A583" t="str">
            <v>DE-07</v>
          </cell>
          <cell r="B583" t="str">
            <v>Terrassement en tranchée, puits et rigole pour ouvrages</v>
          </cell>
          <cell r="C583" t="str">
            <v>m3</v>
          </cell>
          <cell r="D583" t="str">
            <v>Ces prix rémunèrent tous les travaux de déblais nécessaires aux fondations et à laménagement des bâtiments et ouvrages de génie civil, y compris toutes les sujétions d'exécution, notamment :*	Le déblaiement de l'emprise des travaux,*	L'ouverture de fou</v>
          </cell>
        </row>
        <row r="584">
          <cell r="A584" t="str">
            <v>DE-08</v>
          </cell>
          <cell r="B584" t="str">
            <v>Terrassement en pleine masse pour ouvrages</v>
          </cell>
          <cell r="C584" t="str">
            <v>m3</v>
          </cell>
          <cell r="D584" t="str">
            <v xml:space="preserve">	Ces prix rémunèrent tous les travaux de déblais en pleine masse, nécessaires aux fondations et à laménagement des bâtiments et ouvrages de génie civil, y compris toutes les sujétions d'exécution, notamment :*	Le déblaiement de l'emprise des travaux  et</v>
          </cell>
        </row>
        <row r="585">
          <cell r="A585" t="str">
            <v>DE-09</v>
          </cell>
          <cell r="B585" t="str">
            <v>Epuisement des eaux et rabattement de la nappe pour terrassements</v>
          </cell>
          <cell r="C585" t="str">
            <v>HP</v>
          </cell>
          <cell r="D585" t="str">
            <v xml:space="preserve">	Ce prix rémunère tous les travaux dépuisement des eaux souterraines et de rabattement de la nappe, au cours des travaux de divers terrassements, en tranchée et en puits pour canalisations, en tranchée, puits et rigole pour ouvrages et en pleine masse po</v>
          </cell>
        </row>
        <row r="586">
          <cell r="A586" t="str">
            <v>DE-10</v>
          </cell>
          <cell r="B586" t="str">
            <v>Dépose de conduite et des branchements de toute nature</v>
          </cell>
          <cell r="C586" t="str">
            <v>ml</v>
          </cell>
          <cell r="D586" t="str">
            <v>Ces prix rémunèrent tous les travaux de dépose, réalisés dans le cadre de lentretien et la réhabilitation des ouvrages existants (conduite de toute nature, pièces spéciales et branchements), Il couvre notamment :*	La dépose avec précaution, le chargemen</v>
          </cell>
        </row>
        <row r="587">
          <cell r="A587" t="str">
            <v>DE-11</v>
          </cell>
          <cell r="B587" t="str">
            <v>Dépose de lappareillage et autres équipements de toute nature</v>
          </cell>
          <cell r="C587" t="str">
            <v>U</v>
          </cell>
          <cell r="D587" t="str">
            <v>Ces prix rémunèrent tous les travaux de dépose, réalisés dans le cadre de la réhabilitation des ouvrages existants (appareillage et autres équipements de toute nature), Il couvre notamment :*	La dépose avec précaution, le chargement, le transport et le d</v>
          </cell>
        </row>
        <row r="588">
          <cell r="A588" t="str">
            <v>DE-12</v>
          </cell>
          <cell r="B588" t="str">
            <v>Plus-value de transport et dévacuation des déblais excédentaires</v>
          </cell>
          <cell r="C588" t="str">
            <v>m3</v>
          </cell>
          <cell r="D588" t="str">
            <v xml:space="preserve">	Ce prix est une plus-value de transport et dévacuation des déblais excédentaires, aux décharges publiques ou aux endroits indiqués par le maître duvre, sappliquant aux prix des terrassements, lorsque la distance de transport à vol doiseau du lieu d</v>
          </cell>
        </row>
        <row r="589">
          <cell r="A589" t="str">
            <v>DE-13</v>
          </cell>
          <cell r="B589" t="str">
            <v>Lit de pose pour conduite</v>
          </cell>
          <cell r="C589" t="str">
            <v>m3</v>
          </cell>
          <cell r="D589" t="str">
            <v>Ces prix rémunèrent la fourniture, le transport et la mise en oeuvre dun lit de pose en dessous des tuyaux, soigneusement nivelé.</v>
          </cell>
        </row>
        <row r="590">
          <cell r="A590" t="str">
            <v>DE-14</v>
          </cell>
          <cell r="B590" t="str">
            <v>Remblai en tranchée pour conduites et ouvrages annexes</v>
          </cell>
          <cell r="C590" t="str">
            <v>m3</v>
          </cell>
          <cell r="D590" t="str">
            <v xml:space="preserve">	Ces prix rémunèrent la fourniture, le transport et la mise en oeuvre de remblai pour conduites et autour des ouvrages annexes. 	La mise en uvre doit être faite par couches successives de 20 cm bien compactées et arrosées, en particulier au niveau des r</v>
          </cell>
        </row>
        <row r="591">
          <cell r="A591" t="str">
            <v>DE-15</v>
          </cell>
          <cell r="B591" t="str">
            <v>Remblai en masse pour ouvrage</v>
          </cell>
          <cell r="C591" t="str">
            <v>m3</v>
          </cell>
          <cell r="D591" t="str">
            <v xml:space="preserve">	Ces prix rémunèrent la fourniture, le transport et la mise en oeuvre de remblai pour ouvrage. 	Lorsque le remblais est fait à partir de terre dextraction des fouilles, il doit être expurgé des éléments supérieurs à 100 mm, des débris végétaux ou animau</v>
          </cell>
        </row>
        <row r="592">
          <cell r="A592" t="str">
            <v>DE-16</v>
          </cell>
          <cell r="B592" t="str">
            <v>Vidange et remblaiement de fosse septique et puits perdu</v>
          </cell>
          <cell r="C592" t="str">
            <v>U</v>
          </cell>
          <cell r="D592" t="str">
            <v xml:space="preserve">Ce prix se rapporte aux travaux de vidange et de remblaiement de fosses septiques et puits perdus, existants ou abandonnés, empiétant sur lemprise du tracé des conduites et des ouvrages à réaliser. Il couvre notamment :*	La vidange de la fosse septique </v>
          </cell>
        </row>
        <row r="593">
          <cell r="A593" t="str">
            <v>DE-17</v>
          </cell>
          <cell r="B593" t="str">
            <v>Terre argileuse détanchéité de fonds de bassins</v>
          </cell>
          <cell r="C593" t="str">
            <v>m3</v>
          </cell>
          <cell r="D593" t="str">
            <v xml:space="preserve">	Ce prix rémunère la fourniture, le transport et la mise en oeuvre dune couche de terre argileuse pour létanchéité des fonds de bassins, selon lépaisseur prescrite dans les plans dexécution de louvrage. Cette couche sera arrosée et compactée, et le c</v>
          </cell>
        </row>
        <row r="594">
          <cell r="A594" t="str">
            <v>DE-18</v>
          </cell>
          <cell r="B594" t="str">
            <v>Protection détanchéité de la couche argileuse</v>
          </cell>
          <cell r="C594" t="str">
            <v>m3</v>
          </cell>
          <cell r="D594" t="str">
            <v xml:space="preserve">	Ce prix rémunère la fourniture, le transport et la mise en oeuvre dune couche de 15 cm de terre végétale de protection contre la fissuration de la couche détanchéité argileuse des fonds de bassins. Cette couche doit être arrosée et maintenue humide, ju</v>
          </cell>
        </row>
        <row r="595">
          <cell r="A595" t="str">
            <v>DE-19</v>
          </cell>
          <cell r="B595" t="str">
            <v>Réalisation dune couche en Matériau drainant</v>
          </cell>
          <cell r="C595" t="str">
            <v>m3</v>
          </cell>
          <cell r="D595" t="str">
            <v xml:space="preserve">	Ce prix rémunère la fourniture, le transport et la mise en oeuvre dune couche de matériau drainant, selon lépaisseur et la granulométrie des matériaux, prescrites dans les plans dexécution de louvrage. 	La mise en uvre comprend, le réglage, le nive</v>
          </cell>
        </row>
        <row r="596">
          <cell r="A596" t="str">
            <v>DE-20</v>
          </cell>
          <cell r="B596" t="str">
            <v>Installation de chantier pour forage</v>
          </cell>
          <cell r="C596" t="str">
            <v>Ft</v>
          </cell>
          <cell r="D596" t="str">
            <v xml:space="preserve">Installation et démontage du chantier ou déplacement de chantier à chantier y compris lavant trou et la mise à disposition des instruments de mesure, ainsi que tous les arrêts de chantier engendrés durant les travaux et la mise à disposition de léquipe </v>
          </cell>
        </row>
        <row r="597">
          <cell r="A597" t="str">
            <v>DE-21</v>
          </cell>
          <cell r="B597" t="str">
            <v>Installation et repliement de chantier</v>
          </cell>
          <cell r="C597" t="str">
            <v>Ft</v>
          </cell>
        </row>
        <row r="598">
          <cell r="A598" t="str">
            <v>DE-22</v>
          </cell>
          <cell r="B598" t="str">
            <v>Dépose d'objets divers</v>
          </cell>
          <cell r="C598" t="str">
            <v>U</v>
          </cell>
        </row>
        <row r="599">
          <cell r="A599" t="str">
            <v>DE-23</v>
          </cell>
          <cell r="B599" t="str">
            <v>Terrassements en déblais et remblais en tranché et/ou en puits</v>
          </cell>
          <cell r="C599" t="str">
            <v>m3</v>
          </cell>
          <cell r="D599" t="str">
            <v>Ce prix rémunère lEntrepreneur au mètre cube pour lexécution des terrassements en déblais et remblais. Déblais en tranchée et/ou en puits y compris rejet sur berges, mise en dépôt provisoire des déblais réutilisables en remblais, transport à une décharg</v>
          </cell>
        </row>
        <row r="600">
          <cell r="A600" t="str">
            <v>DE-24</v>
          </cell>
          <cell r="B600" t="str">
            <v>Terrassements en déblais et remblais en masse</v>
          </cell>
          <cell r="C600" t="str">
            <v>m3</v>
          </cell>
          <cell r="D600" t="str">
            <v xml:space="preserve">Ce prix rémunère lEntrepreneur au mètre cube pour lexécution des terrassements en déblais et remblais. Déblais en masse y compris rejet sur berges, mise en dépôt provisoire des déblais réutilisables en remblais, transport à une décharge publique (selon </v>
          </cell>
        </row>
        <row r="601">
          <cell r="A601" t="str">
            <v>DE-25</v>
          </cell>
          <cell r="B601" t="str">
            <v>Talutage compacté</v>
          </cell>
          <cell r="C601" t="str">
            <v>m3</v>
          </cell>
        </row>
        <row r="602">
          <cell r="A602" t="str">
            <v>DE-26</v>
          </cell>
          <cell r="B602" t="str">
            <v>Mise à niveau du terrain naturel</v>
          </cell>
          <cell r="C602" t="str">
            <v>m3</v>
          </cell>
        </row>
        <row r="603">
          <cell r="A603" t="str">
            <v>DE-27</v>
          </cell>
          <cell r="B603" t="str">
            <v>Décapage de la terre végétale</v>
          </cell>
          <cell r="C603" t="str">
            <v>m3</v>
          </cell>
        </row>
        <row r="604">
          <cell r="A604" t="str">
            <v>DE-28</v>
          </cell>
          <cell r="B604" t="str">
            <v>Nettoyage du terrain</v>
          </cell>
          <cell r="C604" t="str">
            <v>Ft</v>
          </cell>
        </row>
        <row r="605">
          <cell r="A605" t="str">
            <v>DE-29</v>
          </cell>
          <cell r="B605" t="str">
            <v>Evacuation des déblais à la décharge publique</v>
          </cell>
          <cell r="C605" t="str">
            <v>m3</v>
          </cell>
        </row>
        <row r="606">
          <cell r="A606" t="str">
            <v>DE-30</v>
          </cell>
          <cell r="B606" t="str">
            <v>Matériaux d'emprunts pour remblais</v>
          </cell>
          <cell r="C606" t="str">
            <v>m3</v>
          </cell>
        </row>
        <row r="607">
          <cell r="A607" t="str">
            <v>DE-31</v>
          </cell>
          <cell r="B607" t="str">
            <v>Réglage et compactage des fonds de forme</v>
          </cell>
          <cell r="C607" t="str">
            <v>m2</v>
          </cell>
        </row>
        <row r="608">
          <cell r="A608" t="str">
            <v>DE-32</v>
          </cell>
          <cell r="B608" t="str">
            <v>Evacuation des terres ou mise en remblai</v>
          </cell>
          <cell r="C608" t="str">
            <v>m3</v>
          </cell>
        </row>
        <row r="609">
          <cell r="A609" t="str">
            <v>DE-33</v>
          </cell>
          <cell r="B609" t="str">
            <v>Déviation de réseaux</v>
          </cell>
          <cell r="C609" t="str">
            <v>Ft</v>
          </cell>
        </row>
        <row r="610">
          <cell r="A610" t="str">
            <v>DE-34</v>
          </cell>
          <cell r="B610" t="str">
            <v>Installation et démontage de chantier de puits</v>
          </cell>
          <cell r="C610" t="str">
            <v>Ft</v>
          </cell>
        </row>
        <row r="611">
          <cell r="A611" t="str">
            <v>DE-35</v>
          </cell>
          <cell r="B611" t="str">
            <v>Ouverture de tranchée basse tension sous terrain aménagé</v>
          </cell>
          <cell r="C611" t="str">
            <v>ml</v>
          </cell>
        </row>
        <row r="612">
          <cell r="A612" t="str">
            <v>DE-36</v>
          </cell>
          <cell r="B612" t="str">
            <v>Confection de tranchée</v>
          </cell>
          <cell r="C612" t="str">
            <v>ml</v>
          </cell>
        </row>
        <row r="613">
          <cell r="A613" t="str">
            <v>DE-37</v>
          </cell>
          <cell r="B613" t="str">
            <v>Fourniture, transport et mise en oeuvre de couche de terre argileuse pour l’étanchéité des talus de bassins</v>
          </cell>
          <cell r="C613" t="str">
            <v>m3</v>
          </cell>
        </row>
        <row r="614">
          <cell r="A614" t="str">
            <v>DE-38</v>
          </cell>
          <cell r="B614" t="str">
            <v>Enlèvement de la couche de protection d’étanchéité de la couche argileuse</v>
          </cell>
          <cell r="C614" t="str">
            <v>m3</v>
          </cell>
        </row>
        <row r="615">
          <cell r="A615" t="str">
            <v>DE-39</v>
          </cell>
          <cell r="B615" t="str">
            <v>Aménagement de chaâba</v>
          </cell>
          <cell r="C615" t="str">
            <v>m2</v>
          </cell>
        </row>
        <row r="616">
          <cell r="A616" t="str">
            <v>DE-40</v>
          </cell>
          <cell r="B616" t="str">
            <v>Démolition d'ovoide</v>
          </cell>
          <cell r="C616" t="str">
            <v>ml</v>
          </cell>
        </row>
        <row r="617">
          <cell r="A617" t="str">
            <v>DE-41</v>
          </cell>
          <cell r="B617" t="str">
            <v>Terrassements en déblais en masse</v>
          </cell>
          <cell r="C617" t="str">
            <v>m3</v>
          </cell>
        </row>
        <row r="618">
          <cell r="A618" t="str">
            <v>EG-01</v>
          </cell>
          <cell r="B618" t="str">
            <v>Frais de personnel pour des prestations effectuées au Maroc</v>
          </cell>
          <cell r="C618" t="str">
            <v>J</v>
          </cell>
          <cell r="D618" t="str">
            <v>Ce prix se rapporte à la rémunération du personnel pour les prestations effectuées au Maroc par l'ingénieur conseil, pour le compte du maître d'oeuvre et relatives à des études générales, détaillées, spécifiques et d'exécutions.Il couvre notamment : *	L</v>
          </cell>
        </row>
        <row r="619">
          <cell r="A619" t="str">
            <v>EG-02</v>
          </cell>
          <cell r="B619" t="str">
            <v>Frais de personnel pour des prestations effectuées à létranger</v>
          </cell>
          <cell r="C619" t="str">
            <v>J</v>
          </cell>
          <cell r="D619" t="str">
            <v xml:space="preserve">Ce prix se rapporte à la rémunération du personnel pour les prestations effectuées à l'étranger par l'ingénieur conseil, pour le compte du maître d'oeuvre et relatives à des études générales, détaillées, spécifiques et d'exécutions.Il couvre notamment : </v>
          </cell>
        </row>
        <row r="620">
          <cell r="A620" t="str">
            <v>EG-03</v>
          </cell>
          <cell r="B620" t="str">
            <v>Frais de déplacements effectués au Maroc</v>
          </cell>
          <cell r="C620" t="str">
            <v>Km</v>
          </cell>
          <cell r="D620" t="str">
            <v>Ce prix se rapporte à la rémunération des frais de déplacements effectuées au Maroc par l'ingénieur conseil, pour le compte du maître d'oeuvre et relatives à des études générales, détaillées, spécifiques et d'exécutions.Il couvre notamment : *	La mobili</v>
          </cell>
        </row>
        <row r="621">
          <cell r="A621" t="str">
            <v>EG-04</v>
          </cell>
          <cell r="B621" t="str">
            <v>Frais de déplacements effectués à létranger</v>
          </cell>
          <cell r="C621" t="str">
            <v>U</v>
          </cell>
          <cell r="D621" t="str">
            <v>Ce prix se rapporte à la rémunération des frais de déplacements effectuées à l'étranger par l'ingénieur conseil, pour le compte du maître d'oeuvre et relatives à des études générales, détaillées, spécifiques et d'exécutions.Il couvre notamment : *	Le bi</v>
          </cell>
        </row>
        <row r="622">
          <cell r="A622" t="str">
            <v>EG-05</v>
          </cell>
          <cell r="B622" t="str">
            <v>Frais de séjour effectué au Maroc</v>
          </cell>
          <cell r="C622" t="str">
            <v>J</v>
          </cell>
          <cell r="D622" t="str">
            <v>Ce prix se rapporte à la rémunération des frais de séjour effectué au Maroc par l'ingénieur conseil, pour le compte du maître d'oeuvre et relatives à des études générales, détaillées, spécifiques et d'exécutions.Il couvre notamment : *	Les frais d'hôtel</v>
          </cell>
        </row>
        <row r="623">
          <cell r="A623" t="str">
            <v>EG-06</v>
          </cell>
          <cell r="B623" t="str">
            <v>Frais de séjour effectué à létranger</v>
          </cell>
          <cell r="C623" t="str">
            <v>J</v>
          </cell>
          <cell r="D623" t="str">
            <v>Ce prix se rapporte à la rémunération des frais de séjour effectué à l'étranger par l'ingénieur conseil, pour le compte du maître d'oeuvre et relatives à des études générales, détaillées, spécifiques et d'exécutions.Il couvre notamment : *	Les frais d'h</v>
          </cell>
        </row>
        <row r="624">
          <cell r="A624" t="str">
            <v>EG-07</v>
          </cell>
          <cell r="B624" t="str">
            <v>Frais déditions</v>
          </cell>
          <cell r="C624" t="str">
            <v>U</v>
          </cell>
          <cell r="D624" t="str">
            <v>Ce prix se rapporte à la rémunération des frais d'éditions des rapports, documents, dossiers, plans, photos, et autres, effectuées par l'ingénieur conseil, pour le compte du maître d'oeuvre et relatives à des études générales, détaillées, spécifiques et d</v>
          </cell>
        </row>
        <row r="625">
          <cell r="A625" t="str">
            <v>EG-08</v>
          </cell>
          <cell r="B625" t="str">
            <v>Etudes et contrôles spécifiques de laboratoire</v>
          </cell>
          <cell r="C625" t="str">
            <v>Ft</v>
          </cell>
          <cell r="D625" t="str">
            <v>Ce prix est forfaitaire et se rapporte à la rémunération des études et des contrôles spécifiques effectués par le laboratoire de contrôle technique, pour le compte du maître d'oeuvre, les prestations à effectuer sont énumérées ci après :ces prix couvrent</v>
          </cell>
        </row>
        <row r="626">
          <cell r="A626" t="str">
            <v>EG-09</v>
          </cell>
          <cell r="B626" t="str">
            <v>Honoraires</v>
          </cell>
          <cell r="C626" t="str">
            <v>Ft</v>
          </cell>
          <cell r="D626" t="str">
            <v>Ce prix se rapporte à la rémunération des honoraires, déplacement et frais de séjour du personnel pour les prestations effectuées par lingénieur conseil, pour le compte du maître doeuvre et relatives à des études générales, détaillées, spécifiques et d</v>
          </cell>
        </row>
        <row r="627">
          <cell r="A627" t="str">
            <v>EG-10</v>
          </cell>
          <cell r="B627" t="str">
            <v>Essai d'agressivité au béton de l'eau de la nappe</v>
          </cell>
          <cell r="C627" t="str">
            <v>U</v>
          </cell>
          <cell r="D627" t="str">
            <v>Ce contrôle a pour but d'évaluer l'aptitude du béton à protéger les armatures, et ce moyennant des essais de courte durée prescrits par la norme NF EN 990</v>
          </cell>
        </row>
        <row r="628">
          <cell r="A628" t="str">
            <v>EG-11</v>
          </cell>
          <cell r="B628" t="str">
            <v>Essai de contrôle du pouvoir protecteur du béton d'enrobage</v>
          </cell>
          <cell r="C628" t="str">
            <v>U</v>
          </cell>
        </row>
        <row r="629">
          <cell r="A629" t="str">
            <v>EG-12</v>
          </cell>
          <cell r="B629" t="str">
            <v>Essai de détermination du degrés corrosivité des sols</v>
          </cell>
          <cell r="C629" t="str">
            <v>U</v>
          </cell>
          <cell r="D629" t="str">
            <v>Cet essai est réalisé conformément aux normes NFA 05-250 et NFA 05-251 afin de déterminer la probabilité de corrosion des ouvrages de fondation utilisant des profils en acier non allié tels que les palplanches les pieux métalliques (pieux H, caissons de p</v>
          </cell>
        </row>
        <row r="630">
          <cell r="A630" t="str">
            <v>EG-13</v>
          </cell>
          <cell r="B630" t="str">
            <v>Essai de détermination du degrés corrosivité du milieu aqueux</v>
          </cell>
          <cell r="C630" t="str">
            <v>U</v>
          </cell>
          <cell r="D630" t="str">
            <v xml:space="preserve">Cet essai consiste à effectuer une analyse phusico-chimique du milieu aqueux considéré afin d'évaluer sa corrosivité vis-àvis des métaux. La détermination des prarmètres liés à la corrosovité (PH, conductivité, ) est effectuée selon les prescription des </v>
          </cell>
        </row>
        <row r="631">
          <cell r="A631" t="str">
            <v>EG-14</v>
          </cell>
          <cell r="B631" t="str">
            <v>Essai de détermination de la vitesse de corrosion en milieu aqueux</v>
          </cell>
          <cell r="C631" t="str">
            <v>U</v>
          </cell>
          <cell r="D631" t="str">
            <v>Il s'agit de réaliser un essai de corrosion sur métal considéré en présence d'un milieu aquaux moyennant un potentiostat conformément aux prescription de la norme ASTM G5-94. Cet appareil permet de tracer la courbe "Intensité-Potentiel" qui sert à détermi</v>
          </cell>
        </row>
        <row r="632">
          <cell r="A632" t="str">
            <v>EG-15</v>
          </cell>
          <cell r="B632" t="str">
            <v>Essai de corrosion galvanique</v>
          </cell>
          <cell r="C632" t="str">
            <v>U</v>
          </cell>
          <cell r="D632" t="str">
            <v>Cet essai est réalisé sur un couple de matériaux différents qui sont destiné à être mis en contact les uns avec les autres. L'essai, effesctué conformément aux prescriptions de la norme NF EN ISO 7441, con,siste à détermier l'ampleur et le type des manefe</v>
          </cell>
        </row>
        <row r="633">
          <cell r="A633" t="str">
            <v>EG-16</v>
          </cell>
          <cell r="B633" t="str">
            <v>Essai de corrosion intergranulaire des aciers inox</v>
          </cell>
          <cell r="C633" t="str">
            <v>U</v>
          </cell>
          <cell r="D633" t="str">
            <v>Cet essai est réalisé sur les différents types d'acier inoxydable afin de déterminer leur résistance à la corrosion intergranulaire qui provoque un apprauvrissement en chrome de ces aciers. L'essai est réalisé suivant les prescription de la norme NF EN IS</v>
          </cell>
        </row>
        <row r="634">
          <cell r="A634" t="str">
            <v>EG-17</v>
          </cell>
          <cell r="B634" t="str">
            <v>Essai de dézincification du laiton</v>
          </cell>
          <cell r="C634" t="str">
            <v>U</v>
          </cell>
          <cell r="D634" t="str">
            <v>Cet essai est effectué sur les pièces en laiton (alliage de cuivre et de zinx) exposées aux eaux douces ou salées afin de déterminer leur résistance à la dézincification, qui est une corrosion sélective qui attaque uniquement la phase riche en zinc du lai</v>
          </cell>
        </row>
        <row r="635">
          <cell r="A635" t="str">
            <v>EG-18</v>
          </cell>
          <cell r="B635" t="str">
            <v>Essai de corrosion du cuivre et ses alliages</v>
          </cell>
          <cell r="C635" t="str">
            <v>U</v>
          </cell>
          <cell r="D635" t="str">
            <v>Cet essai est effectué suivant la norme NF ISO 9227 sur les pièces en cuivre et en alliage de cuivre (robinetterie, tuyauterie,) par exposition au brouillard salin afin d'évaluer leur durabilité en milieu corrosif.</v>
          </cell>
        </row>
        <row r="636">
          <cell r="A636" t="str">
            <v>EG-19</v>
          </cell>
          <cell r="B636" t="str">
            <v>Essai de corrosion sous tension</v>
          </cell>
          <cell r="C636" t="str">
            <v>U</v>
          </cell>
          <cell r="D636" t="str">
            <v>Cet essai est réalisé sur les armatures de précontrainte selon la norme NFA 05-302 et sur les autres types de métaux et alliages selon la norme NF EN ISO 7539, et de afin d'évaluer leur résistance et leur durabilité sous l'effet d'une sollicitation extéri</v>
          </cell>
        </row>
        <row r="637">
          <cell r="A637" t="str">
            <v>EG-20</v>
          </cell>
          <cell r="B637" t="str">
            <v>Auscultation potentiométrique</v>
          </cell>
          <cell r="C637" t="str">
            <v>U</v>
          </cell>
          <cell r="D637" t="str">
            <v>Cette essai est effectué sur les ouvrages en béton armé afin de détecter les degré de corrosion des armatures et d'évaluer leur durée de vie approximative moyennant un appareil d'auscultation potentiométrique utilisé de façon non destructive. L'essai et l</v>
          </cell>
        </row>
        <row r="638">
          <cell r="A638" t="str">
            <v>EG-21</v>
          </cell>
          <cell r="B638" t="str">
            <v>Etablissement des bordereaux des prix des DCE conformément au référentiel des prix GPR</v>
          </cell>
          <cell r="C638" t="str">
            <v>U</v>
          </cell>
        </row>
        <row r="639">
          <cell r="A639" t="str">
            <v>EG-22</v>
          </cell>
          <cell r="B639" t="str">
            <v>Essai d'agressivité au béton des sols</v>
          </cell>
          <cell r="C639" t="str">
            <v>U</v>
          </cell>
        </row>
        <row r="640">
          <cell r="A640" t="str">
            <v>EG-23</v>
          </cell>
          <cell r="B640" t="str">
            <v>Etablissement de procédure</v>
          </cell>
          <cell r="C640" t="str">
            <v>Ft</v>
          </cell>
        </row>
        <row r="641">
          <cell r="A641" t="str">
            <v>EG-25</v>
          </cell>
          <cell r="B641" t="str">
            <v>Amenée et repliement</v>
          </cell>
          <cell r="C641" t="str">
            <v>Ft</v>
          </cell>
        </row>
        <row r="642">
          <cell r="A642" t="str">
            <v>EG-26</v>
          </cell>
          <cell r="B642" t="str">
            <v>Développement et hébergement de sites intranet et internet</v>
          </cell>
          <cell r="C642" t="str">
            <v>Ft</v>
          </cell>
        </row>
        <row r="643">
          <cell r="A643" t="str">
            <v>EG-27</v>
          </cell>
          <cell r="B643" t="str">
            <v>Elaboration et fourniture des étude de télétransmission</v>
          </cell>
          <cell r="C643" t="str">
            <v>Ft</v>
          </cell>
        </row>
        <row r="644">
          <cell r="A644" t="str">
            <v>EG-28</v>
          </cell>
          <cell r="B644" t="str">
            <v>Elaboration et fourniture du dossier d'intervention ultérieure</v>
          </cell>
          <cell r="C644" t="str">
            <v>Ft</v>
          </cell>
        </row>
        <row r="645">
          <cell r="A645" t="str">
            <v>EG-29</v>
          </cell>
          <cell r="B645" t="str">
            <v>Elaboration et fourniture de manuel opérateur</v>
          </cell>
          <cell r="C645" t="str">
            <v>Ft</v>
          </cell>
        </row>
        <row r="646">
          <cell r="A646" t="str">
            <v>EG-30</v>
          </cell>
          <cell r="B646" t="str">
            <v>Essai de relais de protection moteur par valise à injection et essai de relais de protection moyenne ou basse tension par valise à injection</v>
          </cell>
          <cell r="C646" t="str">
            <v>U</v>
          </cell>
        </row>
        <row r="647">
          <cell r="A647" t="str">
            <v>EG-31</v>
          </cell>
          <cell r="B647" t="str">
            <v>Mesure des vibrations dee machine tournante avec analyse spectrale des vibrations et détermination de leurs origines</v>
          </cell>
          <cell r="C647" t="str">
            <v>U</v>
          </cell>
        </row>
        <row r="648">
          <cell r="A648" t="str">
            <v>EG-32</v>
          </cell>
          <cell r="B648" t="str">
            <v>Vérification et approbation des schémas électriques</v>
          </cell>
          <cell r="C648" t="str">
            <v>U</v>
          </cell>
        </row>
        <row r="649">
          <cell r="A649" t="str">
            <v>EG-33</v>
          </cell>
          <cell r="B649" t="str">
            <v>Contrôle du taux de charge, du dimensionnement et de l'état des connexions des équipements électriques, câbles et conducteurs par themographie infrarouge</v>
          </cell>
          <cell r="C649" t="str">
            <v>U</v>
          </cell>
        </row>
        <row r="650">
          <cell r="A650" t="str">
            <v>EG-34</v>
          </cell>
          <cell r="B650" t="str">
            <v>Réception d'armoire de commande et d'automatisme</v>
          </cell>
          <cell r="C650" t="str">
            <v>U</v>
          </cell>
        </row>
        <row r="651">
          <cell r="A651" t="str">
            <v>EG-35</v>
          </cell>
          <cell r="B651" t="str">
            <v>Contôle de l'alignement d'une machine par laser</v>
          </cell>
          <cell r="C651" t="str">
            <v>U</v>
          </cell>
        </row>
        <row r="652">
          <cell r="A652" t="str">
            <v>EG-36</v>
          </cell>
          <cell r="B652" t="str">
            <v>Mesure d'echauffement interne de moteur électrique par la méthode de vibration de la résistance</v>
          </cell>
          <cell r="C652" t="str">
            <v>U</v>
          </cell>
        </row>
        <row r="653">
          <cell r="A653" t="str">
            <v>EG-37</v>
          </cell>
          <cell r="B653" t="str">
            <v>Essai de performence de groupe électropompe et relevé des performances aux points garantis</v>
          </cell>
          <cell r="C653" t="str">
            <v>U</v>
          </cell>
        </row>
        <row r="654">
          <cell r="A654" t="str">
            <v>EG-38</v>
          </cell>
          <cell r="B654" t="str">
            <v>Mesure de la courbe caractéristique de réseau hydraulique</v>
          </cell>
          <cell r="C654" t="str">
            <v>U</v>
          </cell>
        </row>
        <row r="655">
          <cell r="A655" t="str">
            <v>EG-39</v>
          </cell>
          <cell r="B655" t="str">
            <v>Mesure des harmoniques et taux de distorsion courant et tension de réseau électrique</v>
          </cell>
          <cell r="C655" t="str">
            <v>U</v>
          </cell>
        </row>
        <row r="656">
          <cell r="A656" t="str">
            <v>EG-40</v>
          </cell>
          <cell r="B656" t="str">
            <v>Mesure et contrôle de la mise à la terre de débimètre</v>
          </cell>
          <cell r="C656" t="str">
            <v>U</v>
          </cell>
        </row>
        <row r="657">
          <cell r="A657" t="str">
            <v>EG-41</v>
          </cell>
          <cell r="B657" t="str">
            <v>Contrôle de débimètre par simulateur électronique de débit</v>
          </cell>
          <cell r="C657" t="str">
            <v>U</v>
          </cell>
        </row>
        <row r="658">
          <cell r="A658" t="str">
            <v>EG-42</v>
          </cell>
          <cell r="B658" t="str">
            <v>Contrôle de la mesure de débit moyennant un débimètre portable</v>
          </cell>
          <cell r="C658" t="str">
            <v>U</v>
          </cell>
        </row>
        <row r="659">
          <cell r="A659" t="str">
            <v>EG-43</v>
          </cell>
          <cell r="B659" t="str">
            <v>Contrôle et vérification de la programmation de débimètre</v>
          </cell>
          <cell r="C659" t="str">
            <v>U</v>
          </cell>
        </row>
        <row r="660">
          <cell r="A660" t="str">
            <v>EG-44</v>
          </cell>
          <cell r="B660" t="str">
            <v>Etalonnage de compteur d'eau ou de débimètre</v>
          </cell>
          <cell r="C660" t="str">
            <v>U</v>
          </cell>
        </row>
        <row r="661">
          <cell r="A661" t="str">
            <v>EG-45</v>
          </cell>
          <cell r="B661" t="str">
            <v>Examen et vérification au bureau de rapport de dimensionnement</v>
          </cell>
          <cell r="C661" t="str">
            <v>U</v>
          </cell>
        </row>
        <row r="662">
          <cell r="A662" t="str">
            <v>EG-46</v>
          </cell>
          <cell r="B662" t="str">
            <v>Contrôle de pose de manche en polyéthylène</v>
          </cell>
          <cell r="C662" t="str">
            <v>U</v>
          </cell>
        </row>
        <row r="663">
          <cell r="A663" t="str">
            <v>EG-47</v>
          </cell>
          <cell r="B663" t="str">
            <v>Contrôle de pose de câble shunt</v>
          </cell>
          <cell r="C663" t="str">
            <v>U</v>
          </cell>
        </row>
        <row r="664">
          <cell r="A664" t="str">
            <v>EG-48</v>
          </cell>
          <cell r="B664" t="str">
            <v>Contrôle de pose d'anodes sacrificielles</v>
          </cell>
          <cell r="C664" t="str">
            <v>U</v>
          </cell>
        </row>
        <row r="665">
          <cell r="A665" t="str">
            <v>EG-49</v>
          </cell>
          <cell r="B665" t="str">
            <v>Contrôle de pose des anodes de poste redresseur</v>
          </cell>
          <cell r="C665" t="str">
            <v>U</v>
          </cell>
        </row>
        <row r="666">
          <cell r="A666" t="str">
            <v>EG-50</v>
          </cell>
          <cell r="B666" t="str">
            <v>Contrôle de pose de câble shunt porteur d'une protection par courant imposé</v>
          </cell>
          <cell r="C666" t="str">
            <v>U</v>
          </cell>
        </row>
        <row r="667">
          <cell r="A667" t="str">
            <v>EG-51</v>
          </cell>
          <cell r="B667" t="str">
            <v>Déplacement aux differents chantiers</v>
          </cell>
          <cell r="C667" t="str">
            <v>J</v>
          </cell>
        </row>
        <row r="668">
          <cell r="A668" t="str">
            <v>EG-52</v>
          </cell>
          <cell r="B668" t="str">
            <v>Etude de réalisation de poste de comptage avec remise des dossiers et des plans</v>
          </cell>
          <cell r="C668" t="str">
            <v>Ft</v>
          </cell>
        </row>
        <row r="669">
          <cell r="A669" t="str">
            <v>EG-53</v>
          </cell>
          <cell r="B669" t="str">
            <v>Etude, établissement et approbation de plans guides</v>
          </cell>
          <cell r="C669" t="str">
            <v>Ft</v>
          </cell>
        </row>
        <row r="670">
          <cell r="A670" t="str">
            <v>EG-54</v>
          </cell>
          <cell r="B670" t="str">
            <v>Etudes d'exécution et suivie des travaux</v>
          </cell>
          <cell r="C670" t="str">
            <v>Ft</v>
          </cell>
        </row>
        <row r="671">
          <cell r="A671" t="str">
            <v>EH-01</v>
          </cell>
          <cell r="B671" t="str">
            <v>Installation et repli dune équipe de prospection électrique</v>
          </cell>
          <cell r="C671" t="str">
            <v>U</v>
          </cell>
          <cell r="D671" t="str">
            <v>Ce prix est forfaitaire et concerne la rémunération de linstallation et repli de léquipe chargée de la prospection électrique, ainsi que lacheminement et la mobilisation de son matériel. Il couvre notamment :*	Tous les frais résultant de loccupation</v>
          </cell>
        </row>
        <row r="672">
          <cell r="A672" t="str">
            <v>EH-02</v>
          </cell>
          <cell r="B672" t="str">
            <v>Réalisation de Sondages électriques</v>
          </cell>
          <cell r="C672" t="str">
            <v>U</v>
          </cell>
          <cell r="D672" t="str">
            <v>Ce prix est forfaitaire et concerne la rémunération des sondages électriques effectués sur le terrain, par léquipe de lingénieur conseil. Il couvre notamment : *	Les prestations du personnel, (honoraires, déplacements, indemnités, frais de séjour, cha</v>
          </cell>
        </row>
        <row r="673">
          <cell r="A673" t="str">
            <v>EH-03</v>
          </cell>
          <cell r="B673" t="str">
            <v>Réalisation de Sondages par résonance magnétique nucléaire</v>
          </cell>
          <cell r="C673" t="str">
            <v>U</v>
          </cell>
          <cell r="D673" t="str">
            <v>Ce prix est forfaitaire et concerne la rémunération des sondages par résonance magnétique nucléaire, effectuées sur le terrain, par léquipe de lingénieur conseil. Il couvre notamment : *	Les prestations du personnel, (honoraires, déplacements, indemni</v>
          </cell>
        </row>
        <row r="674">
          <cell r="A674" t="str">
            <v>EH-04</v>
          </cell>
          <cell r="B674" t="str">
            <v>Réalisation de Traîné électrique</v>
          </cell>
          <cell r="C674" t="str">
            <v>ml</v>
          </cell>
          <cell r="D674" t="str">
            <v>Ce prix est forfaitaire et concerne la rémunération de traîné électrique, effectuée sur le terrain, par léquipe de lingénieur conseil. La longueur de la ligne AB et les pas de mesures pour chaque traîné, seront arrêtés dun commun accord entre le chef d</v>
          </cell>
        </row>
        <row r="675">
          <cell r="A675" t="str">
            <v>EH-05</v>
          </cell>
          <cell r="B675" t="str">
            <v>Etablissement et Edition de rapport détude géophysique</v>
          </cell>
          <cell r="C675" t="str">
            <v>U</v>
          </cell>
          <cell r="D675" t="str">
            <v>Ce prix est forfaitaire et concerne la rémunération de létablissement et lédition du rapport de létude géophysique de fin des travaux, en dix exemplaires Il couvre notamment : *	Les prestations du personnel, (honoraires, déplacements, indemnités, fra</v>
          </cell>
        </row>
        <row r="676">
          <cell r="A676" t="str">
            <v>EL01-01</v>
          </cell>
          <cell r="B676" t="str">
            <v>Fourniture transport et pose de poste de transformation</v>
          </cell>
          <cell r="C676" t="str">
            <v>Ft</v>
          </cell>
          <cell r="D676" t="str">
            <v>Ce prix est forfaitaire et concerne la fourniture, transport et pose de poste de transformation, avec tous les équipements et accessoires de sécurité, conformément au plan de détail dexécution approuvé par lorganisme chargé de la distribution délectric</v>
          </cell>
        </row>
        <row r="677">
          <cell r="A677" t="str">
            <v>EL01-02</v>
          </cell>
          <cell r="B677" t="str">
            <v>Fourniture transport et pose de Tableau général basse tension</v>
          </cell>
          <cell r="C677" t="str">
            <v>Ft</v>
          </cell>
          <cell r="D677" t="str">
            <v>Ce prix est forfaitaire et concerne la fourniture, transport et pose de tableau général basse tension, avec tous les équipements et accessoires de sécurité, conformément au plan de détail dexécution approuvé par le maître duvre. Il comprend notamment :</v>
          </cell>
        </row>
        <row r="678">
          <cell r="A678" t="str">
            <v>EL01-03</v>
          </cell>
          <cell r="B678" t="str">
            <v>Fourniture transport et pose de Tableau de protection</v>
          </cell>
          <cell r="C678" t="str">
            <v>Ft</v>
          </cell>
          <cell r="D678" t="str">
            <v>Ce prix est forfaitaire et concerne la fourniture, transport et pose de tableau de protection, avec tous les équipements et accessoires de sécurité, conformément au plan de détail dexécution approuvé par le maître duvre. Il comprend notamment :*	Le co</v>
          </cell>
        </row>
        <row r="679">
          <cell r="A679" t="str">
            <v>EL01-04</v>
          </cell>
          <cell r="B679" t="str">
            <v>Fourniture transport et pose de Tableau de comptage</v>
          </cell>
          <cell r="C679" t="str">
            <v>U</v>
          </cell>
          <cell r="D679" t="str">
            <v>Ce prix concerne la fourniture, transport et pose de tableau de comptage pour un compteur 4 fils, avec tous les équipements et accessoires de raccordement, conformément au plan de détail dexécution approuvé par le maître duvre.</v>
          </cell>
        </row>
        <row r="680">
          <cell r="A680" t="str">
            <v>EL01-05</v>
          </cell>
          <cell r="B680" t="str">
            <v>Fourniture transport et pose de coffret de protection du Tableau de comptage</v>
          </cell>
          <cell r="C680" t="str">
            <v>U</v>
          </cell>
          <cell r="D680" t="str">
            <v>Ce prix concerne la fourniture, transport et pose de coffret de protection du tableau de comptage, conformément au plan de détail dexécution approuvé par le maître duvre.</v>
          </cell>
        </row>
        <row r="681">
          <cell r="A681" t="str">
            <v>EL01-06</v>
          </cell>
          <cell r="B681" t="str">
            <v>Fourniture transport et pose de boite de coupure</v>
          </cell>
          <cell r="C681" t="str">
            <v>U</v>
          </cell>
          <cell r="D681" t="str">
            <v>Ce prix concerne la fourniture, transport et pose de boite de coupure de type agrée par lorganisme de distribution de lélectricité, y compris fusibles darrivée, et bornes de terre.</v>
          </cell>
        </row>
        <row r="682">
          <cell r="A682" t="str">
            <v>EL01-07</v>
          </cell>
          <cell r="B682" t="str">
            <v>Fourniture transport et pose de boite de distribution</v>
          </cell>
          <cell r="C682" t="str">
            <v>U</v>
          </cell>
          <cell r="D682" t="str">
            <v>Ce prix concerne la fourniture, transport et pose de boite de distribution agrée par lorganisme de distribution de lélectricité, avec une arrivée triphasée et 3 départs triphasés, y compris fusibles darrivée, et bornes de terre.</v>
          </cell>
        </row>
        <row r="683">
          <cell r="A683" t="str">
            <v>EL01-08</v>
          </cell>
          <cell r="B683" t="str">
            <v>Fourniture transport et pose de Foyers lumineux</v>
          </cell>
          <cell r="C683" t="str">
            <v>U</v>
          </cell>
          <cell r="D683" t="str">
            <v>Ce prix concerne la fourniture, transport et pose de foyers lumineux sur mur et plafond, comprenant notamment :*	Conduits ICD encastrés, *	Boites dencastrement,*	Câble d'alimentation en conducteur U 500 V de 1,5 mm2, depuis larmoire jusquà linterru</v>
          </cell>
        </row>
        <row r="684">
          <cell r="A684" t="str">
            <v>EL01-09</v>
          </cell>
          <cell r="B684" t="str">
            <v>Fourniture transport et pose de prises de courant</v>
          </cell>
          <cell r="C684" t="str">
            <v>U</v>
          </cell>
          <cell r="D684" t="str">
            <v>Ce prix concerne la fourniture transport et pose de prises de courant, comprenant notamment :*	Conduits ICD encastrés, *	Boites dencastrement,*	Câble d'alimentation en conducteur U 500 V de section adaptée 2,5 ou 4 mm2,*	La prise encastrée,*	Les pre</v>
          </cell>
        </row>
        <row r="685">
          <cell r="A685" t="str">
            <v>EL01-10</v>
          </cell>
          <cell r="B685" t="str">
            <v>Fourniture transport et pose de prises de Télévision</v>
          </cell>
          <cell r="C685" t="str">
            <v>U</v>
          </cell>
          <cell r="D685" t="str">
            <v>Ce prix concerne la fourniture, transport et pose de prises de Télévision, comprenant notamment :*	Les conduits ICD DN 13 mm, *	Boites dencastrement DN 60 mm,*	Câble coaxial de 75 ohms,*	La prise de télévision encastrée,*	Les prestations de pose, sc</v>
          </cell>
        </row>
        <row r="686">
          <cell r="A686" t="str">
            <v>EL01-11</v>
          </cell>
          <cell r="B686" t="str">
            <v>Fourniture transport et pose de prises de Téléphone</v>
          </cell>
          <cell r="C686" t="str">
            <v>U</v>
          </cell>
          <cell r="D686" t="str">
            <v>Ce prix concerne la fourniture, transport et pose de prises de Téléphone, comprenant notamment :*	Les conduits ICD DN 13 mm, *	Boites dencastrement DN 60 mm,*	Câble coaxial de 75 ohms,*	La prise de télévision encastrée,*	Les prestations de pose, sce</v>
          </cell>
        </row>
        <row r="687">
          <cell r="A687" t="str">
            <v>EL01-12</v>
          </cell>
          <cell r="B687" t="str">
            <v>Fourniture transport et pose de poste de commande - chauffe eau</v>
          </cell>
          <cell r="C687" t="str">
            <v>U</v>
          </cell>
          <cell r="D687" t="str">
            <v>Ce prix concerne la fourniture, transport  et pose de poste de commande chauffe eau, comprenant notamment :*	Les conduits ICD DN 16 mm, *	Boites dencastrement DN 60 mm et plaque de dérivation avec bornes de raccordement,*	Câble dalimentation en condu</v>
          </cell>
        </row>
        <row r="688">
          <cell r="A688" t="str">
            <v>EL01-13</v>
          </cell>
          <cell r="B688" t="str">
            <v>Circuit équipotentielle</v>
          </cell>
          <cell r="C688" t="str">
            <v>Ft</v>
          </cell>
          <cell r="D688" t="str">
            <v xml:space="preserve">Ce prix est forfaitaire et concerne la fourniture, transport et pose de circuit équipotentiel pour lensemble de louvrage, comprenant notamment :*	Le conducteur de cuivre nu de 4 mm2 placé sous conduit, *	Raccordement des canalisations deau, vidanges </v>
          </cell>
        </row>
        <row r="689">
          <cell r="A689" t="str">
            <v>EL01-14</v>
          </cell>
          <cell r="B689" t="str">
            <v>Fourniture, transport et pose de câbles multiconducteurs dalimentation électrique</v>
          </cell>
          <cell r="C689" t="str">
            <v>ml</v>
          </cell>
          <cell r="D689" t="str">
            <v>Ce prix concerne la fourniture, transport et pose de câbles multiconducteurs dalimentation électrique, comprenant notamment :*	Les conduits de passage des câbles, *	La fourniture des câbles dalimentation,*	Boites et coffrets de jonction étanches,*	L</v>
          </cell>
        </row>
        <row r="690">
          <cell r="A690" t="str">
            <v>EL01-15</v>
          </cell>
          <cell r="B690" t="str">
            <v>Fourniture, transport et pose de ligne dalimentation électrique souterraine en câble armé</v>
          </cell>
          <cell r="C690" t="str">
            <v>ml</v>
          </cell>
          <cell r="D690" t="str">
            <v>Ce prix concerne la fourniture et pose dune ligne dalimentation électrique  souterraine, en câble armé à 4 fils conforme aux normes, comprenant notamment :*	Les terrassements et remblais en tranchée, *	Les conduits de passage et de protection du câble</v>
          </cell>
        </row>
        <row r="691">
          <cell r="A691" t="str">
            <v>EL01-16</v>
          </cell>
          <cell r="B691" t="str">
            <v>Fourniture, transport et pose de chemin de câble en acier galvanisé</v>
          </cell>
          <cell r="C691" t="str">
            <v>ml</v>
          </cell>
          <cell r="D691" t="str">
            <v>Ce prix concerne la fourniture, transport et pose de chemin de Câbles en acier galvanisé à bords arrondis, comprenant notamment :*	Les chemins de câbles, *	Supports et colliers de fixation,*	Les prestations de pose et de raccordement.</v>
          </cell>
        </row>
        <row r="692">
          <cell r="A692" t="str">
            <v>EL01-17</v>
          </cell>
          <cell r="B692" t="str">
            <v>Fourniture, transport et pose de Conduits Téléphoniques</v>
          </cell>
          <cell r="C692" t="str">
            <v>ml</v>
          </cell>
          <cell r="D692" t="str">
            <v>Ce prix concerne la fourniture, transport et pose de Conduits Téléphoniques encastrés pour les colonnes montantes et les liaisons entre réglettes de répartition, comprenant notamment :*	Les conduits téléphoniques, *	Supports et colliers de fixation,*	L</v>
          </cell>
        </row>
        <row r="693">
          <cell r="A693" t="str">
            <v>EL01-18</v>
          </cell>
          <cell r="B693" t="str">
            <v>Installation de Télévision</v>
          </cell>
          <cell r="C693" t="str">
            <v>Ft</v>
          </cell>
          <cell r="D693" t="str">
            <v>Ce prix est forfaitaire et concerne la fourniture, transport et pose dune installation de Télévision, comprenant notamment :*	La colonne montante télévision, *	Le tubage ICD DN 16 mm et câblage coaxial,*	Conduit PVC DN 48 mm pour passage des câbles ju</v>
          </cell>
        </row>
        <row r="694">
          <cell r="A694" t="str">
            <v>EL01-19</v>
          </cell>
          <cell r="B694" t="str">
            <v>Installation de sonnerie</v>
          </cell>
          <cell r="C694" t="str">
            <v>Ft</v>
          </cell>
          <cell r="D694" t="str">
            <v>Ce prix est forfaitaire et concerne la fourniture, transport et pose dune installation de Sonnerie à  timbre, comprenant notamment :*	Le conducteur H 07 V.U de section 2x1.5  mm2, *	Les conduits ICD DN 11mm,*	Le boîtier dencastrement,*	Le bouton pou</v>
          </cell>
        </row>
        <row r="695">
          <cell r="A695" t="str">
            <v>EL01-20</v>
          </cell>
          <cell r="B695" t="str">
            <v>Installation dappels et de signalisation</v>
          </cell>
          <cell r="C695" t="str">
            <v>Ft</v>
          </cell>
          <cell r="D695" t="str">
            <v>Ce prix est forfaitaire et concerne la fourniture, transport et pose dune installation dappel et de signalisation, comprenant notamment :*	Lensemble des liaisons entre les boutons poussoirs et le tableau dappels,*	Les conduits ICD de passage des câb</v>
          </cell>
        </row>
        <row r="696">
          <cell r="A696" t="str">
            <v>EL01-21</v>
          </cell>
          <cell r="B696" t="str">
            <v>Installation dinterphone</v>
          </cell>
          <cell r="C696" t="str">
            <v>Ft</v>
          </cell>
          <cell r="D696" t="str">
            <v>Ce prix est forfaitaire et concerne la fourniture, transport et pose dune installation dinterphone, comprenant notamment :*	Un poste émetteur-récepteur avec boite dencastrement et plaque frontale en aluminium anodisé, équipé dun bouton dappel, de po</v>
          </cell>
        </row>
        <row r="697">
          <cell r="A697" t="str">
            <v>EL01-22</v>
          </cell>
          <cell r="B697" t="str">
            <v>Branchement et équipement électrique douvrage</v>
          </cell>
          <cell r="C697" t="str">
            <v>Ft</v>
          </cell>
          <cell r="D697" t="str">
            <v>Ce prix est forfaitaire et concerne lensemble des travaux pour la réalisation du branchement et de léquipement électrique complet de louvrage, suivant le plan agrée par le maître duvre et conformément aux stipulations techniques et recommandations de</v>
          </cell>
        </row>
        <row r="698">
          <cell r="A698" t="str">
            <v>EL01-23</v>
          </cell>
          <cell r="B698" t="str">
            <v>Eclairage électrique pour ouvrage</v>
          </cell>
          <cell r="C698" t="str">
            <v>Ft</v>
          </cell>
          <cell r="D698" t="str">
            <v>Ce prix est forfaitaire et concerne la fourniture et installation de léquipement complet pour léclairage électrique douvrage, conformément au plan dexécution approuvé par le maître duvre, comprenant notamment :*	Fourniture et pose de foyers lumineu</v>
          </cell>
        </row>
        <row r="699">
          <cell r="A699" t="str">
            <v>EL01-24</v>
          </cell>
          <cell r="B699" t="str">
            <v>Ensemble de prise de courant pour ouvrage</v>
          </cell>
          <cell r="C699" t="str">
            <v>Ft</v>
          </cell>
          <cell r="D699" t="str">
            <v>Ce prix est forfaitaire et concerne la fourniture et installation dun ensemble de prise de courant électrique douvrage, conformément au plan dexécution approuvé par le maître duvre, comprenant notamment :*	Fourniture et pose des prises de courant,*</v>
          </cell>
        </row>
        <row r="700">
          <cell r="A700" t="str">
            <v>EL01-25</v>
          </cell>
          <cell r="B700" t="str">
            <v>Ensemble de système de régulation</v>
          </cell>
          <cell r="C700" t="str">
            <v>Ft</v>
          </cell>
          <cell r="D700" t="str">
            <v>Ce prix est forfaitaire et concerne la fourniture et installation dun ensemble de système de régulation complet pour ouvrage, conformément au plan dexécution approuvé par le maître duvre, comprenant notamment :*	Fourniture et pose des électrodes de n</v>
          </cell>
        </row>
        <row r="701">
          <cell r="A701" t="str">
            <v>EL01-26</v>
          </cell>
          <cell r="B701" t="str">
            <v>Fourniture, transport et pose de Mât</v>
          </cell>
          <cell r="C701" t="str">
            <v>Ens</v>
          </cell>
        </row>
        <row r="702">
          <cell r="A702" t="str">
            <v>EL01-27</v>
          </cell>
          <cell r="B702" t="str">
            <v>CABLE DE LA SERIE U 1000 R02V A AME CUIVRE</v>
          </cell>
          <cell r="C702" t="str">
            <v>ml</v>
          </cell>
        </row>
        <row r="703">
          <cell r="A703" t="str">
            <v>EL01-29</v>
          </cell>
          <cell r="B703" t="str">
            <v>Fourniture transport et pose  d'un climatiseur Split système réversible chaud et froid</v>
          </cell>
          <cell r="C703" t="str">
            <v>U</v>
          </cell>
        </row>
        <row r="704">
          <cell r="A704" t="str">
            <v>EL01-30</v>
          </cell>
          <cell r="B704" t="str">
            <v>coffret by pass général externe</v>
          </cell>
          <cell r="C704" t="str">
            <v>U</v>
          </cell>
        </row>
        <row r="705">
          <cell r="A705" t="str">
            <v>EL01-31</v>
          </cell>
          <cell r="B705" t="str">
            <v>Compensateur actif des harmoniques</v>
          </cell>
          <cell r="C705" t="str">
            <v>U</v>
          </cell>
        </row>
        <row r="706">
          <cell r="A706" t="str">
            <v>EL01-32</v>
          </cell>
          <cell r="B706" t="str">
            <v>Transformateur d'isolement</v>
          </cell>
          <cell r="C706" t="str">
            <v>U</v>
          </cell>
        </row>
        <row r="707">
          <cell r="A707" t="str">
            <v>EL01-33</v>
          </cell>
          <cell r="B707" t="str">
            <v>Coffret disjoncteur</v>
          </cell>
          <cell r="C707" t="str">
            <v>U</v>
          </cell>
        </row>
        <row r="708">
          <cell r="A708" t="str">
            <v>EL01-34</v>
          </cell>
          <cell r="B708" t="str">
            <v>Coffret coupe circuit</v>
          </cell>
          <cell r="C708" t="str">
            <v>U</v>
          </cell>
        </row>
        <row r="709">
          <cell r="A709" t="str">
            <v>EL01-35</v>
          </cell>
          <cell r="B709" t="str">
            <v>Coffret de branchement triphasé</v>
          </cell>
          <cell r="C709" t="str">
            <v>U</v>
          </cell>
        </row>
        <row r="710">
          <cell r="A710" t="str">
            <v>EL01-36</v>
          </cell>
          <cell r="B710" t="str">
            <v>fourniture et pose de courant ondulée 2P+T 16 A</v>
          </cell>
          <cell r="C710" t="str">
            <v>U</v>
          </cell>
        </row>
        <row r="711">
          <cell r="A711" t="str">
            <v>EL01-37</v>
          </cell>
          <cell r="B711" t="str">
            <v>fourniture et pose de mise à la terre</v>
          </cell>
          <cell r="C711" t="str">
            <v>Ens</v>
          </cell>
        </row>
        <row r="712">
          <cell r="A712" t="str">
            <v>EL01-38</v>
          </cell>
          <cell r="B712" t="str">
            <v>Fourniture et pose de circuit de terre</v>
          </cell>
          <cell r="C712" t="str">
            <v>Ens</v>
          </cell>
        </row>
        <row r="713">
          <cell r="A713" t="str">
            <v>EL01-39</v>
          </cell>
          <cell r="B713" t="str">
            <v>Fourniture et pose foyer lumineux avec hublot opalin</v>
          </cell>
          <cell r="C713" t="str">
            <v>U</v>
          </cell>
        </row>
        <row r="714">
          <cell r="A714" t="str">
            <v>EL01-40</v>
          </cell>
          <cell r="B714" t="str">
            <v>Fourniture et pose d'applique lumineuse</v>
          </cell>
          <cell r="C714" t="str">
            <v>U</v>
          </cell>
        </row>
        <row r="715">
          <cell r="A715" t="str">
            <v>EL01-41</v>
          </cell>
          <cell r="B715" t="str">
            <v>fourniture et pose de prise téléphone RJ 11 y/c fileterie</v>
          </cell>
          <cell r="C715" t="str">
            <v>U</v>
          </cell>
        </row>
        <row r="716">
          <cell r="A716" t="str">
            <v>EL01-42</v>
          </cell>
          <cell r="B716" t="str">
            <v>fourniture et pose de boîte de déviation</v>
          </cell>
          <cell r="C716" t="str">
            <v>U</v>
          </cell>
        </row>
        <row r="717">
          <cell r="A717" t="str">
            <v>EL01-43</v>
          </cell>
          <cell r="B717" t="str">
            <v>Fourniture et pose de projecteur extérieur</v>
          </cell>
          <cell r="C717" t="str">
            <v>U</v>
          </cell>
        </row>
        <row r="718">
          <cell r="A718" t="str">
            <v>EL01-44</v>
          </cell>
          <cell r="B718" t="str">
            <v>Fourniture</v>
          </cell>
          <cell r="C718" t="str">
            <v>U</v>
          </cell>
        </row>
        <row r="719">
          <cell r="A719" t="str">
            <v>EL01-45</v>
          </cell>
          <cell r="B719" t="str">
            <v>Alimentation statique de puissance P 10 mn on line</v>
          </cell>
          <cell r="C719" t="str">
            <v>U</v>
          </cell>
        </row>
        <row r="720">
          <cell r="A720" t="str">
            <v>EL01-46</v>
          </cell>
          <cell r="B720" t="str">
            <v>Canalisation en buses de Béton comprimé pour passage des câbles électriques</v>
          </cell>
          <cell r="C720" t="str">
            <v>ml</v>
          </cell>
        </row>
        <row r="721">
          <cell r="A721" t="str">
            <v>EL01-47</v>
          </cell>
          <cell r="B721" t="str">
            <v>Fourniture transport et pose d'Hublot Opalin</v>
          </cell>
          <cell r="C721" t="str">
            <v>U</v>
          </cell>
        </row>
        <row r="722">
          <cell r="A722" t="str">
            <v>EL01-48</v>
          </cell>
          <cell r="B722" t="str">
            <v>Fourniture et pose de Convecteurs électriques</v>
          </cell>
          <cell r="C722" t="str">
            <v>U</v>
          </cell>
        </row>
        <row r="723">
          <cell r="A723" t="str">
            <v>EL01-49</v>
          </cell>
          <cell r="B723" t="str">
            <v>Installation électrique</v>
          </cell>
          <cell r="C723" t="str">
            <v>Ft</v>
          </cell>
        </row>
        <row r="724">
          <cell r="A724" t="str">
            <v>EL01-50</v>
          </cell>
          <cell r="B724" t="str">
            <v>Fourniture et pose de Buse pour passage de câbles</v>
          </cell>
          <cell r="C724" t="str">
            <v>ml</v>
          </cell>
        </row>
        <row r="725">
          <cell r="A725" t="str">
            <v>EL01-51</v>
          </cell>
          <cell r="B725" t="str">
            <v>Fourniture et pose de Tubage pour le passage des câbles électriques</v>
          </cell>
          <cell r="C725" t="str">
            <v>Ft</v>
          </cell>
        </row>
        <row r="726">
          <cell r="A726" t="str">
            <v>EL01-52</v>
          </cell>
          <cell r="B726" t="str">
            <v>Fourniture et transport de climatiseur</v>
          </cell>
          <cell r="C726" t="str">
            <v>U</v>
          </cell>
        </row>
        <row r="727">
          <cell r="A727" t="str">
            <v>EL01-53</v>
          </cell>
          <cell r="B727" t="str">
            <v>Pose de climatiseur</v>
          </cell>
          <cell r="C727" t="str">
            <v>U</v>
          </cell>
        </row>
        <row r="728">
          <cell r="A728" t="str">
            <v>EL01-54</v>
          </cell>
          <cell r="B728" t="str">
            <v>Fourniture et transport d'équipements d’éclairage</v>
          </cell>
          <cell r="C728" t="str">
            <v>Ft</v>
          </cell>
        </row>
        <row r="729">
          <cell r="A729" t="str">
            <v>EL01-55</v>
          </cell>
          <cell r="B729" t="str">
            <v>Pose d'équipements d’éclairage</v>
          </cell>
          <cell r="C729" t="str">
            <v>Ft</v>
          </cell>
        </row>
        <row r="730">
          <cell r="A730" t="str">
            <v>EL01-56</v>
          </cell>
          <cell r="B730" t="str">
            <v>Eclairage de sécurité</v>
          </cell>
          <cell r="C730" t="str">
            <v>Ft</v>
          </cell>
        </row>
        <row r="731">
          <cell r="A731" t="str">
            <v>EL01-57</v>
          </cell>
          <cell r="B731" t="str">
            <v>Réalisation de fosse à huile pour transformateur de 1 m3</v>
          </cell>
          <cell r="C731" t="str">
            <v>U</v>
          </cell>
        </row>
        <row r="732">
          <cell r="A732" t="str">
            <v>EL01-58</v>
          </cell>
          <cell r="B732" t="str">
            <v>Fourniture, transport et pose de poste de transformation</v>
          </cell>
          <cell r="C732" t="str">
            <v>Ft</v>
          </cell>
        </row>
        <row r="733">
          <cell r="A733" t="str">
            <v>EL01-59</v>
          </cell>
          <cell r="B733" t="str">
            <v>fourniture, transport et pose de câble</v>
          </cell>
          <cell r="C733" t="str">
            <v>m</v>
          </cell>
        </row>
        <row r="734">
          <cell r="A734" t="str">
            <v>EL02-01</v>
          </cell>
          <cell r="B734" t="str">
            <v>Fourniture, transport et pose de Réflecteur néon</v>
          </cell>
          <cell r="C734" t="str">
            <v>U</v>
          </cell>
          <cell r="D734" t="str">
            <v>Ce prix concerne la fourniture, transport et pose de réflecteur néon à grille,  de 1,20 m  et ampoules 2x40 w, comprenant notamment :*	Réglette *	Grille en acier prélaqué blanc à lames transversales parallèles,*	Réflecteurs longitudinaux,*	Lampes en t</v>
          </cell>
        </row>
        <row r="735">
          <cell r="A735" t="str">
            <v>EL02-02</v>
          </cell>
          <cell r="B735" t="str">
            <v>Fourniture, transport et pose de Plafonnier</v>
          </cell>
          <cell r="C735" t="str">
            <v>U</v>
          </cell>
          <cell r="D735" t="str">
            <v>Ce prix concerne la fourniture, transport et pose de plafonnier, comprenant notamment :*	plafonnier, *	Lampe,*	Les prestations de pose, dencastrement, et de raccordement.</v>
          </cell>
        </row>
        <row r="736">
          <cell r="A736" t="str">
            <v>EL02-03</v>
          </cell>
          <cell r="B736" t="str">
            <v>Fourniture, transport et pose de Hublot simple</v>
          </cell>
          <cell r="C736" t="str">
            <v>U</v>
          </cell>
          <cell r="D736" t="str">
            <v>Ce prix concerne la fourniture, transport et pose de Hublot simple opalin DN 300 mm, comprenant notamment :*	Hublot, *	Lampe 100 w  220 v,*	Les prestations de pose, dencastrement, et de raccordement.</v>
          </cell>
        </row>
        <row r="737">
          <cell r="A737" t="str">
            <v>EL02-04</v>
          </cell>
          <cell r="B737" t="str">
            <v>Fourniture, transport et pose de Hublot étanche</v>
          </cell>
          <cell r="C737" t="str">
            <v>U</v>
          </cell>
          <cell r="D737" t="str">
            <v>Ce prix concerne la fourniture, transport et pose de Hublot étanche DN 200 mm avec diffuseur en verre synthétique à haute résistance à la chaleur et aux chocs, comprenant notamment :*	Hublot étanche, *	Lampe 100 w  220 v,*	Les prestations de pose, de</v>
          </cell>
        </row>
        <row r="738">
          <cell r="A738" t="str">
            <v>EL02-05</v>
          </cell>
          <cell r="B738" t="str">
            <v>Fourniture, transport et pose de Réglette sanitaire</v>
          </cell>
          <cell r="C738" t="str">
            <v>U</v>
          </cell>
          <cell r="D738" t="str">
            <v xml:space="preserve">Ce prix concerne la fourniture, transport et pose de réglette sanitaire de 0,40 m avec ampoule de 60 w et diffuseur en verre synthétique à haute résistance à la chaleur et aux chocs, comprenant notamment :*	réglette, *	Lampe,*	Les prestations de pose, </v>
          </cell>
        </row>
        <row r="739">
          <cell r="A739" t="str">
            <v>EL02-06</v>
          </cell>
          <cell r="B739" t="str">
            <v>Fourniture, transport et pose de Spot encastré</v>
          </cell>
          <cell r="C739" t="str">
            <v>U</v>
          </cell>
          <cell r="D739" t="str">
            <v>Ce prix concerne la fourniture, transport et pose de spot encastré, comprenant notamment :*	spot, *	Lampe,*	Les prestations de pose, dencastrement, et de raccordement.</v>
          </cell>
        </row>
        <row r="740">
          <cell r="A740" t="str">
            <v>EL02-07</v>
          </cell>
          <cell r="B740" t="str">
            <v>Fourniture, transport et pose de Luminaire fluorescent</v>
          </cell>
          <cell r="C740" t="str">
            <v>U</v>
          </cell>
          <cell r="D740" t="str">
            <v>Ce prix concerne la fourniture, transport et pose de luminaire fluorescent, comprenant notamment les lampes et Les prestations de pose, dencastrement, et de raccordement.</v>
          </cell>
        </row>
        <row r="741">
          <cell r="A741" t="str">
            <v>EL02-08</v>
          </cell>
          <cell r="B741" t="str">
            <v>Fourniture, transport et pose de Projecteur étanche</v>
          </cell>
          <cell r="C741" t="str">
            <v>U</v>
          </cell>
          <cell r="D741" t="str">
            <v>Ce prix concerne la fourniture, transport et pose de projecteur étanche orientable, comprenant notamment :*	Caisson et visière en acier galvanisé, *	Réflecteur parabolique fermé latéralement en aluminium anodisé,*	Douille E40 montée sur support bascula</v>
          </cell>
        </row>
        <row r="742">
          <cell r="A742" t="str">
            <v>EL02-09</v>
          </cell>
          <cell r="B742" t="str">
            <v>Fourniture, transport et pose de Lampadaire</v>
          </cell>
          <cell r="C742" t="str">
            <v>U</v>
          </cell>
          <cell r="D742" t="str">
            <v>Ce prix concerne la fourniture, transport et pose de lampadaire sur poteau, suivant modèle agrée par le maître duvre, et comprenant notamment :*	Le poteau, *	La lanterne,*	Lampe de 100 w,*	Boite de raccordement avec borne, serre câble et presse étou</v>
          </cell>
        </row>
        <row r="743">
          <cell r="A743" t="str">
            <v>EL02-10</v>
          </cell>
          <cell r="B743" t="str">
            <v>Fourniture, transport et pose de Bloc autonome de secours</v>
          </cell>
          <cell r="C743" t="str">
            <v>U</v>
          </cell>
          <cell r="D743" t="str">
            <v>Ce prix concerne la fourniture, transport et pose de bloc autonome de secours, comprenant notamment :*	Câble dalimentation type V G V 2x1.5 mm2, *	Conduit de passage de câble,*	Etiquette autocollante de signalisation,*	Bloc daccumulateur,*	Les pres</v>
          </cell>
        </row>
        <row r="744">
          <cell r="A744" t="str">
            <v>EL02-11</v>
          </cell>
          <cell r="B744" t="str">
            <v>Fourniture, transport et pose de Lampe à incandescence</v>
          </cell>
          <cell r="C744" t="str">
            <v>U</v>
          </cell>
          <cell r="D744" t="str">
            <v>Ce prix concerne la fourniture, transport et pose de lampe à incandescence 220 v et de différentes puissances, comprenant notamment :  - Lenlèvement éventuel de lampe existante,   - La fourniture de lampe,  - La pose de la lampe.</v>
          </cell>
        </row>
        <row r="745">
          <cell r="A745" t="str">
            <v>EL02-12</v>
          </cell>
          <cell r="B745" t="str">
            <v>Fourniture, transport et pose de Douille</v>
          </cell>
          <cell r="C745" t="str">
            <v>U</v>
          </cell>
          <cell r="D745" t="str">
            <v>Ce prix concerne la fourniture, transport et pose de douilles comprenant notamment :   - Lenlèvement éventuel de la douille existante,    - La fourniture de douille,   - La pose de la douille.</v>
          </cell>
        </row>
        <row r="746">
          <cell r="A746" t="str">
            <v>EL02-13</v>
          </cell>
          <cell r="B746" t="str">
            <v>Fourniture, transport et pose de Luminaire</v>
          </cell>
          <cell r="C746" t="str">
            <v>U</v>
          </cell>
        </row>
        <row r="747">
          <cell r="A747" t="str">
            <v>EL02-14</v>
          </cell>
          <cell r="B747" t="str">
            <v>Fourniture, transport et pose de Borne</v>
          </cell>
          <cell r="C747" t="str">
            <v>U</v>
          </cell>
        </row>
        <row r="748">
          <cell r="A748" t="str">
            <v>EL02-15</v>
          </cell>
          <cell r="B748" t="str">
            <v>Fourniture, transport et pose de Candélâbre</v>
          </cell>
          <cell r="C748" t="str">
            <v>U</v>
          </cell>
        </row>
        <row r="749">
          <cell r="A749" t="str">
            <v>EL02-16</v>
          </cell>
          <cell r="B749" t="str">
            <v>Pose de Candélâbre</v>
          </cell>
          <cell r="C749" t="str">
            <v>U</v>
          </cell>
        </row>
        <row r="750">
          <cell r="A750" t="str">
            <v>EQ-01</v>
          </cell>
          <cell r="B750" t="str">
            <v>Mesure de débit</v>
          </cell>
          <cell r="C750" t="str">
            <v>U</v>
          </cell>
          <cell r="D750" t="str">
            <v>Ce prix concerne la rémunération des prestations du laboratoire pour les mesures de débits effectuées au niveau de différents points deau. Il couvre notamment :*	Les prestations du personnel, (honoraires, déplacements, indemnités, frais de séjour, char</v>
          </cell>
        </row>
        <row r="751">
          <cell r="A751" t="str">
            <v>EQ-02</v>
          </cell>
          <cell r="B751" t="str">
            <v>Echantillonnage</v>
          </cell>
          <cell r="C751" t="str">
            <v>U</v>
          </cell>
          <cell r="D751" t="str">
            <v>Ce prix concerne la rémunération des prestations du laboratoire pour les prélèvements déchantillonnage composite pendant 24 heures au niveau de différents points deau. Il couvre notamment :*	Les prestations du personnel, (honoraires, déplacements, ind</v>
          </cell>
        </row>
        <row r="752">
          <cell r="A752" t="str">
            <v>EQ-03</v>
          </cell>
          <cell r="B752" t="str">
            <v>Analyse de qualité des eaux</v>
          </cell>
          <cell r="C752" t="str">
            <v>U</v>
          </cell>
          <cell r="D752" t="str">
            <v>Ce prix concerne la rémunération des prestations du laboratoire danalyse de la qualité des eaux Il couvre notamment :*	Les prestations du personnel, (honoraires, déplacements, indemnités, frais de séjour, charges sociales, impôts, et autres),*	Les moy</v>
          </cell>
        </row>
        <row r="753">
          <cell r="A753" t="str">
            <v>EQ-04</v>
          </cell>
          <cell r="B753" t="str">
            <v>Prélèvement d’échantillons d’eau</v>
          </cell>
          <cell r="C753" t="str">
            <v>Ft</v>
          </cell>
        </row>
        <row r="754">
          <cell r="A754" t="str">
            <v>ES-01</v>
          </cell>
          <cell r="B754" t="str">
            <v>Installation et repli de léquipe géotechnique</v>
          </cell>
          <cell r="C754" t="str">
            <v>U</v>
          </cell>
          <cell r="D754" t="str">
            <v>Ce prix est forfaitaire et concerne la rémunération de linstallation et repli de léquipe chargée de la prospection géotechnique, ainsi que lacheminement et la mobilisation de son matériel. Il couvre notamment :*	Tous les frais résultant de loccupati</v>
          </cell>
        </row>
        <row r="755">
          <cell r="A755" t="str">
            <v>ES-02</v>
          </cell>
          <cell r="B755" t="str">
            <v>Implantation des sondages</v>
          </cell>
          <cell r="C755" t="str">
            <v>U</v>
          </cell>
          <cell r="D755" t="str">
            <v xml:space="preserve">Ce prix est forfaitaire et concerne les travaux dimplantation des sondages en tout terrain. Il couvre notamment :*	Les prestations du personnel, (honoraires, déplacements, indemnités, frais de séjour, charges sociales, impôts, et autres),*	Les moyens </v>
          </cell>
        </row>
        <row r="756">
          <cell r="A756" t="str">
            <v>ES-03</v>
          </cell>
          <cell r="B756" t="str">
            <v>Réalisation de Sondages par puits</v>
          </cell>
          <cell r="C756" t="str">
            <v>U</v>
          </cell>
          <cell r="D756" t="str">
            <v>Ce prix est forfaitaire et concerne le fonçage de puits de sondages en tout terrain. Il couvre notamment :*	Les prestations du personnel, (honoraires, déplacements, indemnités, frais de séjour, charges sociales, impôts, et autres),*	Les moyens matériel</v>
          </cell>
        </row>
        <row r="757">
          <cell r="A757" t="str">
            <v>ES-04</v>
          </cell>
          <cell r="B757" t="str">
            <v>Réalisation de Sondages carottés</v>
          </cell>
          <cell r="C757" t="str">
            <v>ml</v>
          </cell>
          <cell r="D757" t="str">
            <v>Ce prix est forfaitaire et concerne la réalisation de sondages carottés en tout terrain. Il couvre notamment :*	Les prestations du personnel, (honoraires, déplacements, indemnités, frais de séjour, charges sociales, impôts, et autres),*	Les moyens maté</v>
          </cell>
        </row>
        <row r="758">
          <cell r="A758" t="str">
            <v>ES-05</v>
          </cell>
          <cell r="B758" t="str">
            <v>Réalisation de Sondages à la tarière à mains</v>
          </cell>
          <cell r="C758" t="str">
            <v>U</v>
          </cell>
          <cell r="D758" t="str">
            <v>Ce prix est forfaitaire et concerne la réalisation de sondages à la tarière à mains en sol cohérent. Il couvre notamment :*	Les prestations du personnel, (honoraires, déplacements, indemnités, frais de séjour, charges sociales, impôts, et autres),*	Les</v>
          </cell>
        </row>
        <row r="759">
          <cell r="A759" t="str">
            <v>ES-06</v>
          </cell>
          <cell r="B759" t="str">
            <v>Essais de reconnaissance des sols</v>
          </cell>
          <cell r="C759" t="str">
            <v>U</v>
          </cell>
          <cell r="D759" t="str">
            <v>Ce prix est forfaitaire et concerne lessai de reconnaissance des sols. Il couvre notamment :*	Les prestations du personnel, (honoraires, déplacements, indemnités, frais de séjour, charges sociales, impôts, et autres),*	Les moyens matériels, (véhicules</v>
          </cell>
        </row>
        <row r="760">
          <cell r="A760" t="str">
            <v>ES-07</v>
          </cell>
          <cell r="B760" t="str">
            <v>Prélèvement déchantillons des sols</v>
          </cell>
          <cell r="C760" t="str">
            <v>U</v>
          </cell>
          <cell r="D760" t="str">
            <v>Ce prix est forfaitaire et concerne les travaux de prélèvement des échantillons des sols. Il couvre notamment :*	Les prestations du personnel, (honoraires, déplacements, indemnités, frais de séjour, charges sociales, impôts, et autres),*	Les moyens mat</v>
          </cell>
        </row>
        <row r="761">
          <cell r="A761" t="str">
            <v>ES-08</v>
          </cell>
          <cell r="B761" t="str">
            <v>Analyse granulométrique des matériaux</v>
          </cell>
          <cell r="C761" t="str">
            <v>U</v>
          </cell>
          <cell r="D761" t="str">
            <v>Ce prix est forfaitaire et concerne lanalyse granulométrique des échantillons de  matériaux. Il couvre notamment :*	Les prestations du personnel, (honoraires, déplacements, indemnités, frais de séjour, charges sociales, impôts, et autres),*	Les moyens</v>
          </cell>
        </row>
        <row r="762">
          <cell r="A762" t="str">
            <v>ES-09</v>
          </cell>
          <cell r="B762" t="str">
            <v>Détermination de léquivalent de sable</v>
          </cell>
          <cell r="C762" t="str">
            <v>U</v>
          </cell>
          <cell r="D762" t="str">
            <v>Ce prix est forfaitaire et concerne lanalyse et essai de détermination de léquivalent de sable des échantillons de  matériaux. Il couvre notamment :*	Les prestations du personnel, (honoraires, déplacements, indemnités, frais de séjour, charges sociale</v>
          </cell>
        </row>
        <row r="763">
          <cell r="A763" t="str">
            <v>ES-10</v>
          </cell>
          <cell r="B763" t="str">
            <v>Détermination de la teneur en carbonate de calcium</v>
          </cell>
          <cell r="C763" t="str">
            <v>U</v>
          </cell>
          <cell r="D763" t="str">
            <v>Ce prix est forfaitaire et concerne lanalyse et essai de détermination de la teneur en carbonate de calcium des échantillons de  matériaux. Il couvre notamment :*	Les prestations du personnel, (honoraires, déplacements, indemnités, frais de séjour, cha</v>
          </cell>
        </row>
        <row r="764">
          <cell r="A764" t="str">
            <v>ES-11</v>
          </cell>
          <cell r="B764" t="str">
            <v>Détermination des limites datterberg</v>
          </cell>
          <cell r="C764" t="str">
            <v>U</v>
          </cell>
          <cell r="D764" t="str">
            <v>Ce prix est forfaitaire et concerne lanalyse et détermination des limites datterberg des matériaux. Il couvre notamment :*	Les prestations du personnel, (honoraires, déplacements, indemnités, frais de séjour, charges sociales, impôts, et autres),*	Le</v>
          </cell>
        </row>
        <row r="765">
          <cell r="A765" t="str">
            <v>ES-12</v>
          </cell>
          <cell r="B765" t="str">
            <v>Essais de perméabilité in situ</v>
          </cell>
          <cell r="C765" t="str">
            <v>U</v>
          </cell>
          <cell r="D765" t="str">
            <v>Ce prix est forfaitaire et concerne lessai de perméabilité des matériaux in situ. Il couvre notamment :*	Les prestations du personnel, (honoraires, déplacements, indemnités, frais de séjour, charges sociales, impôts, et autres),*	Les moyens matériels,</v>
          </cell>
        </row>
        <row r="766">
          <cell r="A766" t="str">
            <v>ES-13</v>
          </cell>
          <cell r="B766" t="str">
            <v>Essais de perméabilité sur échantillon</v>
          </cell>
          <cell r="C766" t="str">
            <v>U</v>
          </cell>
          <cell r="D766" t="str">
            <v>Ce prix est forfaitaire et concerne lessai de perméabilité sur échantillon reconstitué au laboratoire et compacté à un indice de densité sèche du Proctor modifié de 95 %. Il couvre notamment :*	Les prestations du personnel, (honoraires, déplacements, i</v>
          </cell>
        </row>
        <row r="767">
          <cell r="A767" t="str">
            <v>ES-14</v>
          </cell>
          <cell r="B767" t="str">
            <v>Détermination de la teneur en eau</v>
          </cell>
          <cell r="C767" t="str">
            <v>U</v>
          </cell>
          <cell r="D767" t="str">
            <v xml:space="preserve">Ce prix est forfaitaire et concerne la détermination de la teneur en eau sur échantillon  de matériaux. Il couvre notamment :*	Les prestations du personnel, (honoraires, déplacements, indemnités, frais de séjour, charges sociales, impôts, et autres),*	</v>
          </cell>
        </row>
        <row r="768">
          <cell r="A768" t="str">
            <v>ES-15</v>
          </cell>
          <cell r="B768" t="str">
            <v>Mesure du poids volumique</v>
          </cell>
          <cell r="C768" t="str">
            <v>U</v>
          </cell>
          <cell r="D768" t="str">
            <v>Ce prix est forfaitaire et concerne les essais de mesure du poids volumique des échantillons de matériaux.Il couvre notamment :*	Les prestations du personnel, (honoraires, déplacements, indemnités, frais de séjour, charges sociales, impôts, et autres),</v>
          </cell>
        </row>
        <row r="769">
          <cell r="A769" t="str">
            <v>ES-16</v>
          </cell>
          <cell r="B769" t="str">
            <v>Essai de compression simple</v>
          </cell>
          <cell r="C769" t="str">
            <v>U</v>
          </cell>
          <cell r="D769" t="str">
            <v>Ce prix est forfaitaire et concerne la réalisation dessais de compression simple. Il couvre notamment :*	Les prestations du personnel, (honoraires, déplacements, indemnités, frais de séjour, charges sociales, impôts, et autres),*	Les moyens matériels,</v>
          </cell>
        </row>
        <row r="770">
          <cell r="A770" t="str">
            <v>ES-17</v>
          </cell>
          <cell r="B770" t="str">
            <v>Essai de compressibilité à lodomètre</v>
          </cell>
          <cell r="C770" t="str">
            <v>U</v>
          </cell>
          <cell r="D770" t="str">
            <v>Ce prix est forfaitaire et concerne la réalisation dessais de compressibilité à lodomètre, sur échantillons de matériaux. Il couvre notamment :*	Les prestations du personnel, (honoraires, déplacements, indemnités, frais de séjour, charges sociales, im</v>
          </cell>
        </row>
        <row r="771">
          <cell r="A771" t="str">
            <v>ES-18</v>
          </cell>
          <cell r="B771" t="str">
            <v>Essai de cisaillement</v>
          </cell>
          <cell r="C771" t="str">
            <v>U</v>
          </cell>
          <cell r="D771" t="str">
            <v>Ce prix est forfaitaire et concerne la réalisation dessais de cisaillement, sur échantillons de matériaux. Il couvre notamment :*	Les prestations du personnel, (honoraires, déplacements, indemnités, frais de séjour, charges sociales, impôts, et autres)</v>
          </cell>
        </row>
        <row r="772">
          <cell r="A772" t="str">
            <v>ES-19</v>
          </cell>
          <cell r="B772" t="str">
            <v>Essai de Proctor</v>
          </cell>
          <cell r="C772" t="str">
            <v>U</v>
          </cell>
          <cell r="D772" t="str">
            <v>Ce prix est forfaitaire et concerne la réalisation dessais de Proctor, sur échantillons de matériaux. Il couvre notamment :*	Les prestations du personnel, (honoraires, déplacements, indemnités, frais de séjour, charges sociales, impôts, et autres),*	L</v>
          </cell>
        </row>
        <row r="773">
          <cell r="A773" t="str">
            <v>ES-20</v>
          </cell>
          <cell r="B773" t="str">
            <v>Essai Triaxial</v>
          </cell>
          <cell r="C773" t="str">
            <v>U</v>
          </cell>
          <cell r="D773" t="str">
            <v xml:space="preserve">Ce prix est forfaitaire et concerne la réalisation dessai Triaxial, sur échantillons de matériaux. Il couvre notamment :*	Les prestations du personnel, (honoraires, déplacements, indemnités, frais de séjour, charges sociales, impôts, et autres),*	Les </v>
          </cell>
        </row>
        <row r="774">
          <cell r="A774" t="str">
            <v>ES-21</v>
          </cell>
          <cell r="B774" t="str">
            <v>Etablissement et Edition du rapport</v>
          </cell>
          <cell r="C774" t="str">
            <v>U</v>
          </cell>
          <cell r="D774" t="str">
            <v>Ce prix est forfaitaire et concerne la rémunération de létablissement et lédition du rapport de fin des travaux, en dix exemplaires Il couvre notamment : *	Les prestations du personnel, (honoraires, déplacements, indemnités, frais de séjour, charges s</v>
          </cell>
        </row>
        <row r="775">
          <cell r="A775" t="str">
            <v>ES-22</v>
          </cell>
          <cell r="B775" t="str">
            <v>Détermination de l'angle de frottement interne</v>
          </cell>
          <cell r="C775" t="str">
            <v>U</v>
          </cell>
        </row>
        <row r="776">
          <cell r="A776" t="str">
            <v>ES-23</v>
          </cell>
          <cell r="B776" t="str">
            <v>Mesures de la portance CBR à trois énergies de compactage</v>
          </cell>
          <cell r="C776" t="str">
            <v>U</v>
          </cell>
        </row>
        <row r="777">
          <cell r="A777" t="str">
            <v>ES-24</v>
          </cell>
          <cell r="B777" t="str">
            <v>Réalisation de sondages sous chaussées</v>
          </cell>
          <cell r="C777" t="str">
            <v>m3</v>
          </cell>
        </row>
        <row r="778">
          <cell r="A778" t="str">
            <v>ES-25</v>
          </cell>
          <cell r="B778" t="str">
            <v>Prélèvement d'échantillion en puits ou en tranchée</v>
          </cell>
          <cell r="C778" t="str">
            <v>U</v>
          </cell>
        </row>
        <row r="779">
          <cell r="A779" t="str">
            <v>ES-26</v>
          </cell>
          <cell r="B779" t="str">
            <v>Creusement d'une tranchée</v>
          </cell>
          <cell r="C779" t="str">
            <v>m3</v>
          </cell>
        </row>
        <row r="780">
          <cell r="A780" t="str">
            <v>ES-27</v>
          </cell>
          <cell r="B780" t="str">
            <v>Essais des propriétés des roches</v>
          </cell>
          <cell r="C780" t="str">
            <v>U</v>
          </cell>
        </row>
        <row r="781">
          <cell r="A781" t="str">
            <v>ES-28</v>
          </cell>
          <cell r="B781" t="str">
            <v>Potentiel de gonflement</v>
          </cell>
          <cell r="C781" t="str">
            <v>U</v>
          </cell>
        </row>
        <row r="782">
          <cell r="A782" t="str">
            <v>ES-29</v>
          </cell>
          <cell r="B782" t="str">
            <v>Broyage</v>
          </cell>
          <cell r="C782" t="str">
            <v>U</v>
          </cell>
        </row>
        <row r="783">
          <cell r="A783" t="str">
            <v>ES-30</v>
          </cell>
          <cell r="B783" t="str">
            <v>Compressibilité - perméabilité</v>
          </cell>
          <cell r="C783" t="str">
            <v>U</v>
          </cell>
        </row>
        <row r="784">
          <cell r="A784" t="str">
            <v>ES-31</v>
          </cell>
          <cell r="B784" t="str">
            <v>Analyse minéralogique</v>
          </cell>
          <cell r="C784" t="str">
            <v>U</v>
          </cell>
        </row>
        <row r="785">
          <cell r="A785" t="str">
            <v>ES-32</v>
          </cell>
          <cell r="B785" t="str">
            <v>Analyse sédimentométrique</v>
          </cell>
          <cell r="C785" t="str">
            <v>U</v>
          </cell>
        </row>
        <row r="786">
          <cell r="A786" t="str">
            <v>ES-33</v>
          </cell>
          <cell r="B786" t="str">
            <v>Mesure du poids spécifique</v>
          </cell>
          <cell r="C786" t="str">
            <v>U</v>
          </cell>
        </row>
        <row r="787">
          <cell r="A787" t="str">
            <v>ES-34</v>
          </cell>
          <cell r="B787" t="str">
            <v>Essais mécaniques en puits - Tranchées et galerie</v>
          </cell>
          <cell r="C787" t="str">
            <v>U</v>
          </cell>
        </row>
        <row r="788">
          <cell r="A788" t="str">
            <v>ES-35</v>
          </cell>
          <cell r="B788" t="str">
            <v>Essais dans les sondage et essai pénétrométrique</v>
          </cell>
          <cell r="C788" t="str">
            <v>U</v>
          </cell>
        </row>
        <row r="789">
          <cell r="A789" t="str">
            <v>ES-36</v>
          </cell>
          <cell r="B789" t="str">
            <v>Réalisation de Sondages à la tarière</v>
          </cell>
          <cell r="C789" t="str">
            <v>ml</v>
          </cell>
        </row>
        <row r="790">
          <cell r="A790" t="str">
            <v>ES-37</v>
          </cell>
          <cell r="B790" t="str">
            <v>Sondages destructifs en site terrestre</v>
          </cell>
          <cell r="C790" t="str">
            <v>ml</v>
          </cell>
        </row>
        <row r="791">
          <cell r="A791" t="str">
            <v>ES-38</v>
          </cell>
          <cell r="B791" t="str">
            <v>Extraction de carotte paraffinée</v>
          </cell>
          <cell r="C791" t="str">
            <v>U</v>
          </cell>
        </row>
        <row r="792">
          <cell r="A792" t="str">
            <v>ES-39</v>
          </cell>
          <cell r="B792" t="str">
            <v>Tubage provisoire</v>
          </cell>
          <cell r="C792" t="str">
            <v>ml</v>
          </cell>
        </row>
        <row r="793">
          <cell r="A793" t="str">
            <v>ES-40</v>
          </cell>
          <cell r="B793" t="str">
            <v>Auscultation des ouvrages</v>
          </cell>
          <cell r="C793" t="str">
            <v>U</v>
          </cell>
        </row>
        <row r="794">
          <cell r="A794" t="str">
            <v>ES-41</v>
          </cell>
          <cell r="B794" t="str">
            <v>Carottage à la sondeuse pixie</v>
          </cell>
          <cell r="C794" t="str">
            <v>U</v>
          </cell>
        </row>
        <row r="795">
          <cell r="A795" t="str">
            <v>ES-42</v>
          </cell>
          <cell r="B795" t="str">
            <v>Granulométrie sous l'eau</v>
          </cell>
          <cell r="C795" t="str">
            <v>U</v>
          </cell>
        </row>
        <row r="796">
          <cell r="A796" t="str">
            <v>ES-43</v>
          </cell>
          <cell r="B796" t="str">
            <v>Granulométrie à sec d'un agrégat granulé</v>
          </cell>
          <cell r="C796" t="str">
            <v>U</v>
          </cell>
        </row>
        <row r="797">
          <cell r="A797" t="str">
            <v>ES-44</v>
          </cell>
          <cell r="B797" t="str">
            <v>Interprétation des résultats et établissement du rapport</v>
          </cell>
          <cell r="C797" t="str">
            <v>Ft</v>
          </cell>
        </row>
        <row r="798">
          <cell r="A798" t="str">
            <v>ES-45</v>
          </cell>
          <cell r="B798" t="str">
            <v>Recherche de la zone demprunt des matériaux et évaluation des quantités à extraire</v>
          </cell>
          <cell r="C798" t="str">
            <v>Ft</v>
          </cell>
          <cell r="D798" t="str">
            <v>Ce prix est forfaitaire et concerne la réalisation de la recherche de la zone d'emprunt des matériaux et évaluation des quantités à extraire dans rayon de 20 Kmriaux. _x000D_Il couvre notamment :_x000D_* Les prestations du personnel, (honoraires, déplacements, inde</v>
          </cell>
        </row>
        <row r="799">
          <cell r="A799" t="str">
            <v>ES-46</v>
          </cell>
          <cell r="B799" t="str">
            <v>Essai de propreté d’un agrégat</v>
          </cell>
          <cell r="C799" t="str">
            <v>U</v>
          </cell>
        </row>
        <row r="800">
          <cell r="A800" t="str">
            <v>ES-47</v>
          </cell>
          <cell r="B800" t="str">
            <v>Essai de forme</v>
          </cell>
          <cell r="C800" t="str">
            <v>U</v>
          </cell>
        </row>
        <row r="801">
          <cell r="A801" t="str">
            <v>ES-48</v>
          </cell>
          <cell r="B801" t="str">
            <v>Essai Los Angeles</v>
          </cell>
          <cell r="C801" t="str">
            <v>U</v>
          </cell>
        </row>
        <row r="802">
          <cell r="A802" t="str">
            <v>ES-49</v>
          </cell>
          <cell r="B802" t="str">
            <v>Essai micro Deval</v>
          </cell>
          <cell r="C802" t="str">
            <v>U</v>
          </cell>
        </row>
        <row r="803">
          <cell r="A803" t="str">
            <v>ES-50</v>
          </cell>
          <cell r="B803" t="str">
            <v>Essai de dureté Los Angles</v>
          </cell>
          <cell r="C803" t="str">
            <v>U</v>
          </cell>
        </row>
        <row r="804">
          <cell r="A804" t="str">
            <v>ES-51</v>
          </cell>
          <cell r="B804" t="str">
            <v>Mesure de la résistance à l’usure par micro Deval</v>
          </cell>
          <cell r="C804" t="str">
            <v>U</v>
          </cell>
        </row>
        <row r="805">
          <cell r="A805" t="str">
            <v>ES-52</v>
          </cell>
          <cell r="B805" t="str">
            <v>Mesure de densité au densiomètre</v>
          </cell>
          <cell r="C805" t="str">
            <v>U</v>
          </cell>
        </row>
        <row r="806">
          <cell r="A806" t="str">
            <v>ES-53</v>
          </cell>
          <cell r="B806" t="str">
            <v>Mesure du dosage de la couche d’imprégnation</v>
          </cell>
          <cell r="C806" t="str">
            <v>U</v>
          </cell>
        </row>
        <row r="807">
          <cell r="A807" t="str">
            <v>ES-54</v>
          </cell>
          <cell r="B807" t="str">
            <v>Mesures du dosage des liants</v>
          </cell>
          <cell r="C807" t="str">
            <v>U</v>
          </cell>
        </row>
        <row r="808">
          <cell r="A808" t="str">
            <v>ES-55</v>
          </cell>
          <cell r="B808" t="str">
            <v>Mesure du dosage des granulats</v>
          </cell>
          <cell r="C808" t="str">
            <v>U</v>
          </cell>
        </row>
        <row r="809">
          <cell r="A809" t="str">
            <v>ES-56</v>
          </cell>
          <cell r="B809" t="str">
            <v>Contrôle béton frais sur chantier</v>
          </cell>
          <cell r="C809" t="str">
            <v>U</v>
          </cell>
        </row>
        <row r="810">
          <cell r="A810" t="str">
            <v>ES-57</v>
          </cell>
          <cell r="B810" t="str">
            <v>Essais de perméabilité</v>
          </cell>
          <cell r="C810" t="str">
            <v>U</v>
          </cell>
        </row>
        <row r="811">
          <cell r="A811" t="str">
            <v>ES-58</v>
          </cell>
          <cell r="B811" t="str">
            <v>Réalisation de Sondage vertical</v>
          </cell>
          <cell r="C811" t="str">
            <v>ml</v>
          </cell>
        </row>
        <row r="812">
          <cell r="A812" t="str">
            <v>ES-59</v>
          </cell>
          <cell r="B812" t="str">
            <v>Carottage sur béton armé durci</v>
          </cell>
          <cell r="C812" t="str">
            <v>ml</v>
          </cell>
        </row>
        <row r="813">
          <cell r="A813" t="str">
            <v>ES-60</v>
          </cell>
          <cell r="B813" t="str">
            <v>Etude géotechnique</v>
          </cell>
          <cell r="C813" t="str">
            <v>Ft</v>
          </cell>
        </row>
        <row r="814">
          <cell r="A814" t="str">
            <v>ES-61</v>
          </cell>
          <cell r="B814" t="str">
            <v>Fonçage de puits à la pioche et pelle à main</v>
          </cell>
          <cell r="C814" t="str">
            <v>m3</v>
          </cell>
        </row>
        <row r="815">
          <cell r="A815" t="str">
            <v>ES-62</v>
          </cell>
          <cell r="B815" t="str">
            <v>Déplacement aux différents centres ONEP</v>
          </cell>
          <cell r="C815" t="str">
            <v>Ft</v>
          </cell>
        </row>
        <row r="816">
          <cell r="A816" t="str">
            <v>ET-01</v>
          </cell>
          <cell r="B816" t="str">
            <v>Forme de pente</v>
          </cell>
          <cell r="C816" t="str">
            <v>m2</v>
          </cell>
          <cell r="D816" t="str">
            <v>Ce prix concerne la forme de pente, en béton B3, dosé à 300 kg de ciment CPJ 35 ou équivalent par m3 de béton, dune pente minimum de 1,50 % et dune épaisseur minimum au point bas de 3 cm. Il couvre notamment :*	La fourniture et transport à pied duvre</v>
          </cell>
        </row>
        <row r="817">
          <cell r="A817" t="str">
            <v>ET-02</v>
          </cell>
          <cell r="B817" t="str">
            <v>Chape de lissage</v>
          </cell>
          <cell r="C817" t="str">
            <v>m2</v>
          </cell>
          <cell r="D817" t="str">
            <v>Ce prix concerne la chape de lissage exécutée au mortier de ciment dosé à 400 kg de ciment, et dune épaisseur de 2 cm. Il couvre notamment :*	La fourniture et transport à pied duvre des matériaux, *	Le nettoyage et préparation de la surface de la for</v>
          </cell>
        </row>
        <row r="818">
          <cell r="A818" t="str">
            <v>ET-03</v>
          </cell>
          <cell r="B818" t="str">
            <v>Chape étanche au mortier de ciment</v>
          </cell>
          <cell r="C818" t="str">
            <v>m2</v>
          </cell>
          <cell r="D818" t="str">
            <v>Ce prix concerne la fourniture et mise en uvre dune chape étanche de 3 cm dépaisseur, au mortier de ciment avec adjonction de produits hydrofuges, exécutée en deux couches sur la surface de béton à traiter, y compris toutes sujétions d'exécutionIl s'a</v>
          </cell>
        </row>
        <row r="819">
          <cell r="A819" t="str">
            <v>ET-04</v>
          </cell>
          <cell r="B819" t="str">
            <v>Ecran pare vapeur</v>
          </cell>
          <cell r="C819" t="str">
            <v>m2</v>
          </cell>
          <cell r="D819" t="str">
            <v>Ce prix concerne la réalisation dun écran pare vapeur sur les terrasses. Il comprend notamment :*	La fourniture et transport à pied duvre des matériaux, *	Le nettoyage et préparation de la surface des terrasses,*	La préparation et mise en uvre dun</v>
          </cell>
        </row>
        <row r="820">
          <cell r="A820" t="str">
            <v>ET-05</v>
          </cell>
          <cell r="B820" t="str">
            <v>Isolation thermique</v>
          </cell>
          <cell r="C820" t="str">
            <v>m2</v>
          </cell>
          <cell r="D820" t="str">
            <v>Ce prix concerne la réalisation dune protection thermique des terrasses. Il comprend notamment :*	La fourniture et transport à pied duvre des panneaux isolants en liège aggloméré de 4 cm dépaisseur, *	La pose des panneaux sur lécran pare vapeur, en</v>
          </cell>
        </row>
        <row r="821">
          <cell r="A821" t="str">
            <v>ET-06</v>
          </cell>
          <cell r="B821" t="str">
            <v>Etanchéité multicouche</v>
          </cell>
          <cell r="C821" t="str">
            <v>m2</v>
          </cell>
          <cell r="D821" t="str">
            <v>Ce prix concerne la réalisation dun complexe détanchéité multicouche posé en bandes alternées sur enduits d'application à chaud de bitume. Il comprend notamment :*	La fourniture et transport à pied duvre des matériaux, *	La mise en uvre dune couch</v>
          </cell>
        </row>
        <row r="822">
          <cell r="A822" t="str">
            <v>ET-07</v>
          </cell>
          <cell r="B822" t="str">
            <v>Etanchéité légère</v>
          </cell>
          <cell r="C822" t="str">
            <v>m2</v>
          </cell>
          <cell r="D822" t="str">
            <v>Ce prix concerne la réalisation dune étanchéité légère posé en bandes alternées sur enduits d'application à chaud de bitume, dans les salles deau et locaux humides. Il comprend notamment :*	La fourniture et transport à pied duvre des matériaux, *	La</v>
          </cell>
        </row>
        <row r="823">
          <cell r="A823" t="str">
            <v>ET-08</v>
          </cell>
          <cell r="B823" t="str">
            <v>Etanchéité des jardinières</v>
          </cell>
          <cell r="C823" t="str">
            <v>m2</v>
          </cell>
          <cell r="D823" t="str">
            <v>Ce prix concerne la réalisation dune étanchéité des jardinières. Il comprend notamment :*	Le dressage et préparation des parois intérieures des jardinières,*	La fourniture et transport à pied duvre des matériaux, *	La mise en uvre dune couche dad</v>
          </cell>
        </row>
        <row r="824">
          <cell r="A824" t="str">
            <v>ET-09</v>
          </cell>
          <cell r="B824" t="str">
            <v>Protection de létanchéité par carreaux</v>
          </cell>
          <cell r="C824" t="str">
            <v>m2</v>
          </cell>
          <cell r="D824" t="str">
            <v xml:space="preserve">Ce prix concerne la protection de létanchéité par carreaux de ciment rouge, de dimensions 20x20 cm. Il couvre notamment :*	La fourniture et transport à pied duvre des matériaux, *	La mise en uvre sur le complexe détanchéité, dun lit de sable de 2 </v>
          </cell>
        </row>
        <row r="825">
          <cell r="A825" t="str">
            <v>ET-10</v>
          </cell>
          <cell r="B825" t="str">
            <v>Protection de létanchéité par dallettes en béton</v>
          </cell>
          <cell r="C825" t="str">
            <v>m2</v>
          </cell>
          <cell r="D825" t="str">
            <v>Ce prix concerne la protection de létanchéité par dallettes en béton, de dimensions 0,80x0,80 m, et dépaisseur de 0,04 m Il couvre notamment :*	La fourniture et transport à pied duvre des matériaux, *	La mise en uvre sur le complexe détanchéité, d</v>
          </cell>
        </row>
        <row r="826">
          <cell r="A826" t="str">
            <v>ET-11</v>
          </cell>
          <cell r="B826" t="str">
            <v>Protection de létanchéité par gravier</v>
          </cell>
          <cell r="C826" t="str">
            <v>m2</v>
          </cell>
          <cell r="D826" t="str">
            <v>Ce prix concerne la protection du complexe détanchéité par un lit de gravier dépaisseur de 0,04 m Il couvre notamment :*	La fourniture et transport à pied duvre des matériaux, *	La mise en uvre sur le complexe détanchéité, dun lit de gravier de 4</v>
          </cell>
        </row>
        <row r="827">
          <cell r="A827" t="str">
            <v>ET-12</v>
          </cell>
          <cell r="B827" t="str">
            <v>Relevés détanchéité</v>
          </cell>
          <cell r="C827" t="str">
            <v>ml</v>
          </cell>
          <cell r="D827" t="str">
            <v>Ce prix concerne la réalisation de létanchéité des relevés des terrasses, jusquau niveau de lacrotère et suivant détail des plans dexécution. Il couvre notamment :*	Le dressage et préparation des parois intérieures des relevés,*	La fourniture et tra</v>
          </cell>
        </row>
        <row r="828">
          <cell r="A828" t="str">
            <v>ET-13</v>
          </cell>
          <cell r="B828" t="str">
            <v>Protection de létanchéité des relevés</v>
          </cell>
          <cell r="C828" t="str">
            <v>ml</v>
          </cell>
          <cell r="D828" t="str">
            <v>Ce prix concerne la protection du complexe détanchéité des relevés par la mise en uvre denduit au mortier de ciment dépaisseur 0,03 m, renforcé par grillage en acier galvanisé,  Il couvre notamment :*	La fourniture et transport à pied duvre des ma</v>
          </cell>
        </row>
        <row r="829">
          <cell r="A829" t="str">
            <v>ET-14</v>
          </cell>
          <cell r="B829" t="str">
            <v>Etanchéité verticale pour voiles de sous-sol</v>
          </cell>
          <cell r="C829" t="str">
            <v>m2</v>
          </cell>
          <cell r="D829" t="str">
            <v xml:space="preserve">Ce prix concerne la réalisation de létanchéité verticale des voiles périphériques de sous-sol. Il couvre notamment :*	Le dressage et préparation des parois extérieures des voiles,*	La fourniture et transport à pied duvre des matériaux, *	La mise en </v>
          </cell>
        </row>
        <row r="830">
          <cell r="A830" t="str">
            <v>ET-15</v>
          </cell>
          <cell r="B830" t="str">
            <v>Etanchéité des coupoles</v>
          </cell>
          <cell r="C830" t="str">
            <v>m2</v>
          </cell>
          <cell r="D830" t="str">
            <v>Ce prix concerne la réalisation de létanchéité des coupoles de réservoirs. Il couvre notamment :*	Une chape de mortier de ciment dépaisseur de 2 cm,*	Limpression de bitume avec mise en place de papier damiante perforé, *	La mise en uvre dune chap</v>
          </cell>
        </row>
        <row r="831">
          <cell r="A831" t="str">
            <v>ET-16</v>
          </cell>
          <cell r="B831" t="str">
            <v>Etanchéité des toitures plates</v>
          </cell>
          <cell r="C831" t="str">
            <v>m2</v>
          </cell>
          <cell r="D831" t="str">
            <v>Ce prix concerne la réalisation de létanchéité complète des toitures plates conformément au descriptif et spécifications techniques du CCTP.Il comprend notamment :*	La fourniture et transport à pied duvre des matériaux, *	La mise en uvre dune form</v>
          </cell>
        </row>
        <row r="832">
          <cell r="A832" t="str">
            <v>ET-17</v>
          </cell>
          <cell r="B832" t="str">
            <v>Solins détanchéité</v>
          </cell>
          <cell r="C832" t="str">
            <v>ml</v>
          </cell>
          <cell r="D832" t="str">
            <v>Ce prix concerne la réalisation de létanchéité des solins. Il couvre notamment :*	Une chape de mortier de ciment dépaisseur de 2 cm,*	Limpression de bitume avec mise en place de papier damiante perforé, *	La mise en uvre dune chape de bitume de 3</v>
          </cell>
        </row>
        <row r="833">
          <cell r="A833" t="str">
            <v>ET-18</v>
          </cell>
          <cell r="B833" t="str">
            <v>Fourniture et pose de gargouille</v>
          </cell>
          <cell r="C833" t="str">
            <v>U</v>
          </cell>
          <cell r="D833" t="str">
            <v>Ce prix concerne la fourniture, pose et scellement de gargouille. Il couvre notamment :*	Le dressage et préparation des parois des ouvertures,*	La fourniture de la tôle de plomb,*	Le façonnage des gargouilles en forme de platine de plomb, *	La pose et</v>
          </cell>
        </row>
        <row r="834">
          <cell r="A834" t="str">
            <v>ET-19</v>
          </cell>
          <cell r="B834" t="str">
            <v>Fourniture et pose de gueulard</v>
          </cell>
          <cell r="C834" t="str">
            <v>U</v>
          </cell>
          <cell r="D834" t="str">
            <v>Ce prix concerne la fourniture, pose et scellement de gueulard en tubes dacier galvanisé, de diamètre 33/42 mm pour balcons et jardinières. Il couvre notamment :*	Le dressage et préparation des parois des ouvertures,*	La fourniture des tubes dacier ga</v>
          </cell>
        </row>
        <row r="835">
          <cell r="A835" t="str">
            <v>ET-20</v>
          </cell>
          <cell r="B835" t="str">
            <v>Enlèvement de l'étanchéité existante</v>
          </cell>
          <cell r="C835" t="str">
            <v>m2</v>
          </cell>
          <cell r="D835" t="str">
            <v>Ce prix se rapporte à l'enlèvement de l'étanchéité existante de l'ouvrage, avec toutes les précautions nécessaires pour sauvegarder la toiture. Il comprend notamment les prestations ci après:   - La démolition éventuelle de la protection de l'étanchéité,</v>
          </cell>
        </row>
        <row r="836">
          <cell r="A836" t="str">
            <v>ET-21</v>
          </cell>
          <cell r="B836" t="str">
            <v>Complexe d'étanchéité de terrasse</v>
          </cell>
          <cell r="C836" t="str">
            <v>m2</v>
          </cell>
          <cell r="D836" t="str">
            <v>Ce prix rémunère lEntrepreneur au mètre carré pour  la fourniture et mise en uvre d'étanchéité de la terrasse par un complexe composé de : une couche EIF, une couche EAC, bitume armé type 40 TV-VV-HR soudé ou collé, bitume armé type 40 TV autoprotégé al</v>
          </cell>
        </row>
        <row r="837">
          <cell r="A837" t="str">
            <v>ET-22</v>
          </cell>
          <cell r="B837" t="str">
            <v>Etanchéité et protection thermique</v>
          </cell>
          <cell r="C837" t="str">
            <v>m2</v>
          </cell>
        </row>
        <row r="838">
          <cell r="A838" t="str">
            <v>ET-23</v>
          </cell>
          <cell r="B838" t="str">
            <v>Etanchéité auto protègée des releves</v>
          </cell>
          <cell r="C838" t="str">
            <v>ml</v>
          </cell>
        </row>
        <row r="839">
          <cell r="A839" t="str">
            <v>ET-24</v>
          </cell>
          <cell r="B839" t="str">
            <v>Etanchéité des releves</v>
          </cell>
          <cell r="C839" t="str">
            <v>ml</v>
          </cell>
        </row>
        <row r="840">
          <cell r="A840" t="str">
            <v>ET-25</v>
          </cell>
          <cell r="B840" t="str">
            <v>Etanchéité terrasse non accessibles</v>
          </cell>
          <cell r="C840" t="str">
            <v>m2</v>
          </cell>
        </row>
        <row r="841">
          <cell r="A841" t="str">
            <v>ET-26</v>
          </cell>
          <cell r="B841" t="str">
            <v>Etanchéité terrasse plannes</v>
          </cell>
          <cell r="C841" t="str">
            <v>m2</v>
          </cell>
        </row>
        <row r="842">
          <cell r="A842" t="str">
            <v>ET-27</v>
          </cell>
          <cell r="B842" t="str">
            <v>Revêtement multicouche</v>
          </cell>
          <cell r="C842" t="str">
            <v>m2</v>
          </cell>
        </row>
        <row r="843">
          <cell r="A843" t="str">
            <v>ET-28</v>
          </cell>
          <cell r="B843" t="str">
            <v>Protection des solins par enduit grillagé</v>
          </cell>
          <cell r="C843" t="str">
            <v>ml</v>
          </cell>
        </row>
        <row r="844">
          <cell r="A844" t="str">
            <v>ET-29</v>
          </cell>
          <cell r="B844" t="str">
            <v>revêtement multicouches pour relevés des terrasses planes</v>
          </cell>
          <cell r="C844" t="str">
            <v>ml</v>
          </cell>
        </row>
        <row r="845">
          <cell r="A845" t="str">
            <v>ET-30</v>
          </cell>
          <cell r="B845" t="str">
            <v>Protection lourde</v>
          </cell>
          <cell r="C845" t="str">
            <v>ml</v>
          </cell>
        </row>
        <row r="846">
          <cell r="A846" t="str">
            <v>EV-01</v>
          </cell>
          <cell r="B846" t="str">
            <v>Fourniture, transport et régalage de Terre végétale</v>
          </cell>
          <cell r="C846" t="str">
            <v>m3</v>
          </cell>
          <cell r="D846" t="str">
            <v>Ce prix concerne la fourniture, transport et régalage de la terre végétale noire, propre exempte de détritus, de racines et autres. Il comprend notamment :*	La fourniture et transport à pied duvre de la terre végétale noire, *	Le nettoyage et préparat</v>
          </cell>
        </row>
        <row r="847">
          <cell r="A847" t="str">
            <v>EV-02</v>
          </cell>
          <cell r="B847" t="str">
            <v>Fourniture, transport et régalage de Fumier</v>
          </cell>
          <cell r="C847" t="str">
            <v>m3</v>
          </cell>
          <cell r="D847" t="str">
            <v>Ce prix concerne la fourniture, transport et régalage de fumier, propre exempte de détritus, de racines et autres. Il comprend notamment :*	La fourniture et transport à pied duvre du fumier, *	Le régalage et nivellement.</v>
          </cell>
        </row>
        <row r="848">
          <cell r="A848" t="str">
            <v>EV-03</v>
          </cell>
          <cell r="B848" t="str">
            <v>Fourniture, transport et régalage dEngrais</v>
          </cell>
          <cell r="C848" t="str">
            <v>Kg</v>
          </cell>
          <cell r="D848" t="str">
            <v>Ce prix concerne la fourniture, transport et régalage dengrais. Il comprend notamment :*	La fourniture et transport à pied duvre des engrais, *	Le régalage et nivellement.</v>
          </cell>
        </row>
        <row r="849">
          <cell r="A849" t="str">
            <v>EV-04</v>
          </cell>
          <cell r="B849" t="str">
            <v>Fourniture, transport et mise en oeuvre de Produits phytosanitaires</v>
          </cell>
          <cell r="C849" t="str">
            <v>Kg</v>
          </cell>
          <cell r="D849" t="str">
            <v>Ce prix concerne la fourniture, transport et mise en uvre de produits phytosanitaires, pour le traitement des plantations. Le choix du produit doit être adapté au traitement préconisé, et soumis à lapprobation du maître duvre Il comprend notamment :*</v>
          </cell>
        </row>
        <row r="850">
          <cell r="A850" t="str">
            <v>EV-05</v>
          </cell>
          <cell r="B850" t="str">
            <v>Fourniture, transport et mise en place de Plantations</v>
          </cell>
          <cell r="C850" t="str">
            <v>U</v>
          </cell>
          <cell r="D850" t="str">
            <v xml:space="preserve">Ce prix concerne la fourniture, transport et mise en place de plantation darbres, darbustes et de rosiers. Le choix de plantation doit être soumis à lapprobation du maître duvre Il comprend notamment :*	La fourniture et transport à pied duvre des </v>
          </cell>
        </row>
        <row r="851">
          <cell r="A851" t="str">
            <v>EV-06</v>
          </cell>
          <cell r="B851" t="str">
            <v>Fourniture, transport et mise en place de gazon</v>
          </cell>
          <cell r="C851" t="str">
            <v>m2</v>
          </cell>
          <cell r="D851" t="str">
            <v>Ce prix concerne la fourniture, transport et mise en place de gazon. Le choix de plantation doit être soumis à lapprobation du maître duvre Il comprend notamment :*	La fourniture et transport à pied duvre des plantations, *	Le creusement et rebouch</v>
          </cell>
        </row>
        <row r="852">
          <cell r="A852" t="str">
            <v>EV-07</v>
          </cell>
          <cell r="B852" t="str">
            <v>Fourniture, transport et mise en place de doits de fée</v>
          </cell>
          <cell r="C852" t="str">
            <v>m2</v>
          </cell>
          <cell r="D852" t="str">
            <v xml:space="preserve">Ce prix concerne la fourniture, transport et mise en place de doits de fée. Le choix de plantation doit être soumis à lapprobation du maître duvre Il comprend notamment :*	La fourniture et transport à pied duvre des plantations, *	Le creusement et </v>
          </cell>
        </row>
        <row r="853">
          <cell r="A853" t="str">
            <v>EV-08</v>
          </cell>
          <cell r="B853" t="str">
            <v>Transplantation darbre et darbuste</v>
          </cell>
          <cell r="C853" t="str">
            <v>U</v>
          </cell>
          <cell r="D853" t="str">
            <v>Ce prix concerne la transplantation darbre et arbuste, dun endroit à un autre, à la demande du maître duvre. Il comprend notamment :*	Le creusement et rebouchage des fosses de plantation, *	Chargement, transport et déchargement,*	La transplantation</v>
          </cell>
        </row>
        <row r="854">
          <cell r="A854" t="str">
            <v>EV-09</v>
          </cell>
          <cell r="B854" t="str">
            <v>Fourniture et transport de Bacs et pots de plantes ornementales</v>
          </cell>
          <cell r="C854" t="str">
            <v>U</v>
          </cell>
          <cell r="D854" t="str">
            <v>Ce prix concerne la fourniture et transport à pied duvre de bacs et pots de plantes ornementales de décoration. Le choix de plantation doit être soumis à lapprobation du maître duvre Il comprend notamment :*	La fourniture des bacs et pots de plantes</v>
          </cell>
        </row>
        <row r="855">
          <cell r="A855" t="str">
            <v>EV-10</v>
          </cell>
          <cell r="B855" t="str">
            <v>Fourniture, transport et mise en oeuvre de Roches ornementales de décoration</v>
          </cell>
          <cell r="C855" t="str">
            <v>m3</v>
          </cell>
          <cell r="D855" t="str">
            <v>Ce prix concerne la fourniture, transport et mise en uvre de roches ornementales de décoration des plantations. Léchantillon doit être soumis à lapprobation du maître duvre Il comprend notamment :*	La fourniture et transport des roches, *	La mise e</v>
          </cell>
        </row>
        <row r="856">
          <cell r="A856" t="str">
            <v>EV-11</v>
          </cell>
          <cell r="B856" t="str">
            <v>Débroussaillage et désherbage des espaces verts</v>
          </cell>
          <cell r="C856" t="str">
            <v>m2</v>
          </cell>
          <cell r="D856" t="str">
            <v>Ce prix concerne les travaux de débroussaillage et de désherbage des emprises des espaces verts, Il comprend notamment :   - Les prestations de personnel,    - Lenlèvement des herbes et broussailles,    - Le nettoyage et finition,   - Lévacuation de</v>
          </cell>
        </row>
        <row r="857">
          <cell r="A857" t="str">
            <v>EV-12</v>
          </cell>
          <cell r="B857" t="str">
            <v>Plantation de plantes grasses</v>
          </cell>
          <cell r="C857" t="str">
            <v>m2</v>
          </cell>
          <cell r="D857" t="str">
            <v>Ce prix rémunère la plantation de plantes grasses adaptées à la région sur les talus extérieurs des digues, suivants prescriptions techniques et règles de l'art, y compris préparation de sol, engrais, arrosage, coupe, et toutes sujétions.Ce prix est rém</v>
          </cell>
        </row>
        <row r="858">
          <cell r="A858" t="str">
            <v>EV-13</v>
          </cell>
          <cell r="B858" t="str">
            <v>Fourniture à pied d'oeuvre de palmier</v>
          </cell>
          <cell r="C858" t="str">
            <v>U</v>
          </cell>
          <cell r="D858" t="str">
            <v>Ce prix rémunère, à lunité, la fourniture de palmiers. Ils devront être bien constitués exemptes de parasites, sans mousses ni chancres, présentant toutes les caractéristiques dune végétation vigoureuse</v>
          </cell>
        </row>
        <row r="859">
          <cell r="A859" t="str">
            <v>EV-14</v>
          </cell>
          <cell r="B859" t="str">
            <v>Fourniture à pied d'oeuvre d'Arbre dornement</v>
          </cell>
          <cell r="C859" t="str">
            <v>U</v>
          </cell>
          <cell r="D859" t="str">
            <v>Ce prix rémunère, à lunité, la fourniture et livraison d'Arbre dornement.</v>
          </cell>
        </row>
        <row r="860">
          <cell r="A860" t="str">
            <v>EV-15</v>
          </cell>
          <cell r="B860" t="str">
            <v>Fourniture à pied d'oeuvre de Plante tropicale</v>
          </cell>
          <cell r="C860" t="str">
            <v>U</v>
          </cell>
          <cell r="D860" t="str">
            <v>Ce prix rémunère, à lunité, la fourniture de Plantes tropicales. Les parties extérieures doivent être biens formées, avec une densité constante</v>
          </cell>
        </row>
        <row r="861">
          <cell r="A861" t="str">
            <v>EV-16</v>
          </cell>
          <cell r="B861" t="str">
            <v>Fourniture à pied d'oeuvre de terre végétale</v>
          </cell>
          <cell r="C861" t="str">
            <v>m3</v>
          </cell>
        </row>
        <row r="862">
          <cell r="A862" t="str">
            <v>EV-17</v>
          </cell>
          <cell r="B862" t="str">
            <v>Fourniture à pied d'oeuvre d'Arbuste haie séparative</v>
          </cell>
          <cell r="C862" t="str">
            <v>U</v>
          </cell>
          <cell r="D862" t="str">
            <v>Ce prix rémunère, à lunité, la fourniture d'Arbuste haie séparative. Les parties extérieures doivent être biens formées, avec une ramification régulière et une densité constante</v>
          </cell>
        </row>
        <row r="863">
          <cell r="A863" t="str">
            <v>EV-18</v>
          </cell>
          <cell r="B863" t="str">
            <v>Fourniture à pied d'oeuvre d'Arbuste haut varié</v>
          </cell>
          <cell r="C863" t="str">
            <v>U</v>
          </cell>
          <cell r="D863" t="str">
            <v>Ce prix rémunère, à lunité, la fourniture d'Arbuste haut varié. Les parties extérieures doivent être biens formées, avec une ramification régulière et une densité constante</v>
          </cell>
        </row>
        <row r="864">
          <cell r="A864" t="str">
            <v>EV-19</v>
          </cell>
          <cell r="B864" t="str">
            <v>Fourniture à pied d'oeuvre d'Arbuste bas varié</v>
          </cell>
          <cell r="C864" t="str">
            <v>U</v>
          </cell>
          <cell r="D864" t="str">
            <v>Ce prix rémunère, à lunité, la fourniture d'Arbuste bas varié. Les parties extérieures doivent être biens formées, avec une ramification régulière et une densité constante</v>
          </cell>
        </row>
        <row r="865">
          <cell r="A865" t="str">
            <v>EV-20</v>
          </cell>
          <cell r="B865" t="str">
            <v>Fourniture à pied d'oeuvre de Plante grimpante</v>
          </cell>
          <cell r="C865" t="str">
            <v>U</v>
          </cell>
        </row>
        <row r="866">
          <cell r="A866" t="str">
            <v>EV-21</v>
          </cell>
          <cell r="B866" t="str">
            <v>Fourniture à pied d'oeuvre de Plante vivace et couvre sols</v>
          </cell>
          <cell r="C866" t="str">
            <v>U</v>
          </cell>
        </row>
        <row r="867">
          <cell r="A867" t="str">
            <v>EV-22</v>
          </cell>
          <cell r="B867" t="str">
            <v>Fourniture à pied d'oeuvre de Plante succulente</v>
          </cell>
          <cell r="C867" t="str">
            <v>U</v>
          </cell>
        </row>
        <row r="868">
          <cell r="A868" t="str">
            <v>EV-23</v>
          </cell>
          <cell r="B868" t="str">
            <v>Ouverture de fosses de plantation</v>
          </cell>
          <cell r="C868" t="str">
            <v>U</v>
          </cell>
          <cell r="D868" t="str">
            <v>Ce prix rémunère, à lunité, les travaux douverture des fosses de plantation, évacuation de la mauvaise terre, plantation avec remblaiement avec terre amendée, tuteurage tripode et réalisation des cuvettes darrosage, ils seront effectués à lengin mécan</v>
          </cell>
        </row>
        <row r="869">
          <cell r="A869" t="str">
            <v>EV-24</v>
          </cell>
          <cell r="B869" t="str">
            <v>Fourniture à pied d'oeuvre d'engrais 14-28-14</v>
          </cell>
          <cell r="C869" t="str">
            <v>Kg</v>
          </cell>
        </row>
        <row r="870">
          <cell r="A870" t="str">
            <v>EV-25</v>
          </cell>
          <cell r="B870" t="str">
            <v>Fourniture à pied d'oeuvre de ferticompost</v>
          </cell>
          <cell r="C870" t="str">
            <v>T</v>
          </cell>
        </row>
        <row r="871">
          <cell r="A871" t="str">
            <v>EV-26</v>
          </cell>
          <cell r="B871" t="str">
            <v>Fourniture à pied d'oeuvre de fumier</v>
          </cell>
          <cell r="C871" t="str">
            <v>m3</v>
          </cell>
        </row>
        <row r="872">
          <cell r="A872" t="str">
            <v>EV-27</v>
          </cell>
          <cell r="B872" t="str">
            <v>Fourniture à pied d'oeuvre de graviers</v>
          </cell>
          <cell r="C872" t="str">
            <v>m3</v>
          </cell>
        </row>
        <row r="873">
          <cell r="A873" t="str">
            <v>EV-28</v>
          </cell>
          <cell r="B873" t="str">
            <v>Fourniture et mise en œuvre de roches</v>
          </cell>
          <cell r="C873" t="str">
            <v>m3</v>
          </cell>
        </row>
        <row r="874">
          <cell r="A874" t="str">
            <v>EV-29</v>
          </cell>
          <cell r="B874" t="str">
            <v>Fourniture et mise en oeuvre de galets</v>
          </cell>
          <cell r="C874" t="str">
            <v>m3</v>
          </cell>
        </row>
        <row r="875">
          <cell r="A875" t="str">
            <v>EV-30</v>
          </cell>
          <cell r="B875" t="str">
            <v>Fourniture et mise en oeuvre de Schiste noir</v>
          </cell>
          <cell r="C875" t="str">
            <v>m3</v>
          </cell>
        </row>
        <row r="876">
          <cell r="A876" t="str">
            <v>EV-31</v>
          </cell>
          <cell r="B876" t="str">
            <v>Fourniture et mise en oeuvre de Bidim ou polyane</v>
          </cell>
          <cell r="C876" t="str">
            <v>m2</v>
          </cell>
        </row>
        <row r="877">
          <cell r="A877" t="str">
            <v>EV-32</v>
          </cell>
          <cell r="B877" t="str">
            <v>Terrassement comprenant décapage, déblais et mise en place de la terre végétale</v>
          </cell>
          <cell r="C877" t="str">
            <v>m3</v>
          </cell>
        </row>
        <row r="878">
          <cell r="A878" t="str">
            <v>EV-33</v>
          </cell>
          <cell r="B878" t="str">
            <v>Réglage et préparation du terrain</v>
          </cell>
          <cell r="C878" t="str">
            <v>m2</v>
          </cell>
        </row>
        <row r="879">
          <cell r="A879" t="str">
            <v>EV-34</v>
          </cell>
          <cell r="B879" t="str">
            <v>Plantation de plantes vivaces</v>
          </cell>
          <cell r="C879" t="str">
            <v>U</v>
          </cell>
        </row>
        <row r="880">
          <cell r="A880" t="str">
            <v>EV-35</v>
          </cell>
          <cell r="B880" t="str">
            <v>Entretien d'espaces verts</v>
          </cell>
          <cell r="C880" t="str">
            <v>Mois</v>
          </cell>
        </row>
        <row r="881">
          <cell r="A881" t="str">
            <v>EV-36</v>
          </cell>
          <cell r="B881" t="str">
            <v>Fourniture, transport et pose de clapet-vanne</v>
          </cell>
          <cell r="C881" t="str">
            <v>U</v>
          </cell>
        </row>
        <row r="882">
          <cell r="A882" t="str">
            <v>EV-37</v>
          </cell>
          <cell r="B882" t="str">
            <v>Fourniture, transport et pose d'arroseur mobile sur traineaux</v>
          </cell>
          <cell r="C882" t="str">
            <v>U</v>
          </cell>
        </row>
        <row r="883">
          <cell r="A883" t="str">
            <v>EV-38</v>
          </cell>
          <cell r="B883" t="str">
            <v>Fourniture à pied d'oeuvre de Semis de pennissetum et ray grass</v>
          </cell>
          <cell r="C883" t="str">
            <v>m2</v>
          </cell>
        </row>
        <row r="884">
          <cell r="A884" t="str">
            <v>GC-01</v>
          </cell>
          <cell r="B884" t="str">
            <v>Maçonnerie de moellons ordinaires</v>
          </cell>
          <cell r="C884" t="str">
            <v>m3</v>
          </cell>
          <cell r="D884" t="str">
            <v>Ce prix concerne les maçonneries de moellons ordinaires, posés à bain de mortier dosé à raison de 400 kg de ciment CPJ 35 ou équivalent minimum par mètre cube de sable. Il s'applique au mètre cube de maçonnerie réalisée, de toute épaisseur et de toute for</v>
          </cell>
        </row>
        <row r="885">
          <cell r="A885" t="str">
            <v>GC-02</v>
          </cell>
          <cell r="B885" t="str">
            <v>Maçonneries d'agglomérés creux</v>
          </cell>
          <cell r="C885" t="str">
            <v>m2</v>
          </cell>
          <cell r="D885" t="str">
            <v>Ce prix concerne les maçonneries d'agglomérés creux pour murs et cloisons, y compris fournitures, transport, pose, rejointoiement au mortier et toutes sujétions de mise en oeuvre. Il s'applique au mètre carré de maçonnerie réalisée.</v>
          </cell>
        </row>
        <row r="886">
          <cell r="A886" t="str">
            <v>GC-03</v>
          </cell>
          <cell r="B886" t="str">
            <v>Maçonneries d'agglomérés pleins</v>
          </cell>
          <cell r="C886" t="str">
            <v>m2</v>
          </cell>
          <cell r="D886" t="str">
            <v>Ce prix concerne les maçonneries d'agglomérés pleins pour murs et cloisons, y compris fournitures, transport, pose, rejointoiement au mortier et toutes sujétions de mise en oeuvre. Il s'applique au mètre carré de maçonnerie réalisée.</v>
          </cell>
        </row>
        <row r="887">
          <cell r="A887" t="str">
            <v>GC-04</v>
          </cell>
          <cell r="B887" t="str">
            <v>Maçonneries de briques creuses</v>
          </cell>
          <cell r="C887" t="str">
            <v>m2</v>
          </cell>
          <cell r="D887" t="str">
            <v>Ce prix concerne les maçonneries de briques creuses pour cloisons, y compris fournitures, transport, pose, rejointoiement au mortier, épingles en acier et toutes sujétions de mise en oeuvre. Il s'applique au mètre carré de maçonnerie réalisée.</v>
          </cell>
        </row>
        <row r="888">
          <cell r="A888" t="str">
            <v>GC-05</v>
          </cell>
          <cell r="B888" t="str">
            <v>Tête de double cloison</v>
          </cell>
          <cell r="C888" t="str">
            <v>ml</v>
          </cell>
          <cell r="D888" t="str">
            <v>Ce prix concerne la construction de tête de double cloison en maçonnerie de briques creuses, y compris joints au mortier de ciment, finition et toutes sujétions.</v>
          </cell>
        </row>
        <row r="889">
          <cell r="A889" t="str">
            <v>GC-06</v>
          </cell>
          <cell r="B889" t="str">
            <v>Traversée de maçonnerie ou de béton</v>
          </cell>
          <cell r="C889" t="str">
            <v>U</v>
          </cell>
          <cell r="D889" t="str">
            <v>Ce prix concerne les traversées de maçonnerie ou de béton, pour passage de canalisations, y compris linteau de protection éventuel, pose des buses, finition et toutes sujétions.</v>
          </cell>
        </row>
        <row r="890">
          <cell r="A890" t="str">
            <v>GC-07</v>
          </cell>
          <cell r="B890" t="str">
            <v>Perrés maçonnés</v>
          </cell>
          <cell r="C890" t="str">
            <v>m2</v>
          </cell>
          <cell r="D890" t="str">
            <v>Ce prix concerne les perrés en maçonnerie, posés à bain de mortier dosé à raison de 350 kg de ciment CPJ 35 ou équivalent minimum par mètre cube de sable. Il couvre notamment:*	le réglage des talus de remblais servant de supports éventuels,*	Les fournit</v>
          </cell>
        </row>
        <row r="891">
          <cell r="A891" t="str">
            <v>GC-08</v>
          </cell>
          <cell r="B891" t="str">
            <v>Claustras de béton préfabriqués</v>
          </cell>
          <cell r="C891" t="str">
            <v>m2</v>
          </cell>
          <cell r="D891" t="str">
            <v>Ce prix concerne les claustras de béton préfabriqués, de différentes dimensions, y compris fourniture, transport calage et pose, rejointoiement au mortier de ciment et toutes autres sujétions de mise en oeuvre.</v>
          </cell>
        </row>
        <row r="892">
          <cell r="A892" t="str">
            <v>GC-09</v>
          </cell>
          <cell r="B892" t="str">
            <v>Hérissonnage ou Blocage en pierres sèches</v>
          </cell>
          <cell r="C892" t="str">
            <v>m2</v>
          </cell>
          <cell r="D892" t="str">
            <v>Ce prix concerne la fourniture, transport et mise en uvre dHérissonnage ou blocages en pierres sèches de 0.20 m dépaisseur, posés sur le sol en hérisson, pointe en lair, rangés et damés.</v>
          </cell>
        </row>
        <row r="893">
          <cell r="A893" t="str">
            <v>GC-10</v>
          </cell>
          <cell r="B893" t="str">
            <v>Regards dévacuation des eaux</v>
          </cell>
          <cell r="C893" t="str">
            <v>U</v>
          </cell>
          <cell r="D893" t="str">
            <v>Ce prix concerne la construction de regards dévacuation des eaux, en béton armé de classe B2, dosé à 350 kg ciment CPJ 45 ou équivalent par m3 de béton, de résistance nominale à la compression à 28 jours de 270 bars,Il couvre notamment:*	Terrassement d</v>
          </cell>
        </row>
        <row r="894">
          <cell r="A894" t="str">
            <v>GC-11</v>
          </cell>
          <cell r="B894" t="str">
            <v>Regards pour canalisations électriques</v>
          </cell>
          <cell r="C894" t="str">
            <v>U</v>
          </cell>
          <cell r="D894" t="str">
            <v>Ce prix concerne la construction de regards pour canalisations électriques, en béton armé de classe B2, dosé à 350 kg ciment CPJ 45 ou équivalent par m3 de béton, de résistance nominale à la compression à 28 jours de 270 bars,Il couvre notamment:*	Terra</v>
          </cell>
        </row>
        <row r="895">
          <cell r="A895" t="str">
            <v>GC-12</v>
          </cell>
          <cell r="B895" t="str">
            <v>Caniveau dévacuation des eaux</v>
          </cell>
          <cell r="C895" t="str">
            <v>ml</v>
          </cell>
          <cell r="D895" t="str">
            <v>Ce prix concerne la construction de caniveaux pour évacuation des eaux, en béton armé de classe B2, dosé à 350 kg ciment CPJ 45 ou équivalent par m3 de béton, de résistance nominale à la compression à 28 jours de 270 bars,Il couvre notamment:*	Terrassem</v>
          </cell>
        </row>
        <row r="896">
          <cell r="A896" t="str">
            <v>GC-13</v>
          </cell>
          <cell r="B896" t="str">
            <v>Branchement douvrage au réseau dassainissement</v>
          </cell>
          <cell r="C896" t="str">
            <v>Ft</v>
          </cell>
          <cell r="D896" t="str">
            <v>Ce prix est forfaitaire et concerne lensemble des travaux pour la réalisation du branchement et du raccordement de louvrage au réseau dassainissement, suivant le plan agrée par le maître duvre et conformément aux stipulations techniques et recommanda</v>
          </cell>
        </row>
        <row r="897">
          <cell r="A897" t="str">
            <v>GC-14</v>
          </cell>
          <cell r="B897" t="str">
            <v>Coffrages pour ouvrage</v>
          </cell>
          <cell r="C897" t="str">
            <v>m2</v>
          </cell>
          <cell r="D897" t="str">
            <v>Ce prix concerne la fourniture, transport et mise en uvre (pose et dépose) de coffrages pour ouvrage, et tous les dispositifs pour assurer leur rigidité et leur étanchéité, il couvre notamment : *	Les sujétions d'étaiement et d'échafaudage quelle que so</v>
          </cell>
        </row>
        <row r="898">
          <cell r="A898" t="str">
            <v>GC-15</v>
          </cell>
          <cell r="B898" t="str">
            <v>Bétons non compris les coffrages</v>
          </cell>
          <cell r="C898" t="str">
            <v>m3</v>
          </cell>
          <cell r="D898" t="str">
            <v>Ce prix concerne la fourniture et transport des agrégats, la préparation et la mise en uvre des bétons pour ouvrages, non compris les frais de coffrages.Les prix unitaires ci-après couvrent tous les frais et sujétions d'exécution dont notamment:*	La re</v>
          </cell>
        </row>
        <row r="899">
          <cell r="A899" t="str">
            <v>GC-16</v>
          </cell>
          <cell r="B899" t="str">
            <v>Bétons y compris les coffrages</v>
          </cell>
          <cell r="C899" t="str">
            <v>m3</v>
          </cell>
          <cell r="D899" t="str">
            <v>Ce prix concerne la fourniture et transport des agrégats, la préparation et la mise en uvre des bétons pour ouvrages, y compris les frais de coffrages.Les prix unitaires ci-après couvrent tous les frais et sujétions dexécution dont notamment :*	La rec</v>
          </cell>
        </row>
        <row r="900">
          <cell r="A900" t="str">
            <v>GC-17</v>
          </cell>
          <cell r="B900" t="str">
            <v>Plue value pour adjonction de produit hydrofuge</v>
          </cell>
          <cell r="C900" t="str">
            <v>m3</v>
          </cell>
          <cell r="D900" t="str">
            <v>Ce prix concerne la fourniture, transport et ladjonction dans le béton de produit hydrofuge.</v>
          </cell>
        </row>
        <row r="901">
          <cell r="A901" t="str">
            <v>GC-18</v>
          </cell>
          <cell r="B901" t="str">
            <v>Plue value pour adjonction de produit anti-acide</v>
          </cell>
          <cell r="C901" t="str">
            <v>m3</v>
          </cell>
          <cell r="D901" t="str">
            <v>Ce prix concerne la fourniture, transport et ladjonction dans le béton de produit anti-acide.</v>
          </cell>
        </row>
        <row r="902">
          <cell r="A902" t="str">
            <v>GC-19</v>
          </cell>
          <cell r="B902" t="str">
            <v>Dallettes en béton armé</v>
          </cell>
          <cell r="C902" t="str">
            <v>m2</v>
          </cell>
          <cell r="D902" t="str">
            <v xml:space="preserve">Ce prix concerne la construction de dallettes en béton légèrement armé de classe B2, , dosé à 350 kg ciment CPJ 45 ou équivalent par m3 de béton, de résistance nominale à la compression à 28 jours de 270 bars pour paillasse de cuisine, lavabos, placards, </v>
          </cell>
        </row>
        <row r="903">
          <cell r="A903" t="str">
            <v>GC-20</v>
          </cell>
          <cell r="B903" t="str">
            <v>Dallage en béton armé</v>
          </cell>
          <cell r="C903" t="str">
            <v>m2</v>
          </cell>
          <cell r="D903" t="str">
            <v>Ce prix concerne la construction de dallage en béton légèrement armé de classe B2, dosé à 350 kg ciment CPJ 45 ou équivalent par m3 de béton, de résistance nominale à la compression à 28 jours de 270 bars et dépaisseur 10 cm, pour les pourtours des ouvra</v>
          </cell>
        </row>
        <row r="904">
          <cell r="A904" t="str">
            <v>GC-21</v>
          </cell>
          <cell r="B904" t="str">
            <v>Dallage en Chape de béton à grains de riz</v>
          </cell>
          <cell r="C904" t="str">
            <v>m2</v>
          </cell>
          <cell r="D904" t="str">
            <v>Ce prix concerne la construction de dallage en chape de béton à grains de riz, pour les pourtours des ouvrages et allées piétonnières, dosé à 350 kg ciment CPJ 45 ou équivalent par m3 de béton, de résistance nominale à la compression à 28 jours de 270 bar</v>
          </cell>
        </row>
        <row r="905">
          <cell r="A905" t="str">
            <v>GC-22</v>
          </cell>
          <cell r="B905" t="str">
            <v>Renformis en béton</v>
          </cell>
          <cell r="C905" t="str">
            <v>m2</v>
          </cell>
          <cell r="D905" t="str">
            <v>Ce prix concerne la construction de renformis en béton de classe B3, et dépaisseur 10 cm, pour placards des chambres, de cuisine, de lavabos, de comptoir, etc.Il couvre notamment:*	La fourniture et transport des agrégats,*	La préparation et mise en u</v>
          </cell>
        </row>
        <row r="906">
          <cell r="A906" t="str">
            <v>GC-23</v>
          </cell>
          <cell r="B906" t="str">
            <v>Appuis de fenêtres</v>
          </cell>
          <cell r="C906" t="str">
            <v>ml</v>
          </cell>
          <cell r="D906" t="str">
            <v>Ce prix concerne la mise en oeuvre des appuis de fenêtres en enduit au mortier de ciment dépaisseur finale 15 mm exécuté à la main en deux couches sur maçonnerie ou sur surface de béton, le mortier étant dosé à raison de 450 kg de ciment CPJ 35 ou équiva</v>
          </cell>
        </row>
        <row r="907">
          <cell r="A907" t="str">
            <v>GC-24</v>
          </cell>
          <cell r="B907" t="str">
            <v>Façon du dessus et nez dacrotère</v>
          </cell>
          <cell r="C907" t="str">
            <v>ml</v>
          </cell>
          <cell r="D907" t="str">
            <v>Ce prix concerne la mise en oeuvre des dessus et nez dacrotères en enduit au mortier de ciment dépaisseur finale 15 mm exécuté à la main en deux couches sur maçonnerie ou sur surface de béton, le mortier étant dosé à raison de 450 kg de ciment CPJ 35 ou</v>
          </cell>
        </row>
        <row r="908">
          <cell r="A908" t="str">
            <v>GC-25</v>
          </cell>
          <cell r="B908" t="str">
            <v>Façon de larmiers</v>
          </cell>
          <cell r="C908" t="str">
            <v>ml</v>
          </cell>
          <cell r="D908" t="str">
            <v>Ce prix concerne la mise en oeuvre des larmiers en enduit au mortier de ciment dosé à raison de 450 kg de ciment CPJ 35 ou équivalent par mètre cube de sable.Il couvre notamment:*	La fourniture et transport des agrégats,*	La préparation et mise en uvr</v>
          </cell>
        </row>
        <row r="909">
          <cell r="A909" t="str">
            <v>GC-26</v>
          </cell>
          <cell r="B909" t="str">
            <v>Tampon en béton armé</v>
          </cell>
          <cell r="C909" t="str">
            <v>U</v>
          </cell>
          <cell r="D909" t="str">
            <v>Ce prix concerne la construction de tampon en béton armé de classe B2, dosé à 350 kg ciment CPJ 45 ou équivalent par m3 de béton, de résistance nominale à la compression à 28 jours de 270 bars, et dépaisseur 10 cm, pour regards et chambres de vannes, sel</v>
          </cell>
        </row>
        <row r="910">
          <cell r="A910" t="str">
            <v>GC-27</v>
          </cell>
          <cell r="B910" t="str">
            <v>Garde corps en éléments décoratifs de béton armé</v>
          </cell>
          <cell r="C910" t="str">
            <v>ml</v>
          </cell>
          <cell r="D910" t="str">
            <v>Ce prix concerne la construction de Garde corps en éléments décoratifs de béton armé de classe B2, dosé à 350 kg ciment CPJ 45 ou équivalent par m3 de béton, de résistance nominale à la compression à 28 jours de 270 bars, selon le plan type agrée par le m</v>
          </cell>
        </row>
        <row r="911">
          <cell r="A911" t="str">
            <v>GC-28</v>
          </cell>
          <cell r="B911" t="str">
            <v>Armature pour béton</v>
          </cell>
          <cell r="C911" t="str">
            <v>Kg</v>
          </cell>
          <cell r="D911" t="str">
            <v>Ce prix concerne les aciers ronds Tor ou lisses pour béton armé. Il couvre notamment:*	La fourniture et le transport à pied duvre,*	Le façonnage, les ligatures, les calages, les armatures de montage et de soutien et les soudures éventuelles,*	Les rec</v>
          </cell>
        </row>
        <row r="912">
          <cell r="A912" t="str">
            <v>GC-29</v>
          </cell>
          <cell r="B912" t="str">
            <v>Plancher préfabriqué</v>
          </cell>
          <cell r="C912" t="str">
            <v>m2</v>
          </cell>
          <cell r="D912" t="str">
            <v>Ce prix concerne la construction de planchers préfabriqués, en hourdis creux, poutrelles en béton armé et dalle de compression. Lensemble est réalisé, en béton armé de classe B2, dosé à 350 kg ciment CPJ 45 ou équivalent par m3 de béton, de résistance no</v>
          </cell>
        </row>
        <row r="913">
          <cell r="A913" t="str">
            <v>GC-30</v>
          </cell>
          <cell r="B913" t="str">
            <v>Enduit au mortier de ciment</v>
          </cell>
          <cell r="C913" t="str">
            <v>m2</v>
          </cell>
          <cell r="D913" t="str">
            <v xml:space="preserve">Ce prix concerne la réalisation des enduits au mortier de ciment exécutés à la main en deux couches sur maçonnerie ou sur surface de béton, le mortier étant dosé à raison de 450 kg de ciment CPJ 35 ou équivalent par mètre cube de sable.Il s'applique par </v>
          </cell>
        </row>
        <row r="914">
          <cell r="A914" t="str">
            <v>GC-31</v>
          </cell>
          <cell r="B914" t="str">
            <v>Enduit bitumineux</v>
          </cell>
          <cell r="C914" t="str">
            <v>m2</v>
          </cell>
          <cell r="D914" t="str">
            <v>Ce prix concerne la fourniture, transport et mise en uvre denduit bitumineux (Flinkote), comprenant le nettoyage et préparation des parements, la fourniture et lapplication du produit en deux couches, y compris toutes sujétions d'exécution.Il s'appliq</v>
          </cell>
        </row>
        <row r="915">
          <cell r="A915" t="str">
            <v>GC-32</v>
          </cell>
          <cell r="B915" t="str">
            <v>Enduit au mortier de chaux</v>
          </cell>
          <cell r="C915" t="str">
            <v>m2</v>
          </cell>
          <cell r="D915" t="str">
            <v>Ce prix concerne lenduit au mortier de chaux, appliqué en 3 couches distinctes, y compris talochage, lissage et toutes sujétions de renfort grillagé à la liaison de maçonneries-bétons, ainsi que la protection durant la première semaine de séchage.Il s'a</v>
          </cell>
        </row>
        <row r="916">
          <cell r="A916" t="str">
            <v>GC-33</v>
          </cell>
          <cell r="B916" t="str">
            <v>Enduit au plâtre</v>
          </cell>
          <cell r="C916" t="str">
            <v>m2</v>
          </cell>
          <cell r="D916" t="str">
            <v>Ce prix concerne la réalisation denduit au plâtre sur plafond, dépaisseur 1,5 cm, appliqué en 2 couches et parfaitement dressé et lissé, y compris toutes sujétions d'exécution.Il s'applique par mètre carré d'enduit réalisé, il couvre notamment:*	La pr</v>
          </cell>
        </row>
        <row r="917">
          <cell r="A917" t="str">
            <v>GC-34</v>
          </cell>
          <cell r="B917" t="str">
            <v>Gorge pour solins</v>
          </cell>
          <cell r="C917" t="str">
            <v>ml</v>
          </cell>
          <cell r="D917" t="str">
            <v>Ce prix concerne la réalisation des gorges pour raccordement des terrasses horizontales et les relevés verticaux, en béton de classe B4, dosé à 250 kg ciment CPJ 35 ou équivalent par m3 de béton, de résistance nominale à la compression à 28 jours de 180 b</v>
          </cell>
        </row>
        <row r="918">
          <cell r="A918" t="str">
            <v>GC-35</v>
          </cell>
          <cell r="B918" t="str">
            <v>Protection mécanique et thermique</v>
          </cell>
          <cell r="C918" t="str">
            <v>m2</v>
          </cell>
          <cell r="D918" t="str">
            <v>Ce prix concerne la fourniture, transport  et pose de toile de laine ou de verre ou similaire dune épaisseur de 5 cm, pour la protection mécanique et thermique denduit des ouvrages, y compris toutes sujétions d'exécution.Il s'applique par mètre carré d</v>
          </cell>
        </row>
        <row r="919">
          <cell r="A919" t="str">
            <v>GC-36</v>
          </cell>
          <cell r="B919" t="str">
            <v>Traitement denduit avec un produit anti-acide</v>
          </cell>
          <cell r="C919" t="str">
            <v>m2</v>
          </cell>
          <cell r="D919" t="str">
            <v>Ce prix concerne la fourniture, transport et le traitement denduit, avec un produit anti-acide, y compris toutes sujétions d'exécution.Il s'applique par mètre carré de surface traitée.</v>
          </cell>
        </row>
        <row r="920">
          <cell r="A920" t="str">
            <v>GC-37</v>
          </cell>
          <cell r="B920" t="str">
            <v>Résine pour traitement de surface de béton avarié</v>
          </cell>
          <cell r="C920" t="str">
            <v>m2</v>
          </cell>
          <cell r="D920" t="str">
            <v xml:space="preserve">Ce prix concerne le traitement de surface de béton avarié par une résine type alimentaire, y compris fourniture et transport du produit, brossage, masticage des surfaces de béton à traiter et toutes sujétions d'exécution.Il s'applique par mètre carré de </v>
          </cell>
        </row>
        <row r="921">
          <cell r="A921" t="str">
            <v>GC-38</v>
          </cell>
          <cell r="B921" t="str">
            <v>Faux plafond en staff lisse</v>
          </cell>
          <cell r="C921" t="str">
            <v>m2</v>
          </cell>
          <cell r="D921" t="str">
            <v>Ce prix concerne la fourniture, transport  et pose de faux plafond en staff lisse en plaques dépaisseur minimum de 2 cm, y compris crochets, trous de scellement, réservations, trappes de visites éventuelles et échafaudages.</v>
          </cell>
        </row>
        <row r="922">
          <cell r="A922" t="str">
            <v>GC-39</v>
          </cell>
          <cell r="B922" t="str">
            <v>Corniche en plâtre</v>
          </cell>
          <cell r="C922" t="str">
            <v>ml</v>
          </cell>
          <cell r="D922" t="str">
            <v>Ce prix concerne la fourniture, transport  et pose de corniches en plâtre mouluré, suivant détails dexécutions.</v>
          </cell>
        </row>
        <row r="923">
          <cell r="A923" t="str">
            <v>GC-40</v>
          </cell>
          <cell r="B923" t="str">
            <v>Tuiles en terre cuite</v>
          </cell>
          <cell r="C923" t="str">
            <v>m2</v>
          </cell>
          <cell r="D923" t="str">
            <v>Ce prix concerne la fourniture, transport et pose de tuiles en terre cuite, suivant modèle et couleur agrées par le maître doeuvre.</v>
          </cell>
        </row>
        <row r="924">
          <cell r="A924" t="str">
            <v>GC-41</v>
          </cell>
          <cell r="B924" t="str">
            <v>Barbacanes</v>
          </cell>
          <cell r="C924" t="str">
            <v>U</v>
          </cell>
          <cell r="D924" t="str">
            <v>Ce prix concerne la fourniture, transport et pose de barbacanes en bec de canard de longueur 40 cm, pour évacuation des eaux pluviales.</v>
          </cell>
        </row>
        <row r="925">
          <cell r="A925" t="str">
            <v>GC-42</v>
          </cell>
          <cell r="B925" t="str">
            <v>Demi buses de drainage des eaux pluviales</v>
          </cell>
          <cell r="C925" t="str">
            <v>ml</v>
          </cell>
          <cell r="D925" t="str">
            <v>Ce prix concerne la fourniture, transport et pose de demi buses en béton, de diamètre 200 mm, sur les talus de remblais, pour lévacuation des eaux pluviales sous les barbacanes.</v>
          </cell>
        </row>
        <row r="926">
          <cell r="A926" t="str">
            <v>GC-43</v>
          </cell>
          <cell r="B926" t="str">
            <v>Enduit au mortier époxy</v>
          </cell>
          <cell r="C926" t="str">
            <v>m2</v>
          </cell>
          <cell r="D926" t="str">
            <v>Ce prix rémunère le mortier à base de résine époxy, dont tous les composants sont préparés à l'usine, y compris les matières sèches.Il est mis en oeuvre selon les indications du fournisseur.Il couvre toutes les sujétions, notamment la préparation conven</v>
          </cell>
        </row>
        <row r="927">
          <cell r="A927" t="str">
            <v>GC-44</v>
          </cell>
          <cell r="B927" t="str">
            <v>Baguette dangle</v>
          </cell>
          <cell r="C927" t="str">
            <v>U</v>
          </cell>
          <cell r="D927" t="str">
            <v>Ce prix rémunère la fourniture, transport et pose de baguette dangle métallique en acier galvanisé, de hauteur 2 m, à angle vif et ailes en métal déployé. Le prix couvre également le scellement au mortier de ciment et raccordement denduits.</v>
          </cell>
        </row>
        <row r="928">
          <cell r="A928" t="str">
            <v>GC-45</v>
          </cell>
          <cell r="B928" t="str">
            <v>Pose et scellement d'équipements</v>
          </cell>
          <cell r="C928" t="str">
            <v>U</v>
          </cell>
          <cell r="D928" t="str">
            <v xml:space="preserve">	Ce prix concerne la réservation des trous, la pose et scellement déquipements avec du mortier de ciment dosé à raison de 500 kg de ciment par mètre cube de sable ou avec du béton.	Ce prix couvre notamment :*	Le repiquage des parois des trous, *	La mi</v>
          </cell>
        </row>
        <row r="929">
          <cell r="A929" t="str">
            <v>GC-46</v>
          </cell>
          <cell r="B929" t="str">
            <v>Circuit de terre</v>
          </cell>
          <cell r="C929" t="str">
            <v>U</v>
          </cell>
          <cell r="D929" t="str">
            <v>Ce prix est forfaitaire et se rapporte à la fourniture et pose dun câble en cuivre nu de 28 mm2 posé en fond de fouilles, ceinturant la construction, relié aux aciers des fondations et remontant en boucle au tableau principal.</v>
          </cell>
        </row>
        <row r="930">
          <cell r="A930" t="str">
            <v>GC-47</v>
          </cell>
          <cell r="B930" t="str">
            <v>Joints et matériaux synthétiques</v>
          </cell>
          <cell r="C930" t="str">
            <v>ml</v>
          </cell>
          <cell r="D930" t="str">
            <v>Ce prix concerne la réservation des vides pour joints, et la fourniture et pose de matériaux synthétiques pour remplissage ou étanchéité des joints. Il couvre notamment toutes les sujétions de mise en place, de collage, de raccordement et de protection de</v>
          </cell>
        </row>
        <row r="931">
          <cell r="A931" t="str">
            <v>GC-48</v>
          </cell>
          <cell r="B931" t="str">
            <v>Joint anti-vibration</v>
          </cell>
          <cell r="C931" t="str">
            <v>U</v>
          </cell>
          <cell r="D931" t="str">
            <v xml:space="preserve">Ce prix concerne la fourniture, transport et pose de joints anti-vibration type Silentbloc ou similaire, au niveau des socles de fixation des groupes de pompage. Il couvre notamment toutes les sujétions de mise en place, et de fixation de ces joints dans </v>
          </cell>
        </row>
        <row r="932">
          <cell r="A932" t="str">
            <v>GC-49</v>
          </cell>
          <cell r="B932" t="str">
            <v>Géotextile non tissé</v>
          </cell>
          <cell r="C932" t="str">
            <v>m2</v>
          </cell>
          <cell r="D932" t="str">
            <v>Ce prix rémunère la fourniture, transport, stockage et la mise en place d'un géotextile non tissé aiguilleté, de densité moyenne de 300 g/mm2 et répondant aux spécifications du CPS. Il comprend en particulier :*	La préparation et réglage de la surface d</v>
          </cell>
        </row>
        <row r="933">
          <cell r="A933" t="str">
            <v>GC-50</v>
          </cell>
          <cell r="B933" t="str">
            <v>Géomembrane</v>
          </cell>
          <cell r="C933" t="str">
            <v>m2</v>
          </cell>
          <cell r="D933" t="str">
            <v>Ce prix rémunère la fourniture, transport, stockage et la mise en place de géomembrane, pour fond de bassins et berges des digues, et répondant aux spécifications du CPS. Il comprend en particulier :*	La préparation et réglage de la surface destinée à r</v>
          </cell>
        </row>
        <row r="934">
          <cell r="A934" t="str">
            <v>GC-51</v>
          </cell>
          <cell r="B934" t="str">
            <v>Arase étanche en fondation</v>
          </cell>
          <cell r="C934" t="str">
            <v>m2</v>
          </cell>
          <cell r="D934" t="str">
            <v>Ce prix rémunère la fourniture, transport et mise en uvre dune arase étanche en fondation des bâtiments. Il comprend en particulier :*	La préparation et réglage au mortier de ciment, de la surface destinée à recevoir létanchéité,*	La fourniture et m</v>
          </cell>
        </row>
        <row r="935">
          <cell r="A935" t="str">
            <v>GC-52</v>
          </cell>
          <cell r="B935" t="str">
            <v>Asphalte en fondation</v>
          </cell>
          <cell r="C935" t="str">
            <v>m2</v>
          </cell>
          <cell r="D935" t="str">
            <v>Ce prix rémunère la fourniture, transport et mise en uvre dune couche dasphalte, dépaisseur 2 cm, enrobée dans du mortier de chaux, en fondation des ouvrages. Il comprend en particulier :*	La préparation et réglage au mortier de chaux, de la surface</v>
          </cell>
        </row>
        <row r="936">
          <cell r="A936" t="str">
            <v>GC-53</v>
          </cell>
          <cell r="B936" t="str">
            <v>Polyane en fondation</v>
          </cell>
          <cell r="C936" t="str">
            <v>m2</v>
          </cell>
          <cell r="D936" t="str">
            <v>Ce prix rémunère la fourniture, transport et mise en uvre dune couche de film polyéthylène  « Polyane » en fondation des ouvrages. Il comprend en particulier :*	La préparation et réglage au mortier de ciment, de la surface destinée à recevoir létanch</v>
          </cell>
        </row>
        <row r="937">
          <cell r="A937" t="str">
            <v>GC-54</v>
          </cell>
          <cell r="B937" t="str">
            <v>Mur de soutènement en béton armé</v>
          </cell>
          <cell r="C937" t="str">
            <v>ml</v>
          </cell>
          <cell r="D937" t="str">
            <v>Ce prix rémunère lentrepreneur au mètre linéaire lexécution de mur de soutènement en béton armé classe B2 dosé à 350 kg/m3 de ciment CPJ 45, y compris fourniture, transport et mise en uvre de tous les matériaux agrégats, acier TOR pour béton armé, coff</v>
          </cell>
        </row>
        <row r="938">
          <cell r="A938" t="str">
            <v>GC-55</v>
          </cell>
          <cell r="B938" t="str">
            <v>Tête de portail</v>
          </cell>
          <cell r="C938" t="str">
            <v>U</v>
          </cell>
        </row>
        <row r="939">
          <cell r="A939" t="str">
            <v>GC-56</v>
          </cell>
          <cell r="B939" t="str">
            <v>Maçonnerie de moellons calcaires</v>
          </cell>
          <cell r="C939" t="str">
            <v>m3</v>
          </cell>
        </row>
        <row r="940">
          <cell r="A940" t="str">
            <v>GC-57</v>
          </cell>
          <cell r="B940" t="str">
            <v>Mur de clôture en agglos</v>
          </cell>
          <cell r="C940" t="str">
            <v>ml</v>
          </cell>
        </row>
        <row r="941">
          <cell r="A941" t="str">
            <v>GC-58</v>
          </cell>
          <cell r="B941" t="str">
            <v>Mur grillagé</v>
          </cell>
          <cell r="C941" t="str">
            <v>ml</v>
          </cell>
        </row>
        <row r="942">
          <cell r="A942" t="str">
            <v>GC-59</v>
          </cell>
          <cell r="B942" t="str">
            <v>GC de station de pompage</v>
          </cell>
          <cell r="C942" t="str">
            <v>Ft</v>
          </cell>
        </row>
        <row r="943">
          <cell r="A943" t="str">
            <v>GC-60</v>
          </cell>
          <cell r="B943" t="str">
            <v>Construction de réservoir surélevé</v>
          </cell>
          <cell r="C943" t="str">
            <v>Ft</v>
          </cell>
        </row>
        <row r="944">
          <cell r="A944" t="str">
            <v>GC-61</v>
          </cell>
          <cell r="B944" t="str">
            <v>Constuction de réservoir semi-enterré</v>
          </cell>
          <cell r="C944" t="str">
            <v>Ft</v>
          </cell>
        </row>
        <row r="945">
          <cell r="A945" t="str">
            <v>GC-63</v>
          </cell>
          <cell r="B945" t="str">
            <v>Béton pour poteaux en fondation</v>
          </cell>
          <cell r="C945" t="str">
            <v>m3</v>
          </cell>
        </row>
        <row r="946">
          <cell r="A946" t="str">
            <v>GC-64</v>
          </cell>
          <cell r="B946" t="str">
            <v>Béton pour longrines et chainages</v>
          </cell>
          <cell r="C946" t="str">
            <v>m3</v>
          </cell>
        </row>
        <row r="947">
          <cell r="A947" t="str">
            <v>GC-65</v>
          </cell>
          <cell r="B947" t="str">
            <v>Béton pour voiles en fondation de toutes</v>
          </cell>
          <cell r="C947" t="str">
            <v>m3</v>
          </cell>
        </row>
        <row r="948">
          <cell r="A948" t="str">
            <v>GC-66</v>
          </cell>
          <cell r="B948" t="str">
            <v>Beton pour escaliers en fondation</v>
          </cell>
          <cell r="C948" t="str">
            <v>m3</v>
          </cell>
        </row>
        <row r="949">
          <cell r="A949" t="str">
            <v>GC-67</v>
          </cell>
          <cell r="B949" t="str">
            <v>Fournitures et façonnage d'aciers tor pour béton armé en fondation</v>
          </cell>
          <cell r="C949" t="str">
            <v>Kg</v>
          </cell>
        </row>
        <row r="950">
          <cell r="A950" t="str">
            <v>GC-68</v>
          </cell>
          <cell r="B950" t="str">
            <v>Forme en béton de 0,10 pour rampe sous sol</v>
          </cell>
          <cell r="C950" t="str">
            <v>m3</v>
          </cell>
        </row>
        <row r="951">
          <cell r="A951" t="str">
            <v>GC-69</v>
          </cell>
          <cell r="B951" t="str">
            <v>Béton pour poteaux en élévation</v>
          </cell>
          <cell r="C951" t="str">
            <v>m3</v>
          </cell>
        </row>
        <row r="952">
          <cell r="A952" t="str">
            <v>GC-70</v>
          </cell>
          <cell r="B952" t="str">
            <v>Béton pour escalier ( Marches &amp; contre marches) et paillasses</v>
          </cell>
          <cell r="C952" t="str">
            <v>m3</v>
          </cell>
        </row>
        <row r="953">
          <cell r="A953" t="str">
            <v>GC-71</v>
          </cell>
          <cell r="B953" t="str">
            <v>Rebouchage des trémies</v>
          </cell>
          <cell r="C953" t="str">
            <v>Ft</v>
          </cell>
        </row>
        <row r="954">
          <cell r="A954" t="str">
            <v>GC-72</v>
          </cell>
          <cell r="B954" t="str">
            <v>Faux-plafond en modulaire</v>
          </cell>
          <cell r="C954" t="str">
            <v>m2</v>
          </cell>
        </row>
        <row r="955">
          <cell r="A955" t="str">
            <v>GC-73</v>
          </cell>
          <cell r="B955" t="str">
            <v>Faux-plafond en staff lisse décoratif</v>
          </cell>
          <cell r="C955" t="str">
            <v>m2</v>
          </cell>
        </row>
        <row r="956">
          <cell r="A956" t="str">
            <v>GC-74</v>
          </cell>
          <cell r="B956" t="str">
            <v>Construction de local du poste de transformation</v>
          </cell>
          <cell r="C956" t="str">
            <v>Ft</v>
          </cell>
        </row>
        <row r="957">
          <cell r="A957" t="str">
            <v>GC-75</v>
          </cell>
          <cell r="B957" t="str">
            <v>Massif</v>
          </cell>
          <cell r="C957" t="str">
            <v>m3</v>
          </cell>
        </row>
        <row r="958">
          <cell r="A958" t="str">
            <v>GC-76</v>
          </cell>
          <cell r="B958" t="str">
            <v>Béton en élévation pour Poutres Chaînages et Linteaux</v>
          </cell>
          <cell r="C958" t="str">
            <v>m3</v>
          </cell>
        </row>
        <row r="959">
          <cell r="A959" t="str">
            <v>GC-77</v>
          </cell>
          <cell r="B959" t="str">
            <v>Béton pour dalle pleine inclinée</v>
          </cell>
          <cell r="C959" t="str">
            <v>m3</v>
          </cell>
        </row>
        <row r="960">
          <cell r="A960" t="str">
            <v>GC-78</v>
          </cell>
          <cell r="B960" t="str">
            <v>Maçonnerie en pierre apparente</v>
          </cell>
          <cell r="C960" t="str">
            <v>m3</v>
          </cell>
        </row>
        <row r="961">
          <cell r="A961" t="str">
            <v>GC-79</v>
          </cell>
          <cell r="B961" t="str">
            <v>Confection de Cheminée</v>
          </cell>
          <cell r="C961" t="str">
            <v>U</v>
          </cell>
        </row>
        <row r="962">
          <cell r="A962" t="str">
            <v>GC-80</v>
          </cell>
          <cell r="B962" t="str">
            <v>Pergolas en Béton Préfabriqué</v>
          </cell>
          <cell r="C962" t="str">
            <v>m2</v>
          </cell>
        </row>
        <row r="963">
          <cell r="A963" t="str">
            <v>GC-81</v>
          </cell>
          <cell r="B963" t="str">
            <v>Réalisation de descente d'eaux pluviales, Type : en PVC, Diamètre nominal : 160  mm</v>
          </cell>
          <cell r="C963" t="str">
            <v>ml</v>
          </cell>
        </row>
        <row r="964">
          <cell r="A964" t="str">
            <v>GC-82</v>
          </cell>
          <cell r="B964" t="str">
            <v>Socle en béton, Type : En béton B3</v>
          </cell>
          <cell r="C964" t="str">
            <v>m3</v>
          </cell>
        </row>
        <row r="965">
          <cell r="A965" t="str">
            <v>GC-83</v>
          </cell>
          <cell r="B965" t="str">
            <v>Construction d'abri</v>
          </cell>
          <cell r="C965" t="str">
            <v>Ft</v>
          </cell>
        </row>
        <row r="966">
          <cell r="A966" t="str">
            <v>GC-84</v>
          </cell>
          <cell r="B966" t="str">
            <v>Construction de bâtiment</v>
          </cell>
          <cell r="C966" t="str">
            <v>Ft</v>
          </cell>
        </row>
        <row r="967">
          <cell r="A967" t="str">
            <v>GC-85</v>
          </cell>
          <cell r="B967" t="str">
            <v>Réalisation de travaux d'aménagement</v>
          </cell>
          <cell r="C967" t="str">
            <v>Ft</v>
          </cell>
        </row>
        <row r="968">
          <cell r="A968" t="str">
            <v>GC-86</v>
          </cell>
          <cell r="B968" t="str">
            <v>Couverture de joint de rupture</v>
          </cell>
          <cell r="C968" t="str">
            <v>U</v>
          </cell>
        </row>
        <row r="969">
          <cell r="A969" t="str">
            <v>GC-87</v>
          </cell>
          <cell r="B969" t="str">
            <v>Mur de soutènement en mœllons calcaire</v>
          </cell>
          <cell r="C969" t="str">
            <v>m3</v>
          </cell>
        </row>
        <row r="970">
          <cell r="A970" t="str">
            <v>GC-88</v>
          </cell>
          <cell r="B970" t="str">
            <v>Construction de local d'armoire de commande</v>
          </cell>
          <cell r="C970" t="str">
            <v>Ft</v>
          </cell>
        </row>
        <row r="971">
          <cell r="A971" t="str">
            <v>GC-89</v>
          </cell>
          <cell r="B971" t="str">
            <v>Construction de local de groupe électrogène</v>
          </cell>
          <cell r="C971" t="str">
            <v>Ft</v>
          </cell>
        </row>
        <row r="972">
          <cell r="A972" t="str">
            <v>GC-91</v>
          </cell>
          <cell r="B972" t="str">
            <v>Fourniture transport et pose de cloison</v>
          </cell>
          <cell r="C972" t="str">
            <v>U</v>
          </cell>
        </row>
        <row r="973">
          <cell r="A973" t="str">
            <v>GC-92</v>
          </cell>
          <cell r="B973" t="str">
            <v>Fourniture, transport et pose et scellement d'équipements</v>
          </cell>
          <cell r="C973" t="str">
            <v>U</v>
          </cell>
        </row>
        <row r="974">
          <cell r="A974" t="str">
            <v>GC-93</v>
          </cell>
          <cell r="B974" t="str">
            <v>Construction d'ouvrage</v>
          </cell>
          <cell r="C974" t="str">
            <v>m3</v>
          </cell>
        </row>
        <row r="975">
          <cell r="A975" t="str">
            <v>MA-01</v>
          </cell>
          <cell r="B975" t="str">
            <v>Fourniture et transport de Sable</v>
          </cell>
          <cell r="C975" t="str">
            <v>m3</v>
          </cell>
          <cell r="D975" t="str">
            <v>Ce prix concerne la fourniture et transport de sable conforme à la norme NM.10.01.B.025, y compris déchargement et entreposage dans le lieu indiqué par le maître doeuvre.Le sable à fournir doit être exempt de matières organiques et présenter les caracté</v>
          </cell>
        </row>
        <row r="976">
          <cell r="A976" t="str">
            <v>MA-02</v>
          </cell>
          <cell r="B976" t="str">
            <v>Fourniture et transport de Gravier</v>
          </cell>
          <cell r="C976" t="str">
            <v>m3</v>
          </cell>
          <cell r="D976" t="str">
            <v>Ce prix concerne la fourniture et transport de gravier conforme à la norme NM.10.01.B.025, y compris déchargement et entreposage dans le lieu indiqué par le maître doeuvre.Le gravier à fournir doit présenter les caractéristiques techniques suivantes :*</v>
          </cell>
        </row>
        <row r="977">
          <cell r="A977" t="str">
            <v>MA-03</v>
          </cell>
          <cell r="B977" t="str">
            <v>Fourniture et transport de Moellons</v>
          </cell>
          <cell r="C977" t="str">
            <v>m3</v>
          </cell>
          <cell r="D977" t="str">
            <v>Ce prix concerne la fourniture et transport de moellons de roche calcaire, de dimension maximale des moellons entre 63 et 120 mm, y compris déchargement et entreposage dans le lieu indiqué par le maître doeuvre.</v>
          </cell>
        </row>
        <row r="978">
          <cell r="A978" t="str">
            <v>MA-04</v>
          </cell>
          <cell r="B978" t="str">
            <v>Fourniture et transport dEnrochement</v>
          </cell>
          <cell r="C978" t="str">
            <v>m3</v>
          </cell>
          <cell r="D978" t="str">
            <v>Ce prix concerne la fourniture et transport de roches calcaire, de diamètre moyen 20 cm et de poids ne dépassant pas 25 kg, y compris déchargement et entreposage dans le lieu indiqué par le maître doeuvre.</v>
          </cell>
        </row>
        <row r="979">
          <cell r="A979" t="str">
            <v>MA-05</v>
          </cell>
          <cell r="B979" t="str">
            <v>Fourniture et transport de Ciment</v>
          </cell>
          <cell r="C979" t="str">
            <v>T</v>
          </cell>
          <cell r="D979" t="str">
            <v>Ce prix concerne la fourniture et transport de ciment artificiel Portland conforme à la norme NM 10.01.F.004, provenant dusine agrée , y compris déchargement et entreposage dans le lieu indiqué par le maître doeuvre.</v>
          </cell>
        </row>
        <row r="980">
          <cell r="A980" t="str">
            <v>MA-06</v>
          </cell>
          <cell r="B980" t="str">
            <v>Fourniture et transport dAcier</v>
          </cell>
          <cell r="C980" t="str">
            <v>Kg</v>
          </cell>
          <cell r="D980" t="str">
            <v>Ce prix concerne la fourniture et transport dacier pour armature de béton conforme aux normes NM.10.1.012 et NM.10.1.013, provenant dusine agrée, y compris déchargement et entreposage dans le lieu indiqué par le maître doeuvre.</v>
          </cell>
        </row>
        <row r="981">
          <cell r="A981" t="str">
            <v>MA-07</v>
          </cell>
          <cell r="B981" t="str">
            <v>Fourniture et transport de Bois de coffrage</v>
          </cell>
          <cell r="C981" t="str">
            <v>m3</v>
          </cell>
          <cell r="D981" t="str">
            <v>Ce prix concerne la fourniture et transport de bois de coffrage, y compris déchargement et entreposage dans le lieu indiqué par le maître doeuvre.</v>
          </cell>
        </row>
        <row r="982">
          <cell r="A982" t="str">
            <v>MA-08</v>
          </cell>
          <cell r="B982" t="str">
            <v>Fourniture et transport dAgglomérés de ciment</v>
          </cell>
          <cell r="C982" t="str">
            <v>U</v>
          </cell>
          <cell r="D982" t="str">
            <v>Ce prix concerne la fourniture et transport dagglomérés de ciment conforme à la norme NM.10.1.009, y compris déchargement et entreposage dans le lieu indiqué par le maître doeuvre.</v>
          </cell>
        </row>
        <row r="983">
          <cell r="A983" t="str">
            <v>MA-09</v>
          </cell>
          <cell r="B983" t="str">
            <v>Fourniture et transport de Brique creuse de terre cuite</v>
          </cell>
          <cell r="C983" t="str">
            <v>U</v>
          </cell>
          <cell r="D983" t="str">
            <v>Ce prix concerne la fourniture et transport de briques creuses de terre cuite conforme à la norme NM 10.1.042, y compris déchargement et entreposage dans le lieu indiqué par le maître doeuvre.</v>
          </cell>
        </row>
        <row r="984">
          <cell r="A984" t="str">
            <v>MA-10</v>
          </cell>
          <cell r="B984" t="str">
            <v>Fourniture et transport dHourdis creux en béton</v>
          </cell>
          <cell r="C984" t="str">
            <v>U</v>
          </cell>
          <cell r="D984" t="str">
            <v>Ce prix concerne la fourniture et transport dhourdis creux en béton pour plancher préfabriqué conforme à la norme NM.10.1.010, y compris déchargement et entreposage dans le lieu indiqué par le maître doeuvre.</v>
          </cell>
        </row>
        <row r="985">
          <cell r="A985" t="str">
            <v>MA-11</v>
          </cell>
          <cell r="B985" t="str">
            <v>Fourniture et transport de Bordures</v>
          </cell>
          <cell r="C985" t="str">
            <v>U</v>
          </cell>
          <cell r="D985" t="str">
            <v>Ce prix concerne la fourniture et transport de bordures conforme à la norme NM 10.1.014, y compris déchargement et entreposage dans le lieu indiqué par le maître doeuvre.</v>
          </cell>
        </row>
        <row r="986">
          <cell r="A986" t="str">
            <v>MA-12</v>
          </cell>
          <cell r="B986" t="str">
            <v>Fourniture et transport de Tuile</v>
          </cell>
          <cell r="C986" t="str">
            <v>U</v>
          </cell>
          <cell r="D986" t="str">
            <v>Ce prix concerne la fourniture et transport de Tuiles mécaniques, y compris déchargement et entreposage dans le lieu indiqué par le maître doeuvre.</v>
          </cell>
        </row>
        <row r="987">
          <cell r="A987" t="str">
            <v>MA-13</v>
          </cell>
          <cell r="B987" t="str">
            <v>Fourniture et transport de Bitume</v>
          </cell>
          <cell r="C987" t="str">
            <v>Kg</v>
          </cell>
          <cell r="D987" t="str">
            <v>Ce prix concerne la fourniture et transport de bitume oxydé 90/40, y compris déchargement et entreposage dans le lieu indiqué par le maître doeuvre.</v>
          </cell>
        </row>
        <row r="988">
          <cell r="A988" t="str">
            <v>MA-14</v>
          </cell>
          <cell r="B988" t="str">
            <v>Fourniture et transport de Feutre bitumé</v>
          </cell>
          <cell r="C988" t="str">
            <v>Rl</v>
          </cell>
          <cell r="D988" t="str">
            <v>Ce prix concerne la fourniture et transport de Feutre bitumé détanchéité, y compris déchargement et entreposage dans le lieu indiqué par le maître doeuvre.</v>
          </cell>
        </row>
        <row r="989">
          <cell r="A989" t="str">
            <v>MA-15</v>
          </cell>
          <cell r="B989" t="str">
            <v>Fourniture et transport de Carreau de faïence blanche</v>
          </cell>
          <cell r="C989" t="str">
            <v>m2</v>
          </cell>
          <cell r="D989" t="str">
            <v>Ce prix concerne la fourniture et transport de carreaux de faïence blanche, y compris déchargement et entreposage dans le lieu indiqué par le maître doeuvre.</v>
          </cell>
        </row>
        <row r="990">
          <cell r="A990" t="str">
            <v>MA-16</v>
          </cell>
          <cell r="B990" t="str">
            <v>Fourniture et transport de Carreau de grès cérame</v>
          </cell>
          <cell r="C990" t="str">
            <v>m2</v>
          </cell>
          <cell r="D990" t="str">
            <v>Ce prix concerne la fourniture et transport de carreaux de grès cérame, y compris déchargement et entreposage dans le lieu indiqué par le maître doeuvre.</v>
          </cell>
        </row>
        <row r="991">
          <cell r="A991" t="str">
            <v>MA-17</v>
          </cell>
          <cell r="B991" t="str">
            <v>Fourniture et transport de Carreau de ciment strié</v>
          </cell>
          <cell r="C991" t="str">
            <v>m2</v>
          </cell>
          <cell r="D991" t="str">
            <v>Ce prix concerne la fourniture et transport de carreaux de ciment strié, y compris déchargement et entreposage dans le lieu indiqué par le maître doeuvre.</v>
          </cell>
        </row>
        <row r="992">
          <cell r="A992" t="str">
            <v>MA-18</v>
          </cell>
          <cell r="B992" t="str">
            <v>Fourniture et transport de Marbre</v>
          </cell>
          <cell r="C992" t="str">
            <v>m2</v>
          </cell>
          <cell r="D992" t="str">
            <v>Ce prix concerne la fourniture et transport de marbre, y compris déchargement et entreposage dans le lieu indiqué par le maître doeuvre.</v>
          </cell>
        </row>
        <row r="993">
          <cell r="A993" t="str">
            <v>MA-19</v>
          </cell>
          <cell r="B993" t="str">
            <v>Fourniture et transport de Plinthe en grès cérame</v>
          </cell>
          <cell r="C993" t="str">
            <v>ml</v>
          </cell>
          <cell r="D993" t="str">
            <v>Ce prix concerne la fourniture et transport de plinthe en grès cérame, y compris déchargement et entreposage dans le lieu indiqué par le maître doeuvre.</v>
          </cell>
        </row>
        <row r="994">
          <cell r="A994" t="str">
            <v>MA-20</v>
          </cell>
          <cell r="B994" t="str">
            <v>Fourniture et transport de Peinture</v>
          </cell>
          <cell r="C994" t="str">
            <v>Kg</v>
          </cell>
          <cell r="D994" t="str">
            <v>Ce prix concerne la fourniture et transport de peinture, y compris déchargement et entreposage dans le lieu indiqué par le maître doeuvre.</v>
          </cell>
        </row>
        <row r="995">
          <cell r="A995" t="str">
            <v>MA-21</v>
          </cell>
          <cell r="B995" t="str">
            <v>Fourniture et transport de Verre</v>
          </cell>
          <cell r="C995" t="str">
            <v>m2</v>
          </cell>
          <cell r="D995" t="str">
            <v>Ce prix concerne la fourniture et transport de verre, y compris déchargement et entreposage dans le lieu indiqué par le maître doeuvre.</v>
          </cell>
        </row>
        <row r="996">
          <cell r="A996" t="str">
            <v>MA-22</v>
          </cell>
          <cell r="B996" t="str">
            <v>Fourniture et transport de Colle</v>
          </cell>
          <cell r="C996" t="str">
            <v>Kg</v>
          </cell>
          <cell r="D996" t="str">
            <v>Ce prix concerne la fourniture et transport de colle, y compris déchargement et entreposage dans le lieu indiqué par le maître doeuvre.</v>
          </cell>
        </row>
        <row r="997">
          <cell r="A997" t="str">
            <v>MA-23</v>
          </cell>
          <cell r="B997" t="str">
            <v>Fourniture et transport de terre inerte</v>
          </cell>
          <cell r="C997" t="str">
            <v>m3</v>
          </cell>
        </row>
        <row r="998">
          <cell r="A998" t="str">
            <v>MA-24</v>
          </cell>
          <cell r="B998" t="str">
            <v>Fourniture, transport et pose de Bordures de trottoir</v>
          </cell>
          <cell r="C998" t="str">
            <v>ml</v>
          </cell>
        </row>
        <row r="999">
          <cell r="A999" t="str">
            <v>MA-25</v>
          </cell>
          <cell r="B999" t="str">
            <v>Fourniture, transport et pose de Bordurette de trottoirs</v>
          </cell>
          <cell r="C999" t="str">
            <v>ml</v>
          </cell>
        </row>
        <row r="1000">
          <cell r="A1000" t="str">
            <v>MA-26</v>
          </cell>
          <cell r="B1000" t="str">
            <v>Fournture, transport et pose de Gravier</v>
          </cell>
          <cell r="C1000" t="str">
            <v>m3</v>
          </cell>
        </row>
        <row r="1001">
          <cell r="A1001" t="str">
            <v>MC01-01</v>
          </cell>
          <cell r="B1001" t="str">
            <v>Prélèvement, analyse sur place, transport et éventuellement analyse au laboratoire ONEP</v>
          </cell>
          <cell r="C1001" t="str">
            <v>Ft/Mission</v>
          </cell>
        </row>
        <row r="1002">
          <cell r="A1002" t="str">
            <v>MC02-01</v>
          </cell>
          <cell r="B1002" t="str">
            <v>Terrassement en fouilles ou en rigole</v>
          </cell>
          <cell r="C1002" t="str">
            <v>m3</v>
          </cell>
        </row>
        <row r="1003">
          <cell r="A1003" t="str">
            <v>MC02-02</v>
          </cell>
          <cell r="B1003" t="str">
            <v>Béton de propreté</v>
          </cell>
          <cell r="C1003" t="str">
            <v>m3</v>
          </cell>
        </row>
        <row r="1004">
          <cell r="A1004" t="str">
            <v>MC02-03</v>
          </cell>
          <cell r="B1004" t="str">
            <v>Béton armé pour fondation et en élévation</v>
          </cell>
          <cell r="C1004" t="str">
            <v>m2</v>
          </cell>
        </row>
        <row r="1005">
          <cell r="A1005" t="str">
            <v>MC02-04</v>
          </cell>
          <cell r="B1005" t="str">
            <v>Maçonnerie en moellons</v>
          </cell>
          <cell r="C1005" t="str">
            <v>m3</v>
          </cell>
        </row>
        <row r="1006">
          <cell r="A1006" t="str">
            <v>MC02-05</v>
          </cell>
          <cell r="B1006" t="str">
            <v>Dalle de forme y compris hérissonnage</v>
          </cell>
          <cell r="C1006" t="str">
            <v>m3</v>
          </cell>
        </row>
        <row r="1007">
          <cell r="A1007" t="str">
            <v>MC02-06</v>
          </cell>
          <cell r="B1007" t="str">
            <v>Cloison</v>
          </cell>
          <cell r="C1007" t="str">
            <v>m2</v>
          </cell>
        </row>
        <row r="1008">
          <cell r="A1008" t="str">
            <v>MC02-07</v>
          </cell>
          <cell r="B1008" t="str">
            <v>Dalle</v>
          </cell>
          <cell r="C1008" t="str">
            <v>m2</v>
          </cell>
        </row>
        <row r="1009">
          <cell r="A1009" t="str">
            <v>MC02-08</v>
          </cell>
          <cell r="B1009" t="str">
            <v>Enduit extérieur et intérieur</v>
          </cell>
          <cell r="C1009" t="str">
            <v>m2</v>
          </cell>
        </row>
        <row r="1010">
          <cell r="A1010" t="str">
            <v>MC02-09</v>
          </cell>
          <cell r="B1010" t="str">
            <v>Acier</v>
          </cell>
          <cell r="C1010" t="str">
            <v>Kg</v>
          </cell>
        </row>
        <row r="1011">
          <cell r="A1011" t="str">
            <v>MC02-10</v>
          </cell>
          <cell r="B1011" t="str">
            <v>Gros béton</v>
          </cell>
          <cell r="C1011" t="str">
            <v>m3</v>
          </cell>
        </row>
        <row r="1012">
          <cell r="A1012" t="str">
            <v>MC02-11</v>
          </cell>
          <cell r="B1012" t="str">
            <v>Canalisation en buses béton comprimé</v>
          </cell>
          <cell r="C1012" t="str">
            <v>ml</v>
          </cell>
        </row>
        <row r="1013">
          <cell r="A1013" t="str">
            <v>MC02-12</v>
          </cell>
          <cell r="B1013" t="str">
            <v>Regards</v>
          </cell>
          <cell r="C1013" t="str">
            <v>U</v>
          </cell>
        </row>
        <row r="1014">
          <cell r="A1014" t="str">
            <v>MC02-13</v>
          </cell>
          <cell r="B1014" t="str">
            <v>Scellement cadres portes, fenêtres, grilles...</v>
          </cell>
          <cell r="C1014" t="str">
            <v>U</v>
          </cell>
        </row>
        <row r="1015">
          <cell r="A1015" t="str">
            <v>MC02-14</v>
          </cell>
          <cell r="B1015" t="str">
            <v>Dépose cadres toute dimension</v>
          </cell>
          <cell r="C1015" t="str">
            <v>U</v>
          </cell>
        </row>
        <row r="1016">
          <cell r="A1016" t="str">
            <v>MC02-15</v>
          </cell>
          <cell r="B1016" t="str">
            <v>Dépose et repose cadres toute dimension</v>
          </cell>
          <cell r="C1016" t="str">
            <v>U</v>
          </cell>
        </row>
        <row r="1017">
          <cell r="A1017" t="str">
            <v>MC02-16</v>
          </cell>
          <cell r="B1017" t="str">
            <v>Arêtes métalliques</v>
          </cell>
          <cell r="C1017" t="str">
            <v>U</v>
          </cell>
        </row>
        <row r="1018">
          <cell r="A1018" t="str">
            <v>MC02-17</v>
          </cell>
          <cell r="B1018" t="str">
            <v>Pose d'évier</v>
          </cell>
          <cell r="C1018" t="str">
            <v>U</v>
          </cell>
        </row>
        <row r="1019">
          <cell r="A1019" t="str">
            <v>MC02-18</v>
          </cell>
          <cell r="B1019" t="str">
            <v>Pose WC à la turque</v>
          </cell>
          <cell r="C1019" t="str">
            <v>U</v>
          </cell>
        </row>
        <row r="1020">
          <cell r="A1020" t="str">
            <v>MC02-19</v>
          </cell>
          <cell r="B1020" t="str">
            <v>Pose receveur de douches</v>
          </cell>
          <cell r="C1020" t="str">
            <v>U</v>
          </cell>
        </row>
        <row r="1021">
          <cell r="A1021" t="str">
            <v>MC02-20</v>
          </cell>
          <cell r="B1021" t="str">
            <v>Démolition cloison y compris l'évacuation à la décharge publique et toutes sujétions</v>
          </cell>
          <cell r="C1021" t="str">
            <v>m2</v>
          </cell>
        </row>
        <row r="1022">
          <cell r="A1022" t="str">
            <v>MC03-01</v>
          </cell>
          <cell r="B1022" t="str">
            <v>Enlèvement de l'étanchéité existante</v>
          </cell>
          <cell r="C1022" t="str">
            <v>m2</v>
          </cell>
        </row>
        <row r="1023">
          <cell r="A1023" t="str">
            <v>MC03-02</v>
          </cell>
          <cell r="B1023" t="str">
            <v>Forme de pente</v>
          </cell>
          <cell r="C1023" t="str">
            <v>m2</v>
          </cell>
        </row>
        <row r="1024">
          <cell r="A1024" t="str">
            <v>MC03-03</v>
          </cell>
          <cell r="B1024" t="str">
            <v>Gorge pour solins</v>
          </cell>
          <cell r="C1024" t="str">
            <v>ml</v>
          </cell>
        </row>
        <row r="1025">
          <cell r="A1025" t="str">
            <v>MC03-04</v>
          </cell>
          <cell r="B1025" t="str">
            <v>Chape de lissage</v>
          </cell>
          <cell r="C1025" t="str">
            <v>m2</v>
          </cell>
        </row>
        <row r="1026">
          <cell r="A1026" t="str">
            <v>MC03-05</v>
          </cell>
          <cell r="B1026" t="str">
            <v>Ecran par vapeur</v>
          </cell>
          <cell r="C1026" t="str">
            <v>m2</v>
          </cell>
        </row>
        <row r="1027">
          <cell r="A1027" t="str">
            <v>MC03-06</v>
          </cell>
          <cell r="B1027" t="str">
            <v>Isolation technique</v>
          </cell>
          <cell r="C1027" t="str">
            <v>m2</v>
          </cell>
        </row>
        <row r="1028">
          <cell r="A1028" t="str">
            <v>MC03-07</v>
          </cell>
          <cell r="B1028" t="str">
            <v>Etanchéité multicouche 36 S + 40 S +36 S</v>
          </cell>
          <cell r="C1028" t="str">
            <v>m2</v>
          </cell>
        </row>
        <row r="1029">
          <cell r="A1029" t="str">
            <v>MC03-08</v>
          </cell>
          <cell r="B1029" t="str">
            <v>Etanchéité des relevés</v>
          </cell>
          <cell r="C1029" t="str">
            <v>ml</v>
          </cell>
        </row>
        <row r="1030">
          <cell r="A1030" t="str">
            <v>MC03-09</v>
          </cell>
          <cell r="B1030" t="str">
            <v>Protection de l'étanchéité par dalettes</v>
          </cell>
          <cell r="C1030" t="str">
            <v>m2</v>
          </cell>
        </row>
        <row r="1031">
          <cell r="A1031" t="str">
            <v>MC03-10</v>
          </cell>
          <cell r="B1031" t="str">
            <v>Fourniture et pose de gargouillis en plomb</v>
          </cell>
          <cell r="C1031" t="str">
            <v>U</v>
          </cell>
        </row>
        <row r="1032">
          <cell r="A1032" t="str">
            <v>MC03-11</v>
          </cell>
          <cell r="B1032" t="str">
            <v>Façonnage des larmiers</v>
          </cell>
          <cell r="C1032" t="str">
            <v>ml</v>
          </cell>
        </row>
        <row r="1033">
          <cell r="A1033" t="str">
            <v>MC03-12</v>
          </cell>
          <cell r="B1033" t="str">
            <v>Béton armé pour acrotère</v>
          </cell>
          <cell r="C1033" t="str">
            <v>ml</v>
          </cell>
        </row>
        <row r="1034">
          <cell r="A1034" t="str">
            <v>MC03-13</v>
          </cell>
          <cell r="B1034" t="str">
            <v>Etanchéité légère pour salle d'eau</v>
          </cell>
          <cell r="C1034" t="str">
            <v>m2</v>
          </cell>
        </row>
        <row r="1035">
          <cell r="A1035" t="str">
            <v>MC04-01</v>
          </cell>
          <cell r="B1035" t="str">
            <v>Enlèvement granito ou carreaux existant</v>
          </cell>
          <cell r="C1035" t="str">
            <v>m2</v>
          </cell>
        </row>
        <row r="1036">
          <cell r="A1036" t="str">
            <v>MC04-02</v>
          </cell>
          <cell r="B1036" t="str">
            <v>Revêtement en granito poli, gris ou blanc</v>
          </cell>
          <cell r="C1036" t="str">
            <v>m2</v>
          </cell>
        </row>
        <row r="1037">
          <cell r="A1037" t="str">
            <v>MC04-03</v>
          </cell>
          <cell r="B1037" t="str">
            <v>Plinthe</v>
          </cell>
          <cell r="C1037" t="str">
            <v>ml</v>
          </cell>
        </row>
        <row r="1038">
          <cell r="A1038" t="str">
            <v>MC05-01</v>
          </cell>
          <cell r="B1038" t="str">
            <v>Réparation menuiserie bois porte, fenêtre, volet roulant (changement paumelle, serrure, poignée, levier, crémone, etc.)</v>
          </cell>
          <cell r="C1038" t="str">
            <v>U</v>
          </cell>
        </row>
        <row r="1039">
          <cell r="A1039" t="str">
            <v>MC05-02</v>
          </cell>
          <cell r="B1039" t="str">
            <v>Fourniture et pose porte iso plane y compris cadre et serrure</v>
          </cell>
          <cell r="C1039" t="str">
            <v>m2</v>
          </cell>
        </row>
        <row r="1040">
          <cell r="A1040" t="str">
            <v>MC05-03</v>
          </cell>
          <cell r="B1040" t="str">
            <v>Fourniture et pose fenêtre ouvrant à la française y compris cadre et serrure</v>
          </cell>
          <cell r="C1040" t="str">
            <v>m2</v>
          </cell>
        </row>
        <row r="1041">
          <cell r="A1041" t="str">
            <v>MC05-04</v>
          </cell>
          <cell r="B1041" t="str">
            <v>Fourniture et pose volet roulant y compris cadre et serrure</v>
          </cell>
          <cell r="C1041" t="str">
            <v>m2</v>
          </cell>
        </row>
        <row r="1042">
          <cell r="A1042" t="str">
            <v>MC05-05</v>
          </cell>
          <cell r="B1042" t="str">
            <v>Fourniture et pose placard sous paillasse y compris cadre et serrure</v>
          </cell>
          <cell r="C1042" t="str">
            <v>m2</v>
          </cell>
        </row>
        <row r="1043">
          <cell r="A1043" t="str">
            <v>MC05-06</v>
          </cell>
          <cell r="B1043" t="str">
            <v>Fourniture et pose châssis y compris cadre et serrure</v>
          </cell>
          <cell r="C1043" t="str">
            <v>m2</v>
          </cell>
        </row>
        <row r="1044">
          <cell r="A1044" t="str">
            <v>MC05-07</v>
          </cell>
          <cell r="B1044" t="str">
            <v>Fourniture et pose grilles métallliques</v>
          </cell>
          <cell r="C1044" t="str">
            <v>m2</v>
          </cell>
        </row>
        <row r="1045">
          <cell r="A1045" t="str">
            <v>MC06-01</v>
          </cell>
          <cell r="B1045" t="str">
            <v>Changement d'interrupteur ou prise y compris tubage et câblage</v>
          </cell>
          <cell r="C1045" t="str">
            <v>U</v>
          </cell>
        </row>
        <row r="1046">
          <cell r="A1046" t="str">
            <v>MC06-02</v>
          </cell>
          <cell r="B1046" t="str">
            <v>Changement de tube fluorescent y compris fourniture</v>
          </cell>
          <cell r="C1046" t="str">
            <v>U</v>
          </cell>
        </row>
        <row r="1047">
          <cell r="A1047" t="str">
            <v>MC06-03</v>
          </cell>
          <cell r="B1047" t="str">
            <v>Changement de lampe à incandescence y compris fourniture</v>
          </cell>
          <cell r="C1047" t="str">
            <v>U</v>
          </cell>
        </row>
        <row r="1048">
          <cell r="A1048" t="str">
            <v>MC06-04</v>
          </cell>
          <cell r="B1048" t="str">
            <v>Changement de néon 2x40 W y compris fourniture</v>
          </cell>
          <cell r="C1048" t="str">
            <v>U</v>
          </cell>
        </row>
        <row r="1049">
          <cell r="A1049" t="str">
            <v>MC07-01</v>
          </cell>
          <cell r="B1049" t="str">
            <v>Réparation de fuites sur installation intérieure y compris fourniture de pièces de rechange (Tés, coudes, tube en galvanisé…)</v>
          </cell>
          <cell r="C1049" t="str">
            <v>U</v>
          </cell>
        </row>
        <row r="1050">
          <cell r="A1050" t="str">
            <v>MC07-02</v>
          </cell>
          <cell r="B1050" t="str">
            <v>Changement de robinet</v>
          </cell>
          <cell r="C1050" t="str">
            <v>U</v>
          </cell>
        </row>
        <row r="1051">
          <cell r="A1051" t="str">
            <v>MC07-03</v>
          </cell>
          <cell r="B1051" t="str">
            <v>Changement de mélangeur eau froide et chaude</v>
          </cell>
          <cell r="C1051" t="str">
            <v>U</v>
          </cell>
        </row>
        <row r="1052">
          <cell r="A1052" t="str">
            <v>MC07-04</v>
          </cell>
          <cell r="B1052" t="str">
            <v>Dépose et pose de chauffe eau électrique</v>
          </cell>
          <cell r="C1052" t="str">
            <v>U</v>
          </cell>
        </row>
        <row r="1053">
          <cell r="A1053" t="str">
            <v>MC07-05</v>
          </cell>
          <cell r="B1053" t="str">
            <v>Entretien de receveur de douche</v>
          </cell>
          <cell r="C1053" t="str">
            <v>U</v>
          </cell>
        </row>
        <row r="1054">
          <cell r="A1054" t="str">
            <v>MC07-06</v>
          </cell>
          <cell r="B1054" t="str">
            <v>Dépose et pose de tuyaux de descente en fonte y compris coude, culottes, raccords, tés, collier percement et rebouchement des trouset saignés et toutes sujétions</v>
          </cell>
          <cell r="C1054" t="str">
            <v>U</v>
          </cell>
        </row>
        <row r="1055">
          <cell r="A1055" t="str">
            <v>MC07-07</v>
          </cell>
          <cell r="B1055" t="str">
            <v>Changement de miroir y compris fixation et toute sujétions</v>
          </cell>
          <cell r="C1055" t="str">
            <v>U</v>
          </cell>
        </row>
        <row r="1056">
          <cell r="A1056" t="str">
            <v>MC08-01</v>
          </cell>
          <cell r="B1056" t="str">
            <v>Peinture à l'acétate de polyvinyle sur enduits extérieurs y compris grattage, rebouchage et toutes sujétions</v>
          </cell>
          <cell r="C1056" t="str">
            <v>m2</v>
          </cell>
        </row>
        <row r="1057">
          <cell r="A1057" t="str">
            <v>MC08-02</v>
          </cell>
          <cell r="B1057" t="str">
            <v>Badigeon à la chaux</v>
          </cell>
          <cell r="C1057" t="str">
            <v>m2</v>
          </cell>
        </row>
        <row r="1058">
          <cell r="A1058" t="str">
            <v>MC08-03</v>
          </cell>
          <cell r="B1058" t="str">
            <v>Peinture à l'acétate de polyvinyle sur plafonds et murs intérieurs y compris rebouchage grattage dépoussiérage et toutes sujétions</v>
          </cell>
          <cell r="C1058" t="str">
            <v>m2</v>
          </cell>
        </row>
        <row r="1059">
          <cell r="A1059" t="str">
            <v>MC08-04</v>
          </cell>
          <cell r="B1059" t="str">
            <v>Peinture de la menuiserie métallique sur porte et grillage</v>
          </cell>
          <cell r="C1059" t="str">
            <v>m2</v>
          </cell>
        </row>
        <row r="1060">
          <cell r="A1060" t="str">
            <v>MC08-05</v>
          </cell>
          <cell r="B1060" t="str">
            <v>Peinture des pièces spéciales (sur métal)</v>
          </cell>
          <cell r="C1060" t="str">
            <v>m2</v>
          </cell>
        </row>
        <row r="1061">
          <cell r="A1061" t="str">
            <v>MC08-06</v>
          </cell>
          <cell r="B1061" t="str">
            <v>Vernis sur menuiserie bois</v>
          </cell>
          <cell r="C1061" t="str">
            <v>m2</v>
          </cell>
        </row>
        <row r="1062">
          <cell r="A1062" t="str">
            <v>MC08-07</v>
          </cell>
          <cell r="B1062" t="str">
            <v>Changement de verre fort 3,8 m y compris fourniture</v>
          </cell>
          <cell r="C1062" t="str">
            <v>m2</v>
          </cell>
        </row>
        <row r="1063">
          <cell r="A1063" t="str">
            <v>MC09-01</v>
          </cell>
          <cell r="B1063" t="str">
            <v>Entretien des abords et de l'espace vert</v>
          </cell>
          <cell r="C1063" t="str">
            <v>m2</v>
          </cell>
        </row>
        <row r="1064">
          <cell r="A1064" t="str">
            <v>MC09-02</v>
          </cell>
          <cell r="B1064" t="str">
            <v>Entretien abords et espace vert</v>
          </cell>
          <cell r="C1064" t="str">
            <v>Ft/mois</v>
          </cell>
        </row>
        <row r="1065">
          <cell r="A1065" t="str">
            <v>MC09-03</v>
          </cell>
          <cell r="B1065" t="str">
            <v>Débroussaillage et désherbage des emprises</v>
          </cell>
          <cell r="C1065" t="str">
            <v>m2</v>
          </cell>
        </row>
        <row r="1066">
          <cell r="A1066" t="str">
            <v>MC10-01</v>
          </cell>
          <cell r="B1066" t="str">
            <v>Terrassement en remblaiement en terrain en tranchées y/c déblaiement. Dressage parois. Réglage du fond de fouilles. Elimination et évacuation à la décharge publique des éléments impropres. Mise en place d'un lit de pose de 0,10 d'épaisseur en terre tamisé</v>
          </cell>
          <cell r="C1066" t="str">
            <v>m3</v>
          </cell>
        </row>
        <row r="1067">
          <cell r="A1067" t="str">
            <v>MC10-02</v>
          </cell>
          <cell r="B1067" t="str">
            <v>Plus value sur le prix terrassement en remblaiement en terrain en tranchées pour terrain rocheux nécessitant l'emploi du marteau pneumatique y compris toutes sujétions</v>
          </cell>
          <cell r="C1067" t="str">
            <v>m3</v>
          </cell>
        </row>
        <row r="1068">
          <cell r="A1068" t="str">
            <v>MC11-01</v>
          </cell>
          <cell r="B1068" t="str">
            <v>Mise à niveau des bouches à clef y compris dégagement de l'accès au Robinet de Prise en Charge de pose de tabernacle et du tube en PVC si nécessaire</v>
          </cell>
          <cell r="C1068" t="str">
            <v>U</v>
          </cell>
        </row>
        <row r="1069">
          <cell r="A1069" t="str">
            <v>MC11-02</v>
          </cell>
          <cell r="B1069" t="str">
            <v>Nettoyage et remise en état de l'enduit intérieur et extérieur de la niche y compris remise en état des fixations de la porte; peinture et numérotage de porte de niche</v>
          </cell>
          <cell r="C1069" t="str">
            <v>U</v>
          </cell>
        </row>
        <row r="1070">
          <cell r="A1070" t="str">
            <v>MC11-03</v>
          </cell>
          <cell r="B1070" t="str">
            <v>Installation des clapets anti-retour</v>
          </cell>
          <cell r="C1070" t="str">
            <v>U</v>
          </cell>
        </row>
        <row r="1071">
          <cell r="A1071" t="str">
            <v>MC11-04</v>
          </cell>
          <cell r="B1071" t="str">
            <v>Démolition du béton armé y compris évacuation à la décharge publique</v>
          </cell>
          <cell r="C1071" t="str">
            <v>m3</v>
          </cell>
        </row>
        <row r="1072">
          <cell r="A1072" t="str">
            <v>MC11-05</v>
          </cell>
          <cell r="B1072" t="str">
            <v>Démolition du regard existant en béton armé ou en agglos y compris évacuation des déblais aux décharges publiques</v>
          </cell>
          <cell r="C1072" t="str">
            <v>U</v>
          </cell>
        </row>
        <row r="1073">
          <cell r="A1073" t="str">
            <v>MC11-06</v>
          </cell>
          <cell r="B1073" t="str">
            <v>Béton armé dosé à 350 Kg/m3</v>
          </cell>
          <cell r="C1073" t="str">
            <v>m3</v>
          </cell>
        </row>
        <row r="1074">
          <cell r="A1074" t="str">
            <v>MC11-07</v>
          </cell>
          <cell r="B1074" t="str">
            <v>Gros béton dosé à 250 Kg/m3</v>
          </cell>
          <cell r="C1074" t="str">
            <v>m3</v>
          </cell>
        </row>
        <row r="1075">
          <cell r="A1075" t="str">
            <v>MC11-08</v>
          </cell>
          <cell r="B1075" t="str">
            <v>Tampon en béton armé dosé à 300 Kg/m3 y compris cadre double cornier et toutes sujétions</v>
          </cell>
          <cell r="C1075" t="str">
            <v>U</v>
          </cell>
        </row>
        <row r="1076">
          <cell r="A1076" t="str">
            <v>MC11-09</v>
          </cell>
          <cell r="B1076" t="str">
            <v>Transport dépose et pose du cadre pour tampon en fonte type lourd y compris toutes sujétions</v>
          </cell>
          <cell r="C1076" t="str">
            <v>U</v>
          </cell>
        </row>
        <row r="1077">
          <cell r="A1077" t="str">
            <v>MC11-10</v>
          </cell>
          <cell r="B1077" t="str">
            <v>Construction de regard en béton armé dosé à 300 Kg/m3 et suivant plan type des regards, y compris échelon de descente, enduit et toutes sujétions</v>
          </cell>
          <cell r="C1077" t="str">
            <v>Ft</v>
          </cell>
        </row>
        <row r="1078">
          <cell r="A1078" t="str">
            <v>MC11-11</v>
          </cell>
          <cell r="B1078" t="str">
            <v>Remise en état des regards y compris nettoyage, badigeonnage des parois et évacuation des déblais excédentaire aux décharges publics</v>
          </cell>
          <cell r="C1078" t="str">
            <v>U</v>
          </cell>
        </row>
        <row r="1079">
          <cell r="A1079" t="str">
            <v>MC12-01</v>
          </cell>
          <cell r="B1079" t="str">
            <v>Démolition du revêtement des chaussées et trottoirs y compris évacuation des déchets à la décharge publique</v>
          </cell>
          <cell r="C1079" t="str">
            <v>m2</v>
          </cell>
        </row>
        <row r="1080">
          <cell r="A1080" t="str">
            <v>MC12-02</v>
          </cell>
          <cell r="B1080" t="str">
            <v>Réfection des chaussées bétonnées et trottoirs</v>
          </cell>
          <cell r="C1080" t="str">
            <v>m2</v>
          </cell>
        </row>
        <row r="1081">
          <cell r="A1081" t="str">
            <v>MC13-01</v>
          </cell>
          <cell r="B1081" t="str">
            <v>Transport et pose des éléments constitutifs d'un branchement</v>
          </cell>
          <cell r="C1081" t="str">
            <v>U</v>
          </cell>
        </row>
        <row r="1082">
          <cell r="A1082" t="str">
            <v>MC13-02</v>
          </cell>
          <cell r="B1082" t="str">
            <v>Dépose des éléments constitutifs d'un branchement existant à renouveler</v>
          </cell>
          <cell r="C1082" t="str">
            <v>U</v>
          </cell>
        </row>
        <row r="1083">
          <cell r="A1083" t="str">
            <v>MC13-03</v>
          </cell>
          <cell r="B1083" t="str">
            <v>Transport et mise en place de fourreaux de protection du branchement au droit de traversées des chaussées en bus de PVC de diamètre 75 mm y compris toutes sujétions (fourniture ONEP)</v>
          </cell>
          <cell r="C1083" t="str">
            <v>ml</v>
          </cell>
        </row>
        <row r="1084">
          <cell r="A1084" t="str">
            <v>MC13-04</v>
          </cell>
          <cell r="B1084" t="str">
            <v>Confection d'une couronne en bétonn armé ( fourniture des matériaux est à la charge de l'entrepreneur)</v>
          </cell>
          <cell r="C1084" t="str">
            <v>U</v>
          </cell>
        </row>
        <row r="1085">
          <cell r="A1085" t="str">
            <v>MC14-01</v>
          </cell>
          <cell r="B1085" t="str">
            <v>Mesure de débit de nuit y compris recherche de fuites</v>
          </cell>
          <cell r="C1085" t="str">
            <v>U</v>
          </cell>
        </row>
        <row r="1086">
          <cell r="A1086" t="str">
            <v>MC14-02</v>
          </cell>
          <cell r="B1086" t="str">
            <v>Recherche de fuite par écoute à l'intérieur des portes de niche et de robinets de prise en charge par un électroacoustique</v>
          </cell>
          <cell r="C1086" t="str">
            <v>U</v>
          </cell>
        </row>
        <row r="1087">
          <cell r="A1087" t="str">
            <v>MC14-03</v>
          </cell>
          <cell r="B1087" t="str">
            <v>Déblaiement et remblaiement et évacuation des déblais excédentaires vers une décharge publique</v>
          </cell>
          <cell r="C1087" t="str">
            <v>m3</v>
          </cell>
        </row>
        <row r="1088">
          <cell r="A1088" t="str">
            <v>MC15-01</v>
          </cell>
          <cell r="B1088" t="str">
            <v>Recherche et réparation de fuite sur conduite</v>
          </cell>
          <cell r="C1088" t="str">
            <v>U</v>
          </cell>
        </row>
        <row r="1089">
          <cell r="A1089" t="str">
            <v>MC15-02</v>
          </cell>
          <cell r="B1089" t="str">
            <v>Réparation des fuites sur pièces spéciales du réseau de distribution (J.G, coude, Té, vanne, réducteur de pression, ventouse, etc.) et toutes sujétions (fourniture ONEP)</v>
          </cell>
          <cell r="C1089" t="str">
            <v>U</v>
          </cell>
        </row>
        <row r="1090">
          <cell r="A1090" t="str">
            <v>MC15-03</v>
          </cell>
          <cell r="B1090" t="str">
            <v>Dégagement de la bouche à clé y compris le terrassement jusqu'à le collier de prise en charge, changement des pièces défectueuses, pose de tabernacle tube à longe couronne en béton armé, bouche à clé y/c toutes sujétions</v>
          </cell>
          <cell r="C1090" t="str">
            <v>U</v>
          </cell>
        </row>
        <row r="1091">
          <cell r="A1091" t="str">
            <v>MC16-01</v>
          </cell>
          <cell r="B1091" t="str">
            <v>Visite d'inspection et de contrôle des armoires électriques basse tension, Puissance du moteur  &lt; 15  KW</v>
          </cell>
          <cell r="C1091" t="str">
            <v>U</v>
          </cell>
        </row>
        <row r="1092">
          <cell r="A1092" t="str">
            <v>MC17-01</v>
          </cell>
          <cell r="B1092" t="str">
            <v>Changement de prise de courant défectueuse y compris fourniture</v>
          </cell>
          <cell r="C1092" t="str">
            <v>U</v>
          </cell>
        </row>
        <row r="1093">
          <cell r="A1093" t="str">
            <v>MC17-02</v>
          </cell>
          <cell r="B1093" t="str">
            <v>Changement de lampes incandescence défectueuse y compris fourniture</v>
          </cell>
          <cell r="C1093" t="str">
            <v>U</v>
          </cell>
        </row>
        <row r="1094">
          <cell r="A1094" t="str">
            <v>MC17-03</v>
          </cell>
          <cell r="B1094" t="str">
            <v>Changement des hublots, starter et ballast des tubes fluides tudes fluorescents</v>
          </cell>
          <cell r="C1094" t="str">
            <v>U</v>
          </cell>
        </row>
        <row r="1095">
          <cell r="A1095" t="str">
            <v>MC17-04</v>
          </cell>
          <cell r="B1095" t="str">
            <v>Changement des hublots, starter et ballast des tubes fluorescents</v>
          </cell>
          <cell r="C1095" t="str">
            <v>U</v>
          </cell>
        </row>
        <row r="1096">
          <cell r="A1096" t="str">
            <v>MC17-05</v>
          </cell>
          <cell r="B1096" t="str">
            <v>Changement de projecteurs défectueux y compris fourniture</v>
          </cell>
          <cell r="C1096" t="str">
            <v>U</v>
          </cell>
        </row>
        <row r="1097">
          <cell r="A1097" t="str">
            <v>MC17-06</v>
          </cell>
          <cell r="B1097" t="str">
            <v>Cangement de douilles</v>
          </cell>
          <cell r="C1097" t="str">
            <v>U</v>
          </cell>
        </row>
        <row r="1098">
          <cell r="A1098" t="str">
            <v>MC17-07</v>
          </cell>
          <cell r="B1098" t="str">
            <v>Changement d'interrupteur</v>
          </cell>
          <cell r="C1098" t="str">
            <v>U</v>
          </cell>
        </row>
        <row r="1099">
          <cell r="A1099" t="str">
            <v>MC18-01</v>
          </cell>
          <cell r="B1099" t="str">
            <v>Travaux d'entretien prévenif des groupes de pompages Puissance du moteur, &lt; 15  KW</v>
          </cell>
          <cell r="C1099" t="str">
            <v>U</v>
          </cell>
        </row>
        <row r="1100">
          <cell r="A1100" t="str">
            <v>MC19-01</v>
          </cell>
          <cell r="B1100" t="str">
            <v>Nettoyage des locaux de la station et de ses alentours</v>
          </cell>
          <cell r="C1100" t="str">
            <v>Ft/mois</v>
          </cell>
        </row>
        <row r="1101">
          <cell r="A1101" t="str">
            <v>MC19-02</v>
          </cell>
          <cell r="B1101" t="str">
            <v>Suivi de fonctionnement de la station</v>
          </cell>
          <cell r="C1101" t="str">
            <v>Ft/mois</v>
          </cell>
        </row>
        <row r="1102">
          <cell r="A1102" t="str">
            <v>MC20-01</v>
          </cell>
          <cell r="B1102" t="str">
            <v>Gardiennage des stations pendant les jours ( de 8h à 20h, 7jours/7 )</v>
          </cell>
          <cell r="C1102" t="str">
            <v>Ft/mois</v>
          </cell>
        </row>
        <row r="1103">
          <cell r="A1103" t="str">
            <v>MC20-02</v>
          </cell>
          <cell r="B1103" t="str">
            <v>Surveillance et gardiennage de la station pendant les nuits ( de 20h à 8h, 7 jours/7 )</v>
          </cell>
          <cell r="C1103" t="str">
            <v>Ft/mois</v>
          </cell>
        </row>
        <row r="1104">
          <cell r="A1104" t="str">
            <v>MC20-03</v>
          </cell>
          <cell r="B1104" t="str">
            <v>Surveillance des adductions contre les actes de vandalisme avec un aller retour le long du tracé chaque deux jours ( 15 fois/mois)</v>
          </cell>
          <cell r="C1104" t="str">
            <v>U</v>
          </cell>
        </row>
        <row r="1105">
          <cell r="A1105" t="str">
            <v>MC20-04</v>
          </cell>
          <cell r="B1105" t="str">
            <v>Frais du transport du personnel de la micro entreprise</v>
          </cell>
          <cell r="C1105" t="str">
            <v>Ft/mois</v>
          </cell>
        </row>
        <row r="1106">
          <cell r="A1106" t="str">
            <v>MC20-05</v>
          </cell>
          <cell r="B1106" t="str">
            <v>Plus value sur frais de transport du personnel de la micro entreprise si accès difficile</v>
          </cell>
          <cell r="C1106" t="str">
            <v>Ft/mois</v>
          </cell>
        </row>
        <row r="1107">
          <cell r="A1107" t="str">
            <v>MC21-01</v>
          </cell>
          <cell r="B1107" t="str">
            <v>Travaux d'inspection, de contrôle et de diagnostic visuel des canalisations visitables</v>
          </cell>
          <cell r="C1107" t="str">
            <v>ml</v>
          </cell>
        </row>
        <row r="1108">
          <cell r="A1108" t="str">
            <v>MC21-02</v>
          </cell>
          <cell r="B1108" t="str">
            <v>Travaux d'inspection, de contrôle et de diagnostic des regards avec ou sans descente et des déversoirs d'orages</v>
          </cell>
          <cell r="C1108" t="str">
            <v>U</v>
          </cell>
        </row>
        <row r="1109">
          <cell r="A1109" t="str">
            <v>MC21-03</v>
          </cell>
          <cell r="B1109" t="str">
            <v>Réalisation des travaux préventifs : curage de collecteurs</v>
          </cell>
          <cell r="C1109" t="str">
            <v>ml</v>
          </cell>
        </row>
        <row r="1110">
          <cell r="A1110" t="str">
            <v>MC21-04</v>
          </cell>
          <cell r="B1110" t="str">
            <v>Réalisation des travaux préventifs : curage d'ouvrages annexes (regerds, avaloirs, déversoir d'orage)</v>
          </cell>
          <cell r="C1110" t="str">
            <v>U</v>
          </cell>
        </row>
        <row r="1111">
          <cell r="A1111" t="str">
            <v>MC21-05</v>
          </cell>
          <cell r="B1111" t="str">
            <v>Travaux curatifs : débouchage des conduites d'assainissement</v>
          </cell>
          <cell r="C1111" t="str">
            <v>ml</v>
          </cell>
        </row>
        <row r="1112">
          <cell r="A1112" t="str">
            <v>MC21-06</v>
          </cell>
          <cell r="B1112" t="str">
            <v>Travaux curatifs : Débouchage des regards</v>
          </cell>
          <cell r="C1112" t="str">
            <v>U</v>
          </cell>
        </row>
        <row r="1113">
          <cell r="A1113" t="str">
            <v>MC21-07</v>
          </cell>
          <cell r="B1113" t="str">
            <v>Travaux de réparations et de réhabilitations : reprise des fissures visitables</v>
          </cell>
          <cell r="C1113" t="str">
            <v>ml</v>
          </cell>
        </row>
        <row r="1114">
          <cell r="A1114" t="str">
            <v>MC21-08</v>
          </cell>
          <cell r="B1114" t="str">
            <v>Travaux de réparations et de réhabilitations : travaux d'étanchement</v>
          </cell>
          <cell r="C1114" t="str">
            <v>U</v>
          </cell>
        </row>
        <row r="1115">
          <cell r="A1115" t="str">
            <v>MC21-09</v>
          </cell>
          <cell r="B1115" t="str">
            <v>Réfection d'un tronçon de conduite avec terrassement, dépose de l'ancien tronçon de la conduite et transport et pose du nouveau tronçon de conduite avec évacuation des déchets à la décharge publique et toutes sujétions</v>
          </cell>
          <cell r="C1115" t="str">
            <v>ml</v>
          </cell>
        </row>
        <row r="1116">
          <cell r="A1116" t="str">
            <v>MC21-10</v>
          </cell>
          <cell r="B1116" t="str">
            <v>Travaux de réparations et de réhabilitations : réparation et mise à niveau des regards, avaloirs et déversoir d'orage</v>
          </cell>
          <cell r="C1116" t="str">
            <v>U</v>
          </cell>
        </row>
        <row r="1117">
          <cell r="A1117" t="str">
            <v>MC21-11</v>
          </cell>
          <cell r="B1117" t="str">
            <v>Réfection et étanchement d'un branchement : Dépose des éléments à renouveler</v>
          </cell>
          <cell r="C1117" t="str">
            <v>U</v>
          </cell>
        </row>
        <row r="1118">
          <cell r="A1118" t="str">
            <v>MC21-12</v>
          </cell>
          <cell r="B1118" t="str">
            <v>Réfection et étanchement d'un branchement, calibrages des ouvrages de rejet en milieu naturel y compris fourniture transport et mise en place de l'hérissonnage, béton et toutes sujétions</v>
          </cell>
          <cell r="C1118" t="str">
            <v>ml</v>
          </cell>
        </row>
        <row r="1119">
          <cell r="A1119" t="str">
            <v>MC21-13</v>
          </cell>
          <cell r="B1119" t="str">
            <v>Terrassement et remblaiement en terrain de toutes natures en tranchées y/c déblaiement, dressage des parois, réglage fond de fouilles, élimination et évacuation  éléments impropres, mise en place de lit de pose de 0,10 de sable suivi d'une couche de 80 cm</v>
          </cell>
          <cell r="C1119" t="str">
            <v>m3</v>
          </cell>
        </row>
        <row r="1120">
          <cell r="A1120" t="str">
            <v>MC21-14</v>
          </cell>
          <cell r="B1120" t="str">
            <v>Plus value au prix terrassement et remblaiement en terrain de toutes natures en tranchée pour terrain rocheux nécessitant l'emploi du marteau pneumatique y compris toutes autres sujétions</v>
          </cell>
          <cell r="C1120" t="str">
            <v>m3</v>
          </cell>
        </row>
        <row r="1121">
          <cell r="A1121" t="str">
            <v>MC21-15</v>
          </cell>
          <cell r="B1121" t="str">
            <v>Transport des matériaux et conduites nécessaires pour la réalisation d'un branchement du lieu de stockage ONEP jusqu'au chantier y/c confection de la boite de branchement, regard borgne</v>
          </cell>
          <cell r="C1121" t="str">
            <v>U</v>
          </cell>
        </row>
        <row r="1122">
          <cell r="A1122" t="str">
            <v>MC21-16</v>
          </cell>
          <cell r="B1122" t="str">
            <v>Démolition du revêtement des chaussées, et trottoirs y/c évacuation des éléments impropres à la décharge publique et toutes sujétions</v>
          </cell>
          <cell r="C1122" t="str">
            <v>m2</v>
          </cell>
        </row>
        <row r="1123">
          <cell r="A1123" t="str">
            <v>MC21-17</v>
          </cell>
          <cell r="B1123" t="str">
            <v>Réfection des chaussées bétonnées et trottoirs</v>
          </cell>
          <cell r="C1123" t="str">
            <v>m2</v>
          </cell>
        </row>
        <row r="1124">
          <cell r="A1124" t="str">
            <v>MC22-01</v>
          </cell>
          <cell r="B1124" t="str">
            <v>Remplacement de porte de Niche (la fourniture est à la charge de l'ONEP) y compris cadres scellement, ajustement</v>
          </cell>
          <cell r="C1124" t="str">
            <v>U</v>
          </cell>
        </row>
        <row r="1125">
          <cell r="A1125" t="str">
            <v>MC22-02</v>
          </cell>
          <cell r="B1125" t="str">
            <v>Surélévation de la niche abritant le compteur y compris le raccordement de l'installation de l'abonné, bouchage de l'ancienne et remise en état des lieux</v>
          </cell>
          <cell r="C1125" t="str">
            <v>U</v>
          </cell>
        </row>
        <row r="1126">
          <cell r="A1126" t="str">
            <v>MC22-03</v>
          </cell>
          <cell r="B1126" t="str">
            <v>Changement des compteurs petit calibre bloqués ou anciens, transport des compteurs du magasin ONEP et remise en état des lieux (fourniture compteur ONEP)</v>
          </cell>
          <cell r="C1126" t="str">
            <v>U</v>
          </cell>
        </row>
        <row r="1127">
          <cell r="A1127" t="str">
            <v>MC22-04</v>
          </cell>
          <cell r="B1127" t="str">
            <v>Réparation de fuite sur branchements y compris déblaiement et remblaiement. Chagement de l'élément défectueux du branchement (fourniture ONEP) . Bouchage de l'ancienne prise et perçage si nécessaire</v>
          </cell>
          <cell r="C1127" t="str">
            <v>U</v>
          </cell>
        </row>
        <row r="1128">
          <cell r="A1128" t="str">
            <v>ME01-01</v>
          </cell>
          <cell r="B1128" t="str">
            <v>Fourniture, transport et pose dune ligne pilote</v>
          </cell>
          <cell r="C1128" t="str">
            <v>ml</v>
          </cell>
          <cell r="D1128" t="str">
            <v>Ce prix est forfaitaire et concerne la fourniture, transport et pose de ligne pilote, avec électrodes, tous les accessoires de fonctionnement du système, documents techniques, essais et mise en marche.</v>
          </cell>
        </row>
        <row r="1129">
          <cell r="A1129" t="str">
            <v>ME01-02</v>
          </cell>
          <cell r="B1129" t="str">
            <v>Fourniture, transport et pose dune ligne téléphonique commutée (RTC)</v>
          </cell>
          <cell r="C1129" t="str">
            <v>ml</v>
          </cell>
          <cell r="D1129" t="str">
            <v>Ce prix est forfaitaire et concerne la fourniture, transport et pose dune ligne téléphonique commutée, avec tous les accessoires de fonctionnement du système, documents techniques, essais et mise en marche.</v>
          </cell>
        </row>
        <row r="1130">
          <cell r="A1130" t="str">
            <v>ME01-03</v>
          </cell>
          <cell r="B1130" t="str">
            <v>Fourniture, transport et pose dune ligne téléphonique spécialisée (LS)</v>
          </cell>
          <cell r="C1130" t="str">
            <v>ml</v>
          </cell>
          <cell r="D1130" t="str">
            <v>Ce prix est forfaitaire et concerne la fourniture, transport et pose dune ligne téléphonique spécialisée, avec tous les accessoires de fonctionnement du système, documents techniques, essais et mise en marche.</v>
          </cell>
        </row>
        <row r="1131">
          <cell r="A1131" t="str">
            <v>ME01-04</v>
          </cell>
          <cell r="B1131" t="str">
            <v>Fourniture, Transport et pose de poste central de télégestion</v>
          </cell>
          <cell r="C1131" t="str">
            <v>U</v>
          </cell>
          <cell r="D1131" t="str">
            <v xml:space="preserve">Ce prix est forfaitaire et concerne la fourniture, transport et pose de poste central de télégestion communiquant avec les postes satellites, avec tous les accessoires de fonctionnement, terrassement de tranchées, tubes de protection des câbles,  gaines, </v>
          </cell>
        </row>
        <row r="1132">
          <cell r="A1132" t="str">
            <v>ME01-05</v>
          </cell>
          <cell r="B1132" t="str">
            <v>Fourniture, Transport et pose de poste secondaire de télégestion</v>
          </cell>
          <cell r="C1132" t="str">
            <v>U</v>
          </cell>
          <cell r="D1132" t="str">
            <v>Ce prix est forfaitaire et concerne la fourniture, transport et pose de poste secondaire de télégestion au niveau des sites à contrôler, pour acquérir les informations, les traiter localement et les transmettre vers le poste central, y compris tous les ac</v>
          </cell>
        </row>
        <row r="1133">
          <cell r="A1133" t="str">
            <v>ME01-06</v>
          </cell>
          <cell r="B1133" t="str">
            <v>Fourniture, Transport et pose de poste client</v>
          </cell>
          <cell r="C1133" t="str">
            <v>U</v>
          </cell>
          <cell r="D1133" t="str">
            <v xml:space="preserve">Ce prix est forfaitaire et concerne la fourniture, transport et pose de poste client au niveau de son siège et communiquant avec le poste central. Il correspond à un équipement déporté du poste central pour permettre de visualiser toutes les informations </v>
          </cell>
        </row>
        <row r="1134">
          <cell r="A1134" t="str">
            <v>ME01-07</v>
          </cell>
          <cell r="B1134" t="str">
            <v>Fourniture, transport et pose de Pylône</v>
          </cell>
          <cell r="C1134" t="str">
            <v>U</v>
          </cell>
          <cell r="D1134" t="str">
            <v>Ce prix est forfaitaire et concerne la fourniture, transport et pose de pylône, en treillis cornière galvanisé à chaud, auto-stable, y compris terrassement, socle de fondation et tous les accessoires de montage et de fixation.</v>
          </cell>
        </row>
        <row r="1135">
          <cell r="A1135" t="str">
            <v>ME01-08</v>
          </cell>
          <cell r="B1135" t="str">
            <v>Fourniture, transport et pose dAntenne directive</v>
          </cell>
          <cell r="C1135" t="str">
            <v>U</v>
          </cell>
          <cell r="D1135" t="str">
            <v>Ce prix est forfaitaire et concerne la fourniture, transport et pose dantenne directive, pour station radio isolée. Lantenne est en carbone chargé polythène, et elle est composée dune entretoise, dun répéteur, dun dipôle avec symétriseur et délément</v>
          </cell>
        </row>
        <row r="1136">
          <cell r="A1136" t="str">
            <v>ME01-09</v>
          </cell>
          <cell r="B1136" t="str">
            <v>Fourniture, transport et pose dAntenne omnidirectionnelle</v>
          </cell>
          <cell r="C1136" t="str">
            <v>U</v>
          </cell>
          <cell r="D1136" t="str">
            <v>Ce prix est forfaitaire et concerne la fourniture, transport et pose dantenne omnidirectionnelle, pour liaison radio, avec connecteurs et câble coaxial, y compris documents techniques, essais et mise en marche.</v>
          </cell>
        </row>
        <row r="1137">
          <cell r="A1137" t="str">
            <v>ME01-10</v>
          </cell>
          <cell r="B1137" t="str">
            <v>Fourniture, transport et pose de Mât haubané pour station radio</v>
          </cell>
          <cell r="C1137" t="str">
            <v>U</v>
          </cell>
          <cell r="D1137" t="str">
            <v>Ce prix est forfaitaire et concerne la fourniture, transport et pose de mât haubané, pour station radio, avec tous les accessoires de montage et de fixation.</v>
          </cell>
        </row>
        <row r="1138">
          <cell r="A1138" t="str">
            <v>ME01-100</v>
          </cell>
          <cell r="B1138" t="str">
            <v>Pose de module de communication</v>
          </cell>
          <cell r="C1138" t="str">
            <v>U</v>
          </cell>
        </row>
        <row r="1139">
          <cell r="A1139" t="str">
            <v>ME01-101</v>
          </cell>
          <cell r="B1139" t="str">
            <v>Fourniture et transport de réseau inter-automate</v>
          </cell>
          <cell r="C1139" t="str">
            <v>ml</v>
          </cell>
        </row>
        <row r="1140">
          <cell r="A1140" t="str">
            <v>ME01-102</v>
          </cell>
          <cell r="B1140" t="str">
            <v>Pose de réseau inter-automate</v>
          </cell>
          <cell r="C1140" t="str">
            <v>ml</v>
          </cell>
        </row>
        <row r="1141">
          <cell r="A1141" t="str">
            <v>ME01-103</v>
          </cell>
          <cell r="B1141" t="str">
            <v>Fourniture et transport de bus de terrain</v>
          </cell>
          <cell r="C1141" t="str">
            <v>ml</v>
          </cell>
        </row>
        <row r="1142">
          <cell r="A1142" t="str">
            <v>ME01-104</v>
          </cell>
          <cell r="B1142" t="str">
            <v>Pose de bus de terrain</v>
          </cell>
          <cell r="C1142" t="str">
            <v>ml</v>
          </cell>
        </row>
        <row r="1143">
          <cell r="A1143" t="str">
            <v>ME01-105</v>
          </cell>
          <cell r="B1143" t="str">
            <v>Fourniture et transport de frontal de communication</v>
          </cell>
          <cell r="C1143" t="str">
            <v>U</v>
          </cell>
        </row>
        <row r="1144">
          <cell r="A1144" t="str">
            <v>ME01-106</v>
          </cell>
          <cell r="B1144" t="str">
            <v>Pose de frontal de communication</v>
          </cell>
          <cell r="C1144" t="str">
            <v>U</v>
          </cell>
        </row>
        <row r="1145">
          <cell r="A1145" t="str">
            <v>ME01-107</v>
          </cell>
          <cell r="B1145" t="str">
            <v>Fourniture et transport de radio</v>
          </cell>
          <cell r="C1145" t="str">
            <v>U</v>
          </cell>
        </row>
        <row r="1146">
          <cell r="A1146" t="str">
            <v>ME01-108</v>
          </cell>
          <cell r="B1146" t="str">
            <v>Pose de radio</v>
          </cell>
          <cell r="C1146" t="str">
            <v>U</v>
          </cell>
        </row>
        <row r="1147">
          <cell r="A1147" t="str">
            <v>ME01-109</v>
          </cell>
          <cell r="B1147" t="str">
            <v>Fourniture et transport de convertisseur fibre optique</v>
          </cell>
          <cell r="C1147" t="str">
            <v>U</v>
          </cell>
        </row>
        <row r="1148">
          <cell r="A1148" t="str">
            <v>ME01-11</v>
          </cell>
          <cell r="B1148" t="str">
            <v>Fourniture, transport et pose de Câble coaxial</v>
          </cell>
          <cell r="C1148" t="str">
            <v>ml</v>
          </cell>
          <cell r="D1148" t="str">
            <v>Ce prix est forfaitaire et concerne la fourniture, transport et pose de câble coaxial, pour équipements de télégestion, avec tous les accessoires de montage et de raccordement.Les caractéristiques techniques sont les suivantes :-	Impédance caractéristiq</v>
          </cell>
        </row>
        <row r="1149">
          <cell r="A1149" t="str">
            <v>ME01-110</v>
          </cell>
          <cell r="B1149" t="str">
            <v>Pose de convertisseur fibre optique</v>
          </cell>
          <cell r="C1149" t="str">
            <v>U</v>
          </cell>
        </row>
        <row r="1150">
          <cell r="A1150" t="str">
            <v>ME01-111</v>
          </cell>
          <cell r="B1150" t="str">
            <v>Fourniture et transport de ligne fibre optique</v>
          </cell>
          <cell r="C1150" t="str">
            <v>ml</v>
          </cell>
        </row>
        <row r="1151">
          <cell r="A1151" t="str">
            <v>ME01-112</v>
          </cell>
          <cell r="B1151" t="str">
            <v>Pose de ligne fibre optique</v>
          </cell>
          <cell r="C1151" t="str">
            <v>ml</v>
          </cell>
        </row>
        <row r="1152">
          <cell r="A1152" t="str">
            <v>ME01-113</v>
          </cell>
          <cell r="B1152" t="str">
            <v>Fourniture et transport de pylône</v>
          </cell>
          <cell r="C1152" t="str">
            <v>U</v>
          </cell>
        </row>
        <row r="1153">
          <cell r="A1153" t="str">
            <v>ME01-114</v>
          </cell>
          <cell r="B1153" t="str">
            <v>Pose de pylône</v>
          </cell>
          <cell r="C1153" t="str">
            <v>U</v>
          </cell>
        </row>
        <row r="1154">
          <cell r="A1154" t="str">
            <v>ME01-115</v>
          </cell>
          <cell r="B1154" t="str">
            <v>Fourniture et transport d'arrêt d’urgence</v>
          </cell>
          <cell r="C1154" t="str">
            <v>U</v>
          </cell>
        </row>
        <row r="1155">
          <cell r="A1155" t="str">
            <v>ME01-116</v>
          </cell>
          <cell r="B1155" t="str">
            <v>Fourniture et transport d'analyseur de communication radio</v>
          </cell>
          <cell r="C1155" t="str">
            <v>U</v>
          </cell>
        </row>
        <row r="1156">
          <cell r="A1156" t="str">
            <v>ME01-117</v>
          </cell>
          <cell r="B1156" t="str">
            <v>Fourniture et transport d'analyseur de couverture GSM/GPRS</v>
          </cell>
          <cell r="C1156" t="str">
            <v>U</v>
          </cell>
        </row>
        <row r="1157">
          <cell r="A1157" t="str">
            <v>ME01-118</v>
          </cell>
          <cell r="B1157" t="str">
            <v>Fourniture et transport de rack d’assemblage</v>
          </cell>
          <cell r="C1157" t="str">
            <v>U</v>
          </cell>
        </row>
        <row r="1158">
          <cell r="A1158" t="str">
            <v>ME01-119</v>
          </cell>
          <cell r="B1158" t="str">
            <v>Fourniture et transport de module d'alimentation</v>
          </cell>
          <cell r="C1158" t="str">
            <v>U</v>
          </cell>
        </row>
        <row r="1159">
          <cell r="A1159" t="str">
            <v>ME01-12</v>
          </cell>
          <cell r="B1159" t="str">
            <v>Fourniture, transport et pose dAutomate programmable</v>
          </cell>
          <cell r="C1159" t="str">
            <v>U</v>
          </cell>
          <cell r="D1159" t="str">
            <v>Ce prix est forfaitaire et concerne la fourniture, transport et pose dautomate programmable, avec tous les accessoires de fonctionnement, documents techniques, essais et mise en marche..</v>
          </cell>
        </row>
        <row r="1160">
          <cell r="A1160" t="str">
            <v>ME01-120</v>
          </cell>
          <cell r="B1160" t="str">
            <v>Fourniture et transport de processeur</v>
          </cell>
          <cell r="C1160" t="str">
            <v>U</v>
          </cell>
        </row>
        <row r="1161">
          <cell r="A1161" t="str">
            <v>ME01-121</v>
          </cell>
          <cell r="B1161" t="str">
            <v>Fourniture et transport de carte</v>
          </cell>
          <cell r="C1161" t="str">
            <v>U</v>
          </cell>
        </row>
        <row r="1162">
          <cell r="A1162" t="str">
            <v>ME01-122</v>
          </cell>
          <cell r="B1162" t="str">
            <v>Fourniture et transport de dispositif anti-intrusion</v>
          </cell>
          <cell r="C1162" t="str">
            <v>U</v>
          </cell>
        </row>
        <row r="1163">
          <cell r="A1163" t="str">
            <v>ME01-123</v>
          </cell>
          <cell r="B1163" t="str">
            <v>Fourniture et transport de port de communication</v>
          </cell>
          <cell r="C1163" t="str">
            <v>U</v>
          </cell>
        </row>
        <row r="1164">
          <cell r="A1164" t="str">
            <v>ME01-124</v>
          </cell>
          <cell r="B1164" t="str">
            <v>Pose de port de communication</v>
          </cell>
          <cell r="C1164" t="str">
            <v>U</v>
          </cell>
        </row>
        <row r="1165">
          <cell r="A1165" t="str">
            <v>ME01-125</v>
          </cell>
          <cell r="B1165" t="str">
            <v>Fourniture et transport de jeu de convertisseurs, cartes électroniques, cellules, électrodes, sondes, filtres, fusibles, câbles spéciaux et accessoires pour chaque type d'instrument proposé</v>
          </cell>
          <cell r="C1165" t="str">
            <v>Ens</v>
          </cell>
        </row>
        <row r="1166">
          <cell r="A1166" t="str">
            <v>ME01-126</v>
          </cell>
          <cell r="B1166" t="str">
            <v>Fourniture et transport de jeu de boites et borniers de raccordement, câbles spéciaux et accessoires pour chaque type d'automate proposé</v>
          </cell>
          <cell r="C1166" t="str">
            <v>Ens</v>
          </cell>
        </row>
        <row r="1167">
          <cell r="A1167" t="str">
            <v>ME01-127</v>
          </cell>
          <cell r="B1167" t="str">
            <v>Fourniture et transport de jeu d'outillage spécial pour chaque type d'équipement proposé</v>
          </cell>
          <cell r="C1167" t="str">
            <v>Ens</v>
          </cell>
        </row>
        <row r="1168">
          <cell r="A1168" t="str">
            <v>ME01-128</v>
          </cell>
          <cell r="B1168" t="str">
            <v>Fourniture et transport de toute console nécessaire pour le paramétrage et l’étalonnage de chaque type de capteur ou d’appareil de mesure proposé</v>
          </cell>
          <cell r="C1168" t="str">
            <v>Ens</v>
          </cell>
        </row>
        <row r="1169">
          <cell r="A1169" t="str">
            <v>ME01-129</v>
          </cell>
          <cell r="B1169" t="str">
            <v>Fourniture et transport de Chaînes de détection de seuil de pression</v>
          </cell>
          <cell r="C1169" t="str">
            <v>Ft</v>
          </cell>
        </row>
        <row r="1170">
          <cell r="A1170" t="str">
            <v>ME01-13</v>
          </cell>
          <cell r="B1170" t="str">
            <v>Fourniture, transport et pose dEmetteur récepteur</v>
          </cell>
          <cell r="C1170" t="str">
            <v>U</v>
          </cell>
          <cell r="D1170" t="str">
            <v>Ce prix est forfaitaire et concerne la fourniture, transport et pose démetteur récepteur, y compris documents techniques, essais et mise en marche.Les caractéristiques techniques sont les suivantes :-	Nombre de voies simultanées : 1,-	Fréquences génér</v>
          </cell>
        </row>
        <row r="1171">
          <cell r="A1171" t="str">
            <v>ME01-130</v>
          </cell>
          <cell r="B1171" t="str">
            <v>Instrumentation</v>
          </cell>
          <cell r="C1171" t="str">
            <v>Ft</v>
          </cell>
        </row>
        <row r="1172">
          <cell r="A1172" t="str">
            <v>ME01-131</v>
          </cell>
          <cell r="B1172" t="str">
            <v>Fourniture, transport et pose de Poste satellite</v>
          </cell>
          <cell r="C1172" t="str">
            <v>Ens</v>
          </cell>
        </row>
        <row r="1173">
          <cell r="A1173" t="str">
            <v>ME01-132</v>
          </cell>
          <cell r="B1173" t="str">
            <v>fourniture, transport de câble coaxial</v>
          </cell>
          <cell r="C1173" t="str">
            <v>U</v>
          </cell>
        </row>
        <row r="1174">
          <cell r="A1174" t="str">
            <v>ME01-133</v>
          </cell>
          <cell r="B1174" t="str">
            <v>fourniture, transport de module</v>
          </cell>
          <cell r="C1174" t="str">
            <v>U</v>
          </cell>
        </row>
        <row r="1175">
          <cell r="A1175" t="str">
            <v>ME01-134</v>
          </cell>
          <cell r="B1175" t="str">
            <v>Fourniture, transport d'un PXE 4X</v>
          </cell>
          <cell r="C1175" t="str">
            <v>U</v>
          </cell>
        </row>
        <row r="1176">
          <cell r="A1176" t="str">
            <v>ME01-135</v>
          </cell>
          <cell r="B1176" t="str">
            <v>fourniture, transport d'automate</v>
          </cell>
          <cell r="C1176" t="str">
            <v>U</v>
          </cell>
        </row>
        <row r="1177">
          <cell r="A1177" t="str">
            <v>ME01-136</v>
          </cell>
          <cell r="B1177" t="str">
            <v>Fourniture et transport d'Afficheur de niveau</v>
          </cell>
          <cell r="C1177" t="str">
            <v>U</v>
          </cell>
        </row>
        <row r="1178">
          <cell r="A1178" t="str">
            <v>ME01-137</v>
          </cell>
          <cell r="B1178" t="str">
            <v>Fourniture et transport de Mât haubané pour station radio</v>
          </cell>
          <cell r="C1178" t="str">
            <v>U</v>
          </cell>
        </row>
        <row r="1179">
          <cell r="A1179" t="str">
            <v>ME01-138</v>
          </cell>
          <cell r="B1179" t="str">
            <v>Fourniture et transport de poste client</v>
          </cell>
          <cell r="C1179" t="str">
            <v>U</v>
          </cell>
        </row>
        <row r="1180">
          <cell r="A1180" t="str">
            <v>ME01-139</v>
          </cell>
          <cell r="B1180" t="str">
            <v>Fourniture et transport de Modem radio</v>
          </cell>
          <cell r="C1180" t="str">
            <v>U</v>
          </cell>
        </row>
        <row r="1181">
          <cell r="A1181" t="str">
            <v>ME01-14</v>
          </cell>
          <cell r="B1181" t="str">
            <v>Fourniture, transport et pose de Modem radio</v>
          </cell>
          <cell r="C1181" t="str">
            <v>U</v>
          </cell>
          <cell r="D1181" t="str">
            <v>Ce prix est forfaitaire et concerne la fourniture, transport et pose de modem radio, pour équipements de télégestion, avec tous les accessoires de montage et de raccordement.Les caractéristiques techniques sont les suivantes :-	Appel automatique,-	Tran</v>
          </cell>
        </row>
        <row r="1182">
          <cell r="A1182" t="str">
            <v>ME01-140</v>
          </cell>
          <cell r="B1182" t="str">
            <v>Etude de communication</v>
          </cell>
          <cell r="C1182" t="str">
            <v>Ft</v>
          </cell>
        </row>
        <row r="1183">
          <cell r="A1183" t="str">
            <v>ME01-141</v>
          </cell>
          <cell r="B1183" t="str">
            <v>Intégration de mesure</v>
          </cell>
          <cell r="C1183" t="str">
            <v>U</v>
          </cell>
        </row>
        <row r="1184">
          <cell r="A1184" t="str">
            <v>ME01-142</v>
          </cell>
          <cell r="B1184" t="str">
            <v>Intégration d'informations</v>
          </cell>
          <cell r="C1184" t="str">
            <v>U</v>
          </cell>
        </row>
        <row r="1185">
          <cell r="A1185" t="str">
            <v>ME01-143</v>
          </cell>
          <cell r="B1185" t="str">
            <v>Fourniture et transport de Talkie-walkie</v>
          </cell>
          <cell r="C1185" t="str">
            <v>U</v>
          </cell>
        </row>
        <row r="1186">
          <cell r="A1186" t="str">
            <v>ME01-15</v>
          </cell>
          <cell r="B1186" t="str">
            <v>Fourniture, transport et pose de Capteur analogique de niveau</v>
          </cell>
          <cell r="C1186" t="str">
            <v>U</v>
          </cell>
          <cell r="D1186" t="str">
            <v>Ce prix est forfaitaire et concerne la fourniture, transport et pose de capteur analogique de niveau des forages par pression différentielle de type pendulaire, avec tous les accessoires de fonctionnement, documents techniques, essais et mise en marche.L</v>
          </cell>
        </row>
        <row r="1187">
          <cell r="A1187" t="str">
            <v>ME01-16</v>
          </cell>
          <cell r="B1187" t="str">
            <v>Fourniture, transport et pose de Poires à seuils de niveau</v>
          </cell>
          <cell r="C1187" t="str">
            <v>U</v>
          </cell>
          <cell r="D1187" t="str">
            <v>Ce prix est forfaitaire et concerne la fourniture, transport et pose de poires à seuils de niveau, placées dans des tubes en PVC de diamètre 150 mm, avec tous les accessoires de fonctionnement, essais et mise en marche.</v>
          </cell>
        </row>
        <row r="1188">
          <cell r="A1188" t="str">
            <v>ME01-17</v>
          </cell>
          <cell r="B1188" t="str">
            <v>Fourniture, transport et pose de Débitmètre</v>
          </cell>
          <cell r="C1188" t="str">
            <v>U</v>
          </cell>
          <cell r="D1188" t="str">
            <v>Ce prix est forfaitaire et concerne la fourniture, transport et pose de débitmètre, avec tous les accessoires de fonctionnement, essais et mise en marche.Les caractéristiques techniques sont les suivantes :-	Convertisseur : boîtier pour montage mural,-</v>
          </cell>
        </row>
        <row r="1189">
          <cell r="A1189" t="str">
            <v>ME01-18</v>
          </cell>
          <cell r="B1189" t="str">
            <v>Fourniture, transport et pose de capteur de turbidité « Turbidimètre »</v>
          </cell>
          <cell r="C1189" t="str">
            <v>U</v>
          </cell>
          <cell r="D1189" t="str">
            <v>Ce prix est forfaitaire et concerne la fourniture, transport et pose de turbidimètre, avec chambre de circulation deau, enregistreur et avertisseur sonneur, y compris tous les accessoires de fonctionnement, documents techniques, essais et mise en marche.</v>
          </cell>
        </row>
        <row r="1190">
          <cell r="A1190" t="str">
            <v>ME01-19</v>
          </cell>
          <cell r="B1190" t="str">
            <v>Fourniture, transport et pose de Capteur de chlore résiduel</v>
          </cell>
          <cell r="C1190" t="str">
            <v>U</v>
          </cell>
          <cell r="D1190" t="str">
            <v xml:space="preserve">Ce prix est forfaitaire et concerne la fourniture, transport et pose de capteur de chlore résiduel, avec tous les accessoires de fonctionnement, documents techniques, essais et mise en marche.Il comprend notamment :-	Une chambre de circulation deau,-	</v>
          </cell>
        </row>
        <row r="1191">
          <cell r="A1191" t="str">
            <v>ME01-20</v>
          </cell>
          <cell r="B1191" t="str">
            <v>Fourniture, transport et pose de PH-mètre</v>
          </cell>
          <cell r="C1191" t="str">
            <v>U</v>
          </cell>
          <cell r="D1191" t="str">
            <v>Ce prix est forfaitaire et concerne la fourniture, transport et pose de PH-mètre, avec tous les accessoires de fonctionnement, documents techniques, essais et mise en marche.</v>
          </cell>
        </row>
        <row r="1192">
          <cell r="A1192" t="str">
            <v>ME01-21</v>
          </cell>
          <cell r="B1192" t="str">
            <v>Fourniture, transport et pose dappareil de mesure du taux de nitrates</v>
          </cell>
          <cell r="C1192" t="str">
            <v>U</v>
          </cell>
          <cell r="D1192" t="str">
            <v>Ce prix est forfaitaire et concerne la fourniture, transport et pose dappareil de mesure du taux de nitrates, avec tous les accessoires de fonctionnement, documents techniques, essais et mise en marche.</v>
          </cell>
        </row>
        <row r="1193">
          <cell r="A1193" t="str">
            <v>ME01-22</v>
          </cell>
          <cell r="B1193" t="str">
            <v>Fourniture, transport et pose dappareil analyseur dénergie</v>
          </cell>
          <cell r="C1193" t="str">
            <v>U</v>
          </cell>
          <cell r="D1193" t="str">
            <v>Ce prix est forfaitaire et concerne la fourniture, transport et pose dappareil analyseur dénergie, avec tous les accessoires de fonctionnement, documents techniques, essais et mise en marche.</v>
          </cell>
        </row>
        <row r="1194">
          <cell r="A1194" t="str">
            <v>ME01-23</v>
          </cell>
          <cell r="B1194" t="str">
            <v>Fourniture, transport et pose de Sonde immergée</v>
          </cell>
          <cell r="C1194" t="str">
            <v>U</v>
          </cell>
          <cell r="D1194" t="str">
            <v>Ce prix est forfaitaire et concerne la fourniture, transport et pose de sonde immergée, avec tous les accessoires de fonctionnement, essais et mise en marche.</v>
          </cell>
        </row>
        <row r="1195">
          <cell r="A1195" t="str">
            <v>ME01-24</v>
          </cell>
          <cell r="B1195" t="str">
            <v>Fourniture, transport et pose de Sonde ultrasonique</v>
          </cell>
          <cell r="C1195" t="str">
            <v>U</v>
          </cell>
          <cell r="D1195" t="str">
            <v>Ce prix est forfaitaire et concerne la fourniture, transport et pose de sonde ultrasonique, avec tous les accessoires de fonctionnement, essais et mise en marche.</v>
          </cell>
        </row>
        <row r="1196">
          <cell r="A1196" t="str">
            <v>ME01-25</v>
          </cell>
          <cell r="B1196" t="str">
            <v>Fourniture, transport et pose de Sonde de mesure de pression</v>
          </cell>
          <cell r="C1196" t="str">
            <v>U</v>
          </cell>
          <cell r="D1196" t="str">
            <v>Ce prix est forfaitaire et concerne la fourniture, transport et pose de sonde de mesure de pression, avec tous les accessoires de fonctionnement, essais et mise en marche.</v>
          </cell>
        </row>
        <row r="1197">
          <cell r="A1197" t="str">
            <v>ME01-26</v>
          </cell>
          <cell r="B1197" t="str">
            <v>Fourniture, transport et pose dactionneurs</v>
          </cell>
          <cell r="C1197" t="str">
            <v>U</v>
          </cell>
          <cell r="D1197" t="str">
            <v>Ce prix est forfaitaire et concerne la fourniture, transport et pose dactionneurs, avec tous les accessoires de fonctionnement, documents techniques, essais et mise en marche.</v>
          </cell>
        </row>
        <row r="1198">
          <cell r="A1198" t="str">
            <v>ME01-27</v>
          </cell>
          <cell r="B1198" t="str">
            <v>Fourniture, transport et pose de pré-actionneurs</v>
          </cell>
          <cell r="C1198" t="str">
            <v>U</v>
          </cell>
          <cell r="D1198" t="str">
            <v>Ce prix est forfaitaire et concerne la fourniture, transport et pose de pré-actionneurs, avec tous les accessoires de fonctionnement, documents techniques, essais et mise en marche.</v>
          </cell>
        </row>
        <row r="1199">
          <cell r="A1199" t="str">
            <v>ME01-28</v>
          </cell>
          <cell r="B1199" t="str">
            <v>Fourniture, transport et pose de dispositif anti-intrusion</v>
          </cell>
          <cell r="C1199" t="str">
            <v>U</v>
          </cell>
          <cell r="D1199" t="str">
            <v>Ce prix est forfaitaire et concerne la fourniture, transport et pose de dispositif anti-intrusion, avec tous les accessoires de fonctionnement, documents techniques, essais et mise en marche.</v>
          </cell>
        </row>
        <row r="1200">
          <cell r="A1200" t="str">
            <v>ME01-29</v>
          </cell>
          <cell r="B1200" t="str">
            <v>Fourniture, transport et pose de dispositif de détection dinondation</v>
          </cell>
          <cell r="C1200" t="str">
            <v>U</v>
          </cell>
          <cell r="D1200" t="str">
            <v>Ce prix est forfaitaire et concerne la fourniture, transport et pose de dispositif de détection dinondation, avec tous les accessoires de fonctionnement, documents techniques, essais et mise en marche.</v>
          </cell>
        </row>
        <row r="1201">
          <cell r="A1201" t="str">
            <v>ME01-30</v>
          </cell>
          <cell r="B1201" t="str">
            <v>Fourniture, transport et pose de dispositif de détection dincendie</v>
          </cell>
          <cell r="C1201" t="str">
            <v>U</v>
          </cell>
          <cell r="D1201" t="str">
            <v>Ce prix est forfaitaire et concerne la fourniture, transport et pose de dispositif de détection dincendie, avec tous les accessoires de fonctionnement, documents techniques, essais et mise en marche.</v>
          </cell>
        </row>
        <row r="1202">
          <cell r="A1202" t="str">
            <v>ME01-31</v>
          </cell>
          <cell r="B1202" t="str">
            <v>Fourniture, transport et pose de Sonde à organe déprimogène</v>
          </cell>
          <cell r="C1202" t="str">
            <v>Ens</v>
          </cell>
          <cell r="D1202" t="str">
            <v>Ce prix est rémunèré à  lensemble  pour la fourniture, le transport, et la pose de sondes à organe déprimogène en ordre de marche y compris sondes à organe déprimogène, câbles de liaison, afficheur ou barographe à affichage LCD auto éclairé, raccordement</v>
          </cell>
        </row>
        <row r="1203">
          <cell r="A1203" t="str">
            <v>ME01-32</v>
          </cell>
          <cell r="B1203" t="str">
            <v>Programmation des automates</v>
          </cell>
          <cell r="C1203" t="str">
            <v>Ft</v>
          </cell>
        </row>
        <row r="1204">
          <cell r="A1204" t="str">
            <v>ME01-33</v>
          </cell>
          <cell r="B1204" t="str">
            <v>Fourniture, transport à pied d'oeuvre et pose de Centrale de détection et de mise en sécurité incendie</v>
          </cell>
          <cell r="C1204" t="str">
            <v>Ens</v>
          </cell>
        </row>
        <row r="1205">
          <cell r="A1205" t="str">
            <v>ME01-34</v>
          </cell>
          <cell r="B1205" t="str">
            <v>Fourniture, transport à pied d'oeuvre et pose de détecteur incendie</v>
          </cell>
          <cell r="C1205" t="str">
            <v>U</v>
          </cell>
        </row>
        <row r="1206">
          <cell r="A1206" t="str">
            <v>ME01-35</v>
          </cell>
          <cell r="B1206" t="str">
            <v>Fourniture, transport à pied d'oeuvre et pose d'Avertisseur sonore</v>
          </cell>
          <cell r="C1206" t="str">
            <v>U</v>
          </cell>
        </row>
        <row r="1207">
          <cell r="A1207" t="str">
            <v>ME01-36</v>
          </cell>
          <cell r="B1207" t="str">
            <v>Fourniture, transport à pied d'oeuvre et pose de Module de commande</v>
          </cell>
          <cell r="C1207" t="str">
            <v>U</v>
          </cell>
        </row>
        <row r="1208">
          <cell r="A1208" t="str">
            <v>ME01-37</v>
          </cell>
          <cell r="B1208" t="str">
            <v>Fourniture, transport à pied d'oeuvre et pose d'alarme technique</v>
          </cell>
          <cell r="C1208" t="str">
            <v>U</v>
          </cell>
        </row>
        <row r="1209">
          <cell r="A1209" t="str">
            <v>ME01-38</v>
          </cell>
          <cell r="B1209" t="str">
            <v>Fourniture, transport à pied d'oeuvre et pose de Filerie</v>
          </cell>
          <cell r="C1209" t="str">
            <v>Ft</v>
          </cell>
        </row>
        <row r="1210">
          <cell r="A1210" t="str">
            <v>ME01-39</v>
          </cell>
          <cell r="B1210" t="str">
            <v>Fourniture, transport à pied d'oeuvre et pose de Répétiteur d'alarme incendie</v>
          </cell>
          <cell r="C1210" t="str">
            <v>U</v>
          </cell>
        </row>
        <row r="1211">
          <cell r="A1211" t="str">
            <v>ME01-40</v>
          </cell>
          <cell r="B1211" t="str">
            <v>Essai et mise en service des installations de détection incendie</v>
          </cell>
          <cell r="C1211" t="str">
            <v>Ft</v>
          </cell>
        </row>
        <row r="1212">
          <cell r="A1212" t="str">
            <v>ME01-41</v>
          </cell>
          <cell r="B1212" t="str">
            <v>Gestion d'installations de système d'AEP avec pompage par l'énergie solaire</v>
          </cell>
          <cell r="C1212" t="str">
            <v>m3</v>
          </cell>
        </row>
        <row r="1213">
          <cell r="A1213" t="str">
            <v>ME01-42</v>
          </cell>
          <cell r="B1213" t="str">
            <v>Réhabilitation de ligne pilote</v>
          </cell>
          <cell r="C1213" t="str">
            <v>ml</v>
          </cell>
        </row>
        <row r="1214">
          <cell r="A1214" t="str">
            <v>ME01-43</v>
          </cell>
          <cell r="B1214" t="str">
            <v>Fourniture, transport et pose d'Afficheur de niveau</v>
          </cell>
          <cell r="C1214" t="str">
            <v>U</v>
          </cell>
        </row>
        <row r="1215">
          <cell r="A1215" t="str">
            <v>ME01-44</v>
          </cell>
          <cell r="B1215" t="str">
            <v>Frais de communication lors des essais et mise en route</v>
          </cell>
          <cell r="C1215" t="str">
            <v>Ft</v>
          </cell>
        </row>
        <row r="1216">
          <cell r="A1216" t="str">
            <v>ME01-45</v>
          </cell>
          <cell r="B1216" t="str">
            <v>Fourniture et transport de PH-mètre</v>
          </cell>
          <cell r="C1216" t="str">
            <v>U</v>
          </cell>
        </row>
        <row r="1217">
          <cell r="A1217" t="str">
            <v>ME01-46</v>
          </cell>
          <cell r="B1217" t="str">
            <v>Pose de PH-mètre</v>
          </cell>
          <cell r="C1217" t="str">
            <v>U</v>
          </cell>
        </row>
        <row r="1218">
          <cell r="A1218" t="str">
            <v>ME01-47</v>
          </cell>
          <cell r="B1218" t="str">
            <v>Fourniture et transport de Débitmètre</v>
          </cell>
          <cell r="C1218" t="str">
            <v>U</v>
          </cell>
        </row>
        <row r="1219">
          <cell r="A1219" t="str">
            <v>ME01-48</v>
          </cell>
          <cell r="B1219" t="str">
            <v>Pose de Débitmètre</v>
          </cell>
          <cell r="C1219" t="str">
            <v>U</v>
          </cell>
        </row>
        <row r="1220">
          <cell r="A1220" t="str">
            <v>ME01-49</v>
          </cell>
          <cell r="B1220" t="str">
            <v>Fourniture et transport sur site d'une chaîne porte sonde</v>
          </cell>
          <cell r="C1220" t="str">
            <v>U</v>
          </cell>
        </row>
        <row r="1221">
          <cell r="A1221" t="str">
            <v>ME01-50</v>
          </cell>
          <cell r="B1221" t="str">
            <v>Pose et montage d'une chaîne porte sonde</v>
          </cell>
          <cell r="C1221" t="str">
            <v>U</v>
          </cell>
        </row>
        <row r="1222">
          <cell r="A1222" t="str">
            <v>ME01-51</v>
          </cell>
          <cell r="B1222" t="str">
            <v>Fourniture et transport sur site de passerelle d'accès</v>
          </cell>
          <cell r="C1222" t="str">
            <v>U</v>
          </cell>
        </row>
        <row r="1223">
          <cell r="A1223" t="str">
            <v>ME01-52</v>
          </cell>
          <cell r="B1223" t="str">
            <v>Pose et montage de passerelle d'accès</v>
          </cell>
          <cell r="C1223" t="str">
            <v>U</v>
          </cell>
        </row>
        <row r="1224">
          <cell r="A1224" t="str">
            <v>ME01-53</v>
          </cell>
          <cell r="B1224" t="str">
            <v>Fourniture et transport de pompe d’échantillonnage</v>
          </cell>
          <cell r="C1224" t="str">
            <v>U</v>
          </cell>
        </row>
        <row r="1225">
          <cell r="A1225" t="str">
            <v>ME01-54</v>
          </cell>
          <cell r="B1225" t="str">
            <v>Pose de pompe d’échantillonnage</v>
          </cell>
          <cell r="C1225" t="str">
            <v>U</v>
          </cell>
        </row>
        <row r="1226">
          <cell r="A1226" t="str">
            <v>ME01-55</v>
          </cell>
          <cell r="B1226" t="str">
            <v>Fourniture et transport de tranquillisateur</v>
          </cell>
          <cell r="C1226" t="str">
            <v>U</v>
          </cell>
        </row>
        <row r="1227">
          <cell r="A1227" t="str">
            <v>ME01-56</v>
          </cell>
          <cell r="B1227" t="str">
            <v>Pose de tranquillisateur</v>
          </cell>
          <cell r="C1227" t="str">
            <v>U</v>
          </cell>
        </row>
        <row r="1228">
          <cell r="A1228" t="str">
            <v>ME01-57</v>
          </cell>
          <cell r="B1228" t="str">
            <v>Fourniture et transport de motorisation</v>
          </cell>
          <cell r="C1228" t="str">
            <v>U</v>
          </cell>
        </row>
        <row r="1229">
          <cell r="A1229" t="str">
            <v>ME01-58</v>
          </cell>
          <cell r="B1229" t="str">
            <v>Pose de motorisation</v>
          </cell>
          <cell r="C1229" t="str">
            <v>U</v>
          </cell>
        </row>
        <row r="1230">
          <cell r="A1230" t="str">
            <v>ME01-59</v>
          </cell>
          <cell r="B1230" t="str">
            <v>Fourniture et transport de système de positionnement</v>
          </cell>
          <cell r="C1230" t="str">
            <v>U</v>
          </cell>
        </row>
        <row r="1231">
          <cell r="A1231" t="str">
            <v>ME01-60</v>
          </cell>
          <cell r="B1231" t="str">
            <v>Pose de système de positionnement</v>
          </cell>
          <cell r="C1231" t="str">
            <v>U</v>
          </cell>
        </row>
        <row r="1232">
          <cell r="A1232" t="str">
            <v>ME01-61</v>
          </cell>
          <cell r="B1232" t="str">
            <v>Fourniture et transport de capteur de niveau à ultrason</v>
          </cell>
          <cell r="C1232" t="str">
            <v>U</v>
          </cell>
        </row>
        <row r="1233">
          <cell r="A1233" t="str">
            <v>ME01-62</v>
          </cell>
          <cell r="B1233" t="str">
            <v>Pose de capteur de niveau à ultrason</v>
          </cell>
          <cell r="C1233" t="str">
            <v>U</v>
          </cell>
        </row>
        <row r="1234">
          <cell r="A1234" t="str">
            <v>ME01-63</v>
          </cell>
          <cell r="B1234" t="str">
            <v>Fourniture et transport de capteur de niveau pièzorésistif</v>
          </cell>
          <cell r="C1234" t="str">
            <v>U</v>
          </cell>
        </row>
        <row r="1235">
          <cell r="A1235" t="str">
            <v>ME01-64</v>
          </cell>
          <cell r="B1235" t="str">
            <v>Pose de capteur de niveau pièzorésistif</v>
          </cell>
          <cell r="C1235" t="str">
            <v>U</v>
          </cell>
        </row>
        <row r="1236">
          <cell r="A1236" t="str">
            <v>ME01-65</v>
          </cell>
          <cell r="B1236" t="str">
            <v>Fourniture et transport de poire de niveau à flotteur</v>
          </cell>
          <cell r="C1236" t="str">
            <v>U</v>
          </cell>
        </row>
        <row r="1237">
          <cell r="A1237" t="str">
            <v>ME01-66</v>
          </cell>
          <cell r="B1237" t="str">
            <v>Pose de poire de niveau à flotteur</v>
          </cell>
          <cell r="C1237" t="str">
            <v>U</v>
          </cell>
        </row>
        <row r="1238">
          <cell r="A1238" t="str">
            <v>ME01-67</v>
          </cell>
          <cell r="B1238" t="str">
            <v>Fourniture et transport d'électrode de niveau</v>
          </cell>
          <cell r="C1238" t="str">
            <v>U</v>
          </cell>
        </row>
        <row r="1239">
          <cell r="A1239" t="str">
            <v>ME01-68</v>
          </cell>
          <cell r="B1239" t="str">
            <v>Pose d'électrode de niveau</v>
          </cell>
          <cell r="C1239" t="str">
            <v>U</v>
          </cell>
        </row>
        <row r="1240">
          <cell r="A1240" t="str">
            <v>ME01-69</v>
          </cell>
          <cell r="B1240" t="str">
            <v>Fourniture et transport de tête émettrice sur compteur mécanique</v>
          </cell>
          <cell r="C1240" t="str">
            <v>U</v>
          </cell>
        </row>
        <row r="1241">
          <cell r="A1241" t="str">
            <v>ME01-70</v>
          </cell>
          <cell r="B1241" t="str">
            <v>Pose de tête émettrice sur compteur mécanique</v>
          </cell>
          <cell r="C1241" t="str">
            <v>U</v>
          </cell>
        </row>
        <row r="1242">
          <cell r="A1242" t="str">
            <v>ME01-71</v>
          </cell>
          <cell r="B1242" t="str">
            <v>Fourniture et transport de voie motorisée de chlore</v>
          </cell>
          <cell r="C1242" t="str">
            <v>U</v>
          </cell>
        </row>
        <row r="1243">
          <cell r="A1243" t="str">
            <v>ME01-72</v>
          </cell>
          <cell r="B1243" t="str">
            <v>Pose de voie motorisée de chlore</v>
          </cell>
          <cell r="C1243" t="str">
            <v>U</v>
          </cell>
        </row>
        <row r="1244">
          <cell r="A1244" t="str">
            <v>ME01-73</v>
          </cell>
          <cell r="B1244" t="str">
            <v>Fourniture et transport d'analyseur de réseau électrique</v>
          </cell>
          <cell r="C1244" t="str">
            <v>U</v>
          </cell>
        </row>
        <row r="1245">
          <cell r="A1245" t="str">
            <v>ME01-74</v>
          </cell>
          <cell r="B1245" t="str">
            <v>Pose d'analyseur de réseau électrique</v>
          </cell>
          <cell r="C1245" t="str">
            <v>U</v>
          </cell>
        </row>
        <row r="1246">
          <cell r="A1246" t="str">
            <v>ME01-75</v>
          </cell>
          <cell r="B1246" t="str">
            <v>Fourniture et transport de capteur de pression</v>
          </cell>
          <cell r="C1246" t="str">
            <v>U</v>
          </cell>
        </row>
        <row r="1247">
          <cell r="A1247" t="str">
            <v>ME01-76</v>
          </cell>
          <cell r="B1247" t="str">
            <v>Pose de capteur de pression</v>
          </cell>
          <cell r="C1247" t="str">
            <v>U</v>
          </cell>
        </row>
        <row r="1248">
          <cell r="A1248" t="str">
            <v>ME01-77</v>
          </cell>
          <cell r="B1248" t="str">
            <v>Fourniture et transport de capteur de température</v>
          </cell>
          <cell r="C1248" t="str">
            <v>U</v>
          </cell>
        </row>
        <row r="1249">
          <cell r="A1249" t="str">
            <v>ME01-78</v>
          </cell>
          <cell r="B1249" t="str">
            <v>Pose de capteur de température</v>
          </cell>
          <cell r="C1249" t="str">
            <v>U</v>
          </cell>
        </row>
        <row r="1250">
          <cell r="A1250" t="str">
            <v>ME01-79</v>
          </cell>
          <cell r="B1250" t="str">
            <v>Fourniture et transport de jeu de fin de course ouverture/fermeture</v>
          </cell>
          <cell r="C1250" t="str">
            <v>U</v>
          </cell>
        </row>
        <row r="1251">
          <cell r="A1251" t="str">
            <v>ME01-80</v>
          </cell>
          <cell r="B1251" t="str">
            <v>Pose de jeu de fin de course ouverture/fermeture</v>
          </cell>
          <cell r="C1251" t="str">
            <v>U</v>
          </cell>
        </row>
        <row r="1252">
          <cell r="A1252" t="str">
            <v>ME01-81</v>
          </cell>
          <cell r="B1252" t="str">
            <v>Fourniture et transport sur site de centrale anti-intrusion</v>
          </cell>
          <cell r="C1252" t="str">
            <v>U</v>
          </cell>
        </row>
        <row r="1253">
          <cell r="A1253" t="str">
            <v>ME01-82</v>
          </cell>
          <cell r="B1253" t="str">
            <v>Pose de centrale anti-intrusion</v>
          </cell>
          <cell r="C1253" t="str">
            <v>U</v>
          </cell>
        </row>
        <row r="1254">
          <cell r="A1254" t="str">
            <v>ME01-83</v>
          </cell>
          <cell r="B1254" t="str">
            <v>Fourniture et transport d'avertisseur sonore</v>
          </cell>
          <cell r="C1254" t="str">
            <v>U</v>
          </cell>
        </row>
        <row r="1255">
          <cell r="A1255" t="str">
            <v>ME01-84</v>
          </cell>
          <cell r="B1255" t="str">
            <v>Pose d'avertisseur sonore</v>
          </cell>
          <cell r="C1255" t="str">
            <v>U</v>
          </cell>
        </row>
        <row r="1256">
          <cell r="A1256" t="str">
            <v>ME01-85</v>
          </cell>
          <cell r="B1256" t="str">
            <v>Fourniture et transport de boîtier de commande avec commutateur à clef de signalisation de présence autorisée</v>
          </cell>
          <cell r="C1256" t="str">
            <v>U</v>
          </cell>
        </row>
        <row r="1257">
          <cell r="A1257" t="str">
            <v>ME01-86</v>
          </cell>
          <cell r="B1257" t="str">
            <v>Pose de boîtier de commande avec commutateur à clef de signalisation de présence autorisée</v>
          </cell>
          <cell r="C1257" t="str">
            <v>U</v>
          </cell>
        </row>
        <row r="1258">
          <cell r="A1258" t="str">
            <v>ME01-87</v>
          </cell>
          <cell r="B1258" t="str">
            <v>Fourniture et transport de contact de porte</v>
          </cell>
          <cell r="C1258" t="str">
            <v>U</v>
          </cell>
        </row>
        <row r="1259">
          <cell r="A1259" t="str">
            <v>ME01-88</v>
          </cell>
          <cell r="B1259" t="str">
            <v>Pose de contact de porte</v>
          </cell>
          <cell r="C1259" t="str">
            <v>U</v>
          </cell>
        </row>
        <row r="1260">
          <cell r="A1260" t="str">
            <v>ME01-89</v>
          </cell>
          <cell r="B1260" t="str">
            <v>Fourniture et transport de détecteur infrarouge volumétrique</v>
          </cell>
          <cell r="C1260" t="str">
            <v>U</v>
          </cell>
        </row>
        <row r="1261">
          <cell r="A1261" t="str">
            <v>ME01-90</v>
          </cell>
          <cell r="B1261" t="str">
            <v>Pose de détecteur infrarouge volumétrique</v>
          </cell>
          <cell r="C1261" t="str">
            <v>U</v>
          </cell>
        </row>
        <row r="1262">
          <cell r="A1262" t="str">
            <v>ME01-91</v>
          </cell>
          <cell r="B1262" t="str">
            <v>Fourniture et transport d'ensemble de détecteurs pour la protection périmètrique par barrière infrarouge</v>
          </cell>
          <cell r="C1262" t="str">
            <v>Ens</v>
          </cell>
        </row>
        <row r="1263">
          <cell r="A1263" t="str">
            <v>ME01-92</v>
          </cell>
          <cell r="B1263" t="str">
            <v>Pose d'ensemble de détecteurs pour la protection périmètrique par barrière infrarouge</v>
          </cell>
          <cell r="C1263" t="str">
            <v>Ens</v>
          </cell>
        </row>
        <row r="1264">
          <cell r="A1264" t="str">
            <v>ME01-93</v>
          </cell>
          <cell r="B1264" t="str">
            <v>Fourniture et transport d'acquisiteur transmetteur de données</v>
          </cell>
          <cell r="C1264" t="str">
            <v>U</v>
          </cell>
        </row>
        <row r="1265">
          <cell r="A1265" t="str">
            <v>ME01-94</v>
          </cell>
          <cell r="B1265" t="str">
            <v>Pose d'acquisiteur transmetteur de données</v>
          </cell>
          <cell r="C1265" t="str">
            <v>U</v>
          </cell>
        </row>
        <row r="1266">
          <cell r="A1266" t="str">
            <v>ME01-95</v>
          </cell>
          <cell r="B1266" t="str">
            <v>Fourniture et transport d'automate programmable</v>
          </cell>
          <cell r="C1266" t="str">
            <v>U</v>
          </cell>
        </row>
        <row r="1267">
          <cell r="A1267" t="str">
            <v>ME01-96</v>
          </cell>
          <cell r="B1267" t="str">
            <v>Pose d'automate programmable</v>
          </cell>
          <cell r="C1267" t="str">
            <v>U</v>
          </cell>
        </row>
        <row r="1268">
          <cell r="A1268" t="str">
            <v>ME01-97</v>
          </cell>
          <cell r="B1268" t="str">
            <v>Fourniture et transport d'antenne</v>
          </cell>
          <cell r="C1268" t="str">
            <v>U</v>
          </cell>
        </row>
        <row r="1269">
          <cell r="A1269" t="str">
            <v>ME01-98</v>
          </cell>
          <cell r="B1269" t="str">
            <v>Pose d'antenne</v>
          </cell>
          <cell r="C1269" t="str">
            <v>U</v>
          </cell>
        </row>
        <row r="1270">
          <cell r="A1270" t="str">
            <v>ME01-99</v>
          </cell>
          <cell r="B1270" t="str">
            <v>Fourniture et transport de module de communication</v>
          </cell>
          <cell r="C1270" t="str">
            <v>U</v>
          </cell>
        </row>
        <row r="1271">
          <cell r="A1271" t="str">
            <v>ME02-01</v>
          </cell>
          <cell r="B1271" t="str">
            <v>Fourniture et transport dimprimantes</v>
          </cell>
          <cell r="C1271" t="str">
            <v>U</v>
          </cell>
          <cell r="D1271" t="str">
            <v>Ce prix concerne la fourniture et transport dimprimantes, avec tous les accessoires de fonctionnement de lappareil, documents techniques, essais et mise en marche.</v>
          </cell>
        </row>
        <row r="1272">
          <cell r="A1272" t="str">
            <v>ME02-02</v>
          </cell>
          <cell r="B1272" t="str">
            <v>Fourniture et transport de consommable informatique</v>
          </cell>
          <cell r="C1272" t="str">
            <v>U</v>
          </cell>
          <cell r="D1272" t="str">
            <v>Ce prix concerne la fourniture et transport de consommable informatique.</v>
          </cell>
        </row>
        <row r="1273">
          <cell r="A1273" t="str">
            <v>ME02-03</v>
          </cell>
          <cell r="B1273" t="str">
            <v>Fourniture et transport de microordinateur</v>
          </cell>
          <cell r="C1273" t="str">
            <v>U</v>
          </cell>
          <cell r="D1273" t="str">
            <v>Ce prix concerne la fourniture et transport de microordinateur avec tous les accessoires nécessaires de fonctionnement pour un poste de travail, documents techniques, essais et mise en marche.</v>
          </cell>
        </row>
        <row r="1274">
          <cell r="A1274" t="str">
            <v>ME02-04</v>
          </cell>
          <cell r="B1274" t="str">
            <v>Fourniture et installation de Logiciels</v>
          </cell>
          <cell r="C1274" t="str">
            <v>U</v>
          </cell>
          <cell r="D1274" t="str">
            <v>Ce prix concerne la fourniture et installation de Logiciels avec documents techniques, essais et mise en marche.</v>
          </cell>
        </row>
        <row r="1275">
          <cell r="A1275" t="str">
            <v>ME02-05</v>
          </cell>
          <cell r="B1275" t="str">
            <v>Fourniture et transport de Personal Digital Assistant (PDA)</v>
          </cell>
          <cell r="C1275" t="str">
            <v>U</v>
          </cell>
        </row>
        <row r="1276">
          <cell r="A1276" t="str">
            <v>ME02-06</v>
          </cell>
          <cell r="B1276" t="str">
            <v>Fourniture et transport de Carte mémoire</v>
          </cell>
          <cell r="C1276" t="str">
            <v>U</v>
          </cell>
        </row>
        <row r="1277">
          <cell r="A1277" t="str">
            <v>ME02-07</v>
          </cell>
          <cell r="B1277" t="str">
            <v>Fourniture et transport de Disque dur amovible</v>
          </cell>
          <cell r="C1277" t="str">
            <v>U</v>
          </cell>
        </row>
        <row r="1278">
          <cell r="A1278" t="str">
            <v>ME02-08</v>
          </cell>
          <cell r="B1278" t="str">
            <v>Fourniture, pose et installation d’imprimante</v>
          </cell>
          <cell r="C1278" t="str">
            <v>U</v>
          </cell>
        </row>
        <row r="1279">
          <cell r="A1279" t="str">
            <v>ME02-09</v>
          </cell>
          <cell r="B1279" t="str">
            <v>Livraison, installation et configuration des Armoires</v>
          </cell>
          <cell r="C1279" t="str">
            <v>U</v>
          </cell>
        </row>
        <row r="1280">
          <cell r="A1280" t="str">
            <v>ME02-10</v>
          </cell>
          <cell r="B1280" t="str">
            <v>Livraison, installation et configuration d'une baie de stockage</v>
          </cell>
          <cell r="C1280" t="str">
            <v>U</v>
          </cell>
        </row>
        <row r="1281">
          <cell r="A1281" t="str">
            <v>ME02-11</v>
          </cell>
          <cell r="B1281" t="str">
            <v>Livraison, installation et configuration de châssis serveurs blades</v>
          </cell>
          <cell r="C1281" t="str">
            <v>U</v>
          </cell>
        </row>
        <row r="1282">
          <cell r="A1282" t="str">
            <v>ME02-12</v>
          </cell>
          <cell r="B1282" t="str">
            <v>Livraison, installation et configuration de serveur lame</v>
          </cell>
          <cell r="C1282" t="str">
            <v>U</v>
          </cell>
        </row>
        <row r="1283">
          <cell r="A1283" t="str">
            <v>ME02-13</v>
          </cell>
          <cell r="B1283" t="str">
            <v>Livraison, installation et configuration de licence</v>
          </cell>
          <cell r="C1283" t="str">
            <v>U</v>
          </cell>
        </row>
        <row r="1284">
          <cell r="A1284" t="str">
            <v>ME02-14</v>
          </cell>
          <cell r="B1284" t="str">
            <v>Livraison, installation et configuration de Robot de sauvegarde</v>
          </cell>
          <cell r="C1284" t="str">
            <v>U</v>
          </cell>
        </row>
        <row r="1285">
          <cell r="A1285" t="str">
            <v>ME02-15</v>
          </cell>
          <cell r="B1285" t="str">
            <v>Livraison, installation et configuration de Serveur de supervision Blade</v>
          </cell>
          <cell r="C1285" t="str">
            <v>U</v>
          </cell>
        </row>
        <row r="1286">
          <cell r="A1286" t="str">
            <v>ME02-16</v>
          </cell>
          <cell r="B1286" t="str">
            <v>Fourniture et transport de Carte satellite</v>
          </cell>
          <cell r="C1286" t="str">
            <v>U</v>
          </cell>
        </row>
        <row r="1287">
          <cell r="A1287" t="str">
            <v>ME02-17</v>
          </cell>
          <cell r="B1287" t="str">
            <v>Fourniture et transport d'Onduleur</v>
          </cell>
          <cell r="C1287" t="str">
            <v>U</v>
          </cell>
        </row>
        <row r="1288">
          <cell r="A1288" t="str">
            <v>ME02-18</v>
          </cell>
          <cell r="B1288" t="str">
            <v>Intégration technique des domaines SAP SIRH et SAP CFI</v>
          </cell>
          <cell r="C1288" t="str">
            <v>J</v>
          </cell>
        </row>
        <row r="1289">
          <cell r="A1289" t="str">
            <v>ME02-19</v>
          </cell>
          <cell r="B1289" t="str">
            <v>Scanner professionnel</v>
          </cell>
          <cell r="C1289" t="str">
            <v>U</v>
          </cell>
        </row>
        <row r="1290">
          <cell r="A1290" t="str">
            <v>ME02-20</v>
          </cell>
          <cell r="B1290" t="str">
            <v>Livraison, installation, configuration, test et assistance de migration licences serveurs pour Informix Dynamic Serve</v>
          </cell>
          <cell r="C1290" t="str">
            <v>Licence</v>
          </cell>
        </row>
        <row r="1291">
          <cell r="A1291" t="str">
            <v>ME02-21</v>
          </cell>
          <cell r="B1291" t="str">
            <v>Livraison, installation, configuration, test et assistance de migration licences utilisateurs pour Informix Dynamic Server</v>
          </cell>
          <cell r="C1291" t="str">
            <v>Licence</v>
          </cell>
        </row>
        <row r="1292">
          <cell r="A1292" t="str">
            <v>ME02-22</v>
          </cell>
          <cell r="B1292" t="str">
            <v>Formation Administration Informix Dynamic Server</v>
          </cell>
          <cell r="C1292" t="str">
            <v>J</v>
          </cell>
        </row>
        <row r="1293">
          <cell r="A1293" t="str">
            <v>ME02-23</v>
          </cell>
          <cell r="B1293" t="str">
            <v>Support téléphonique Informix Dynamic Server</v>
          </cell>
          <cell r="C1293" t="str">
            <v>Ft</v>
          </cell>
        </row>
        <row r="1294">
          <cell r="A1294" t="str">
            <v>ME02-24</v>
          </cell>
          <cell r="B1294" t="str">
            <v>Interventions sur site Informix Dynamic Server</v>
          </cell>
          <cell r="C1294" t="str">
            <v>J</v>
          </cell>
        </row>
        <row r="1295">
          <cell r="A1295" t="str">
            <v>ME02-25</v>
          </cell>
          <cell r="B1295" t="str">
            <v>Pose d'Onduleur</v>
          </cell>
          <cell r="C1295" t="str">
            <v>U</v>
          </cell>
        </row>
        <row r="1296">
          <cell r="A1296" t="str">
            <v>ME02-26</v>
          </cell>
          <cell r="B1296" t="str">
            <v>Fourniture et transport de modem</v>
          </cell>
          <cell r="C1296" t="str">
            <v>U</v>
          </cell>
        </row>
        <row r="1297">
          <cell r="A1297" t="str">
            <v>ME02-27</v>
          </cell>
          <cell r="B1297" t="str">
            <v>Pose de modem</v>
          </cell>
          <cell r="C1297" t="str">
            <v>U</v>
          </cell>
        </row>
        <row r="1298">
          <cell r="A1298" t="str">
            <v>ME02-28</v>
          </cell>
          <cell r="B1298" t="str">
            <v>Fourniture et transport de réseau Ethernet TCP/IP</v>
          </cell>
          <cell r="C1298" t="str">
            <v>Ft</v>
          </cell>
        </row>
        <row r="1299">
          <cell r="A1299" t="str">
            <v>ME02-29</v>
          </cell>
          <cell r="B1299" t="str">
            <v>Pose de réseau Ethernet TCP/IP</v>
          </cell>
          <cell r="C1299" t="str">
            <v>Ft</v>
          </cell>
        </row>
        <row r="1300">
          <cell r="A1300" t="str">
            <v>ME02-30</v>
          </cell>
          <cell r="B1300" t="str">
            <v>Fourniture et transport de serveur</v>
          </cell>
          <cell r="C1300" t="str">
            <v>U</v>
          </cell>
        </row>
        <row r="1301">
          <cell r="A1301" t="str">
            <v>ME02-31</v>
          </cell>
          <cell r="B1301" t="str">
            <v>Pose de serveur</v>
          </cell>
          <cell r="C1301" t="str">
            <v>U</v>
          </cell>
        </row>
        <row r="1302">
          <cell r="A1302" t="str">
            <v>ME02-32</v>
          </cell>
          <cell r="B1302" t="str">
            <v>Fourniture et transport de récepteur GPS</v>
          </cell>
          <cell r="C1302" t="str">
            <v>U</v>
          </cell>
        </row>
        <row r="1303">
          <cell r="A1303" t="str">
            <v>ME02-33</v>
          </cell>
          <cell r="B1303" t="str">
            <v>Pose de récepteur GPS</v>
          </cell>
          <cell r="C1303" t="str">
            <v>U</v>
          </cell>
        </row>
        <row r="1304">
          <cell r="A1304" t="str">
            <v>ME02-34</v>
          </cell>
          <cell r="B1304" t="str">
            <v>Fourniture et transport d'écran pour vidéo projecteur</v>
          </cell>
          <cell r="C1304" t="str">
            <v>U</v>
          </cell>
        </row>
        <row r="1305">
          <cell r="A1305" t="str">
            <v>ME02-35</v>
          </cell>
          <cell r="B1305" t="str">
            <v>Pose d'écran pour vidéo projecteur</v>
          </cell>
          <cell r="C1305" t="str">
            <v>U</v>
          </cell>
        </row>
        <row r="1306">
          <cell r="A1306" t="str">
            <v>ME02-36</v>
          </cell>
          <cell r="B1306" t="str">
            <v>Pose de vidéo projecteur</v>
          </cell>
          <cell r="C1306" t="str">
            <v>U</v>
          </cell>
        </row>
        <row r="1307">
          <cell r="A1307" t="str">
            <v>ME02-37</v>
          </cell>
          <cell r="B1307" t="str">
            <v>Fourniture et transport de vidéo projecteur</v>
          </cell>
          <cell r="C1307" t="str">
            <v>U</v>
          </cell>
        </row>
        <row r="1308">
          <cell r="A1308" t="str">
            <v>ME02-38</v>
          </cell>
          <cell r="B1308" t="str">
            <v>Fourniture et transport de console de programmation</v>
          </cell>
          <cell r="C1308" t="str">
            <v>U</v>
          </cell>
        </row>
        <row r="1309">
          <cell r="A1309" t="str">
            <v>ME02-39</v>
          </cell>
          <cell r="B1309" t="str">
            <v>Pose de console de programmation</v>
          </cell>
          <cell r="C1309" t="str">
            <v>U</v>
          </cell>
        </row>
        <row r="1310">
          <cell r="A1310" t="str">
            <v>ME02-40</v>
          </cell>
          <cell r="B1310" t="str">
            <v>Fourniture et transport de logiciel</v>
          </cell>
          <cell r="C1310" t="str">
            <v>U</v>
          </cell>
        </row>
        <row r="1311">
          <cell r="A1311" t="str">
            <v>ME02-41</v>
          </cell>
          <cell r="B1311" t="str">
            <v>Programmation de logiciel</v>
          </cell>
          <cell r="C1311" t="str">
            <v>U</v>
          </cell>
        </row>
        <row r="1312">
          <cell r="A1312" t="str">
            <v>ME02-42</v>
          </cell>
          <cell r="B1312" t="str">
            <v>Fourniture et transport d'ensemble de logiciels</v>
          </cell>
          <cell r="C1312" t="str">
            <v>Ens</v>
          </cell>
        </row>
        <row r="1313">
          <cell r="A1313" t="str">
            <v>ME02-43</v>
          </cell>
          <cell r="B1313" t="str">
            <v>Programmation d'ensemble de logiciels</v>
          </cell>
          <cell r="C1313" t="str">
            <v>Ens</v>
          </cell>
        </row>
        <row r="1314">
          <cell r="A1314" t="str">
            <v>ME02-44</v>
          </cell>
          <cell r="B1314" t="str">
            <v>Pose de microordinateur ayant les caractéristiques minimales</v>
          </cell>
          <cell r="C1314" t="str">
            <v>U</v>
          </cell>
        </row>
        <row r="1315">
          <cell r="A1315" t="str">
            <v>ME02-45</v>
          </cell>
          <cell r="B1315" t="str">
            <v>Pose d’imprimante</v>
          </cell>
          <cell r="C1315" t="str">
            <v>U</v>
          </cell>
        </row>
        <row r="1316">
          <cell r="A1316" t="str">
            <v>ME02-46</v>
          </cell>
          <cell r="B1316" t="str">
            <v>Fourniture, transport et installation de Digital Video Recorder (DVR) pour la vidéosurveillance</v>
          </cell>
          <cell r="C1316" t="str">
            <v>U</v>
          </cell>
        </row>
        <row r="1317">
          <cell r="A1317" t="str">
            <v>ME02-47</v>
          </cell>
          <cell r="B1317" t="str">
            <v>Fourniture, transport et installation de caméra pour la vidéosurveillance</v>
          </cell>
          <cell r="C1317" t="str">
            <v>U</v>
          </cell>
        </row>
        <row r="1318">
          <cell r="A1318" t="str">
            <v>ME02-48</v>
          </cell>
          <cell r="B1318" t="str">
            <v>Acquisition et maintenance des Licences Oracle</v>
          </cell>
          <cell r="C1318" t="str">
            <v>Ft</v>
          </cell>
        </row>
        <row r="1319">
          <cell r="A1319" t="str">
            <v>ME02-49</v>
          </cell>
          <cell r="B1319" t="str">
            <v>Acquisition et maintenance des Licences Oracle</v>
          </cell>
          <cell r="C1319" t="str">
            <v>Processeur</v>
          </cell>
        </row>
        <row r="1320">
          <cell r="A1320" t="str">
            <v>ME02-50</v>
          </cell>
          <cell r="B1320" t="str">
            <v>Fourniture et livraison de Porte-clé USB</v>
          </cell>
          <cell r="C1320" t="str">
            <v>U</v>
          </cell>
        </row>
        <row r="1321">
          <cell r="A1321" t="str">
            <v>ME02-51</v>
          </cell>
          <cell r="B1321" t="str">
            <v>Fourniture et transport de consommable informatique</v>
          </cell>
          <cell r="C1321" t="str">
            <v>U</v>
          </cell>
        </row>
        <row r="1322">
          <cell r="A1322" t="str">
            <v>ME02-52</v>
          </cell>
          <cell r="B1322" t="str">
            <v>Fourniture et transport de souris</v>
          </cell>
          <cell r="C1322" t="str">
            <v>U</v>
          </cell>
        </row>
        <row r="1323">
          <cell r="A1323" t="str">
            <v>ME03-01</v>
          </cell>
          <cell r="B1323" t="str">
            <v>Fourniture et transport d'Appareil photo numérique</v>
          </cell>
          <cell r="C1323" t="str">
            <v>U</v>
          </cell>
        </row>
        <row r="1324">
          <cell r="A1324" t="str">
            <v>ME03-02</v>
          </cell>
          <cell r="B1324" t="str">
            <v>Fourniture et transport de Caméra vidéo numérique</v>
          </cell>
          <cell r="C1324" t="str">
            <v>U</v>
          </cell>
        </row>
        <row r="1325">
          <cell r="A1325" t="str">
            <v>ME03-03</v>
          </cell>
          <cell r="B1325" t="str">
            <v>Fourniture et transport de Téléviseur</v>
          </cell>
          <cell r="C1325" t="str">
            <v>U</v>
          </cell>
        </row>
        <row r="1326">
          <cell r="A1326" t="str">
            <v>ME03-04</v>
          </cell>
          <cell r="B1326" t="str">
            <v>Fourniture et transport d'Antenne aérienne</v>
          </cell>
          <cell r="C1326" t="str">
            <v>U</v>
          </cell>
        </row>
        <row r="1327">
          <cell r="A1327" t="str">
            <v>ME03-05</v>
          </cell>
          <cell r="B1327" t="str">
            <v>Fourniture et transport de Lecteur enregistreur de DVD</v>
          </cell>
          <cell r="C1327" t="str">
            <v>U</v>
          </cell>
        </row>
        <row r="1328">
          <cell r="A1328" t="str">
            <v>ME03-06</v>
          </cell>
          <cell r="B1328" t="str">
            <v>Fourniture et transport de Récepteur TNT</v>
          </cell>
          <cell r="C1328" t="str">
            <v>U</v>
          </cell>
        </row>
        <row r="1329">
          <cell r="A1329" t="str">
            <v>ME03-07</v>
          </cell>
          <cell r="B1329" t="str">
            <v>Fourniture et transport de Répartiteur satellite multiswitch</v>
          </cell>
          <cell r="C1329" t="str">
            <v>U</v>
          </cell>
        </row>
        <row r="1330">
          <cell r="A1330" t="str">
            <v>ME03-08</v>
          </cell>
          <cell r="B1330" t="str">
            <v>Pose de Téléviseur</v>
          </cell>
          <cell r="C1330" t="str">
            <v>U</v>
          </cell>
        </row>
        <row r="1331">
          <cell r="A1331" t="str">
            <v>ME05-01</v>
          </cell>
          <cell r="B1331" t="str">
            <v>Fourniture, transport et pose de Groupe de pompage électrique</v>
          </cell>
          <cell r="C1331" t="str">
            <v>U</v>
          </cell>
          <cell r="D1331" t="str">
            <v>Ce prix se rapporte à la fourniture, transport et pose de groupe de pompage deau électrique, répondant au point de fonctionnement déterminé par le couple débit et hauteur manométrique totale (Q x HMT), avec tous les accessoires de fonctionnement du group</v>
          </cell>
        </row>
        <row r="1332">
          <cell r="A1332" t="str">
            <v>ME05-02</v>
          </cell>
          <cell r="B1332" t="str">
            <v>Fourniture, transport et pose de Pompe</v>
          </cell>
          <cell r="C1332" t="str">
            <v>U</v>
          </cell>
          <cell r="D1332" t="str">
            <v xml:space="preserve">Ce prix se rapporte à la fourniture, transport et pose de pompe deau, répondant au point de fonctionnement déterminé par le couple débit et hauteur manométrique totale (Q x HMT), avec tous les accessoires de fonctionnement de la pompe, essais et mise en </v>
          </cell>
        </row>
        <row r="1333">
          <cell r="A1333" t="str">
            <v>ME05-03</v>
          </cell>
          <cell r="B1333" t="str">
            <v>Fourniture, transport et pose de Moteur électrique pour motopompe</v>
          </cell>
          <cell r="C1333" t="str">
            <v>U</v>
          </cell>
          <cell r="D1333" t="str">
            <v>Ce prix se rapporte à la fourniture, transport et pose de moteur électrique pour motopompe, avec tous les accessoires de fonctionnement du moteur, essais et mise en marche, y compris emballage, déchargement et pose au lieu désigné par le maître doeuvre.</v>
          </cell>
        </row>
        <row r="1334">
          <cell r="A1334" t="str">
            <v>ME05-04</v>
          </cell>
          <cell r="B1334" t="str">
            <v>Fourniture, transport et pose de Colonne montante</v>
          </cell>
          <cell r="C1334" t="str">
            <v>ml</v>
          </cell>
          <cell r="D1334" t="str">
            <v>Ce prix se rapporte à la fourniture, transport et pose de colonne montante en tubes acier galvanisés à chaud, avec tous les accessoires de raccordement, essais et mise en marche, y compris emballage, déchargement et pose au lieu désigné par le maître doe</v>
          </cell>
        </row>
        <row r="1335">
          <cell r="A1335" t="str">
            <v>ME05-05</v>
          </cell>
          <cell r="B1335" t="str">
            <v>Fourniture, transport et pose dEmbase support</v>
          </cell>
          <cell r="C1335" t="str">
            <v>U</v>
          </cell>
          <cell r="D1335" t="str">
            <v>Ce prix se rapporte à la fourniture, transport et pose dembase support en acier galvanisé à chaud, pour colonne montante, avec tous les accessoires de scellement et de pose, y compris emballage, déchargement et pose au lieu désigné par le maître doeuvre</v>
          </cell>
        </row>
        <row r="1336">
          <cell r="A1336" t="str">
            <v>ME05-06</v>
          </cell>
          <cell r="B1336" t="str">
            <v>Fourniture et montage de Pièces dusure des Groupes de pompage</v>
          </cell>
          <cell r="C1336" t="str">
            <v>U</v>
          </cell>
          <cell r="D1336" t="str">
            <v>Ce prix est forfaitaire et se rapporte à la fourniture et montage de pièces dusure des groupes de pompage, y compris équilibrage, alignement de lensemble du groupe et essais de remise en marche.</v>
          </cell>
        </row>
        <row r="1337">
          <cell r="A1337" t="str">
            <v>ME05-07</v>
          </cell>
          <cell r="B1337" t="str">
            <v>Dépose et pose de Groupe de pompage électrique</v>
          </cell>
          <cell r="C1337" t="str">
            <v>U</v>
          </cell>
        </row>
        <row r="1338">
          <cell r="A1338" t="str">
            <v>ME05-08</v>
          </cell>
          <cell r="B1338" t="str">
            <v>Changement des roulements</v>
          </cell>
          <cell r="C1338" t="str">
            <v>U</v>
          </cell>
        </row>
        <row r="1339">
          <cell r="A1339" t="str">
            <v>ME05-09</v>
          </cell>
          <cell r="B1339" t="str">
            <v>Fourniture et transport de Groupe de pompage électrique</v>
          </cell>
          <cell r="C1339" t="str">
            <v>U</v>
          </cell>
        </row>
        <row r="1340">
          <cell r="A1340" t="str">
            <v>ME05-10</v>
          </cell>
          <cell r="B1340" t="str">
            <v>Fourniture, transport, installation, essai et mise en service de système de pompage par l'énergie solaire4/j</v>
          </cell>
          <cell r="C1340" t="str">
            <v>Ft</v>
          </cell>
        </row>
        <row r="1341">
          <cell r="A1341" t="str">
            <v>ME05-11</v>
          </cell>
          <cell r="B1341" t="str">
            <v>Fourniture, transport et pose de Débimètre</v>
          </cell>
          <cell r="C1341" t="str">
            <v>Ft</v>
          </cell>
        </row>
        <row r="1342">
          <cell r="A1342" t="str">
            <v>ME05-12</v>
          </cell>
          <cell r="B1342" t="str">
            <v>Pose de Groupe de pompage</v>
          </cell>
          <cell r="C1342" t="str">
            <v>U</v>
          </cell>
        </row>
        <row r="1343">
          <cell r="A1343" t="str">
            <v>ME06-01</v>
          </cell>
          <cell r="B1343" t="str">
            <v>Fourniture, transport et pose de Générateur solaire</v>
          </cell>
          <cell r="C1343" t="str">
            <v>U</v>
          </cell>
          <cell r="D1343" t="str">
            <v>Ce prix est forfaitaire et concerne la fourniture, transport et pose de générateur solaire, avec tous les équipements et accessoires de fonctionnement de lappareil, essais et mise en marche, y compris emballage, déchargement et installation au lieu désig</v>
          </cell>
        </row>
        <row r="1344">
          <cell r="A1344" t="str">
            <v>ME06-02</v>
          </cell>
          <cell r="B1344" t="str">
            <v>Fourniture, transport et pose de Convertisseur électrique</v>
          </cell>
          <cell r="C1344" t="str">
            <v>U</v>
          </cell>
          <cell r="D1344" t="str">
            <v>Ce prix est forfaitaire et concerne la fourniture, transport et pose de convertisseur électrique, avec tous les équipements et accessoires de fonctionnement de lappareil, essais et mise en marche, y compris emballage, déchargement et installation au lieu</v>
          </cell>
        </row>
        <row r="1345">
          <cell r="A1345" t="str">
            <v>ME06-03</v>
          </cell>
          <cell r="B1345" t="str">
            <v>Fourniture, transport et pose de Pylône métallique</v>
          </cell>
          <cell r="C1345" t="str">
            <v>T</v>
          </cell>
          <cell r="D1345" t="str">
            <v>Ce prix est forfaitaire et concerne la fourniture, transport et pose de pylône métallique en acier galvanisé, pour branchement électrique aérien en moyenne tension, avec tous les équipements et accessoires de pose, au lieu désigné par le maître doeuvre.</v>
          </cell>
        </row>
        <row r="1346">
          <cell r="A1346" t="str">
            <v>ME06-04</v>
          </cell>
          <cell r="B1346" t="str">
            <v>Fourniture, transport et pose de Poteau en béton armé</v>
          </cell>
          <cell r="C1346" t="str">
            <v>U</v>
          </cell>
          <cell r="D1346" t="str">
            <v>Ce prix est forfaitaire et concerne la fourniture, transport et pose de poteau en béton armé, pour branchement électrique aérien en moyenne tension, avec tous les équipements et accessoires de pose, au lieu désigné par le maître doeuvre.</v>
          </cell>
        </row>
        <row r="1347">
          <cell r="A1347" t="str">
            <v>ME06-05</v>
          </cell>
          <cell r="B1347" t="str">
            <v>Construction de massif de fondation des poteaux</v>
          </cell>
          <cell r="C1347" t="str">
            <v>m3</v>
          </cell>
          <cell r="D1347" t="str">
            <v>Ce prix est forfaitaire et concerne la construction de massif de fondation des poteaux, pour branchement électrique aérien en moyenne tension. Il couvre notamment :*	Les terrassements et remblaiement en tout terrain, des trous de fondation,*	La fournit</v>
          </cell>
        </row>
        <row r="1348">
          <cell r="A1348" t="str">
            <v>ME06-06</v>
          </cell>
          <cell r="B1348" t="str">
            <v>Fourniture, transport et pose dArmement galvanisé</v>
          </cell>
          <cell r="C1348" t="str">
            <v>U</v>
          </cell>
          <cell r="D1348" t="str">
            <v>Ce prix est forfaitaire et concerne la fourniture, transport et pose darmement galvanisé, pour branchement électrique aérien en moyenne tension.</v>
          </cell>
        </row>
        <row r="1349">
          <cell r="A1349" t="str">
            <v>ME06-07</v>
          </cell>
          <cell r="B1349" t="str">
            <v>Fourniture, transport et pose de Bras métallique galvanisé</v>
          </cell>
          <cell r="C1349" t="str">
            <v>Jeu</v>
          </cell>
          <cell r="D1349" t="str">
            <v>Ce prix est forfaitaire et concerne la fourniture, transport et pose dun jeu de trois bras métalliques galvanisés, pour poteau en béton armé ou pylône métallique, de branchement électrique aérien en moyenne tension.</v>
          </cell>
        </row>
        <row r="1350">
          <cell r="A1350" t="str">
            <v>ME06-08</v>
          </cell>
          <cell r="B1350" t="str">
            <v>Fourniture, transport et pose de Menuiserie métallique galvanisée des poteaux</v>
          </cell>
          <cell r="C1350" t="str">
            <v>Kg</v>
          </cell>
          <cell r="D1350" t="str">
            <v>Ce prix est forfaitaire et concerne la fourniture, transport, façonnage et pose de menuiserie métallique galvanisée, pour branchement électrique aérien en moyenne tension.</v>
          </cell>
        </row>
        <row r="1351">
          <cell r="A1351" t="str">
            <v>ME06-09</v>
          </cell>
          <cell r="B1351" t="str">
            <v>Fourniture, transport et pose dEclateurs</v>
          </cell>
          <cell r="C1351" t="str">
            <v>Jeu</v>
          </cell>
          <cell r="D1351" t="str">
            <v>Ce prix est forfaitaire et concerne la fourniture, transport, et pose dun jeu de trois chaînes déclateurs norme 11, pour branchement électrique aérien en moyenne tension.</v>
          </cell>
        </row>
        <row r="1352">
          <cell r="A1352" t="str">
            <v>ME06-10</v>
          </cell>
          <cell r="B1352" t="str">
            <v>Fourniture et transport dEclateurs</v>
          </cell>
          <cell r="C1352" t="str">
            <v>U</v>
          </cell>
          <cell r="D1352" t="str">
            <v>Ce prix est forfaitaire et concerne la fourniture et transport, déclateurs sur IACM, pour branchement électrique aérien en moyenne tension, y compris emballage, déchargement et entreposage dans les magasins désignés par le maître doeuvre.</v>
          </cell>
        </row>
        <row r="1353">
          <cell r="A1353" t="str">
            <v>ME06-100</v>
          </cell>
          <cell r="B1353" t="str">
            <v>Fourniture, transport, pose et dépose de contacteur de ligne ou de by-pass</v>
          </cell>
          <cell r="C1353" t="str">
            <v>U</v>
          </cell>
        </row>
        <row r="1354">
          <cell r="A1354" t="str">
            <v>ME06-101</v>
          </cell>
          <cell r="B1354" t="str">
            <v>Série à définir</v>
          </cell>
          <cell r="C1354" t="str">
            <v>U</v>
          </cell>
        </row>
        <row r="1355">
          <cell r="A1355" t="str">
            <v>ME06-102</v>
          </cell>
          <cell r="B1355" t="str">
            <v>Fourniture et transport d'Enrouleur de câble électrique</v>
          </cell>
          <cell r="C1355" t="str">
            <v>U</v>
          </cell>
        </row>
        <row r="1356">
          <cell r="A1356" t="str">
            <v>ME06-103</v>
          </cell>
          <cell r="B1356" t="str">
            <v>Fourniture, transport et pose de Ventilateur d'aération</v>
          </cell>
          <cell r="C1356" t="str">
            <v>U</v>
          </cell>
        </row>
        <row r="1357">
          <cell r="A1357" t="str">
            <v>ME06-104</v>
          </cell>
          <cell r="B1357" t="str">
            <v>Fourniture, transport et pose d'Electro-agitateur</v>
          </cell>
          <cell r="C1357" t="str">
            <v>U</v>
          </cell>
        </row>
        <row r="1358">
          <cell r="A1358" t="str">
            <v>ME06-105</v>
          </cell>
          <cell r="B1358" t="str">
            <v>Fourniture et transport de pièce de rechange pour moteur diesel</v>
          </cell>
          <cell r="C1358" t="str">
            <v>U</v>
          </cell>
        </row>
        <row r="1359">
          <cell r="A1359" t="str">
            <v>ME06-106</v>
          </cell>
          <cell r="B1359" t="str">
            <v>Travaux de précision pour moteur diesel</v>
          </cell>
          <cell r="C1359" t="str">
            <v>U</v>
          </cell>
        </row>
        <row r="1360">
          <cell r="A1360" t="str">
            <v>ME06-107</v>
          </cell>
          <cell r="B1360" t="str">
            <v>Réparration du turbo compresseur pour moteur diesel jusqu'à 500 KVA</v>
          </cell>
          <cell r="C1360" t="str">
            <v>U</v>
          </cell>
        </row>
        <row r="1361">
          <cell r="A1361" t="str">
            <v>ME06-108</v>
          </cell>
          <cell r="B1361" t="str">
            <v>Réparation de l'alternateur alternateur charge batterie pour moteur diesel</v>
          </cell>
          <cell r="C1361" t="str">
            <v>U</v>
          </cell>
        </row>
        <row r="1362">
          <cell r="A1362" t="str">
            <v>ME06-109</v>
          </cell>
          <cell r="B1362" t="str">
            <v>Réparation du demarreur pour moteur diesel</v>
          </cell>
          <cell r="C1362" t="str">
            <v>U</v>
          </cell>
        </row>
        <row r="1363">
          <cell r="A1363" t="str">
            <v>ME06-11</v>
          </cell>
          <cell r="B1363" t="str">
            <v>Fourniture, transport et pose dIACM</v>
          </cell>
          <cell r="C1363" t="str">
            <v>U</v>
          </cell>
          <cell r="D1363" t="str">
            <v>Ce prix est forfaitaire et concerne la fourniture, transport, et pose dIACM, pour branchement électrique aérien en moyenne tension.</v>
          </cell>
        </row>
        <row r="1364">
          <cell r="A1364" t="str">
            <v>ME06-110</v>
          </cell>
          <cell r="B1364" t="str">
            <v>Alternateur de puissance jusqu'à 500 V</v>
          </cell>
          <cell r="C1364" t="str">
            <v>U</v>
          </cell>
        </row>
        <row r="1365">
          <cell r="A1365" t="str">
            <v>ME06-111</v>
          </cell>
          <cell r="B1365" t="str">
            <v>Fourniture tableau de commande</v>
          </cell>
          <cell r="C1365" t="str">
            <v>U</v>
          </cell>
        </row>
        <row r="1366">
          <cell r="A1366" t="str">
            <v>ME06-112</v>
          </cell>
          <cell r="B1366" t="str">
            <v>Fourniture et transport de pièce de rechange pour Pompe d’injection en ligne et rotative</v>
          </cell>
          <cell r="C1366" t="str">
            <v>U</v>
          </cell>
        </row>
        <row r="1367">
          <cell r="A1367" t="str">
            <v>ME06-113</v>
          </cell>
          <cell r="B1367" t="str">
            <v>Fourniture et transport de pièce de rechange pour Pompe d’injection immergée</v>
          </cell>
          <cell r="C1367" t="str">
            <v>U</v>
          </cell>
        </row>
        <row r="1368">
          <cell r="A1368" t="str">
            <v>ME06-114</v>
          </cell>
          <cell r="B1368" t="str">
            <v>Fourniture transport et pose d'Explosimètre</v>
          </cell>
          <cell r="C1368" t="str">
            <v>Ens</v>
          </cell>
        </row>
        <row r="1369">
          <cell r="A1369" t="str">
            <v>ME06-115</v>
          </cell>
          <cell r="B1369" t="str">
            <v>Fourniture transport et pose d'Onduleur</v>
          </cell>
          <cell r="C1369" t="str">
            <v>Ft</v>
          </cell>
        </row>
        <row r="1370">
          <cell r="A1370" t="str">
            <v>ME06-116</v>
          </cell>
          <cell r="B1370" t="str">
            <v>Capotage d'insonorisation</v>
          </cell>
          <cell r="C1370" t="str">
            <v>Ft</v>
          </cell>
        </row>
        <row r="1371">
          <cell r="A1371" t="str">
            <v>ME06-117</v>
          </cell>
          <cell r="B1371" t="str">
            <v>Fourniture transport et pose de câble BT de l'ensemble des équipements</v>
          </cell>
          <cell r="C1371" t="str">
            <v>ml</v>
          </cell>
        </row>
        <row r="1372">
          <cell r="A1372" t="str">
            <v>ME06-118</v>
          </cell>
          <cell r="B1372" t="str">
            <v>Fourniture et transport d’armoire</v>
          </cell>
          <cell r="C1372" t="str">
            <v>U</v>
          </cell>
        </row>
        <row r="1373">
          <cell r="A1373" t="str">
            <v>ME06-119</v>
          </cell>
          <cell r="B1373" t="str">
            <v>Fourniture et transport de Coffret</v>
          </cell>
          <cell r="C1373" t="str">
            <v>U</v>
          </cell>
        </row>
        <row r="1374">
          <cell r="A1374" t="str">
            <v>ME06-12</v>
          </cell>
          <cell r="B1374" t="str">
            <v>Fourniture et transport de Commande dIACM</v>
          </cell>
          <cell r="C1374" t="str">
            <v>U</v>
          </cell>
          <cell r="D1374" t="str">
            <v>Ce prix est forfaitaire et concerne la fourniture et transport, de commande dIACM, y compris emballage, déchargement et entreposage dans les magasins désignés par le maître doeuvre.</v>
          </cell>
        </row>
        <row r="1375">
          <cell r="A1375" t="str">
            <v>ME06-120</v>
          </cell>
          <cell r="B1375" t="str">
            <v>Fourniture transport et installation capotage d’insonorisation pour groupe électrogène</v>
          </cell>
          <cell r="C1375" t="str">
            <v>Ft</v>
          </cell>
        </row>
        <row r="1376">
          <cell r="A1376" t="str">
            <v>ME06-121</v>
          </cell>
          <cell r="B1376" t="str">
            <v>Alimentation ininterrompue</v>
          </cell>
          <cell r="C1376" t="str">
            <v>Ft</v>
          </cell>
        </row>
        <row r="1377">
          <cell r="A1377" t="str">
            <v>ME06-122</v>
          </cell>
          <cell r="B1377" t="str">
            <v>Fourniture, transport et mise en service de Synoptique</v>
          </cell>
          <cell r="C1377" t="str">
            <v>Ens</v>
          </cell>
        </row>
        <row r="1378">
          <cell r="A1378" t="str">
            <v>ME06-123</v>
          </cell>
          <cell r="B1378" t="str">
            <v>Fourniture et transport de coffret de comptage</v>
          </cell>
          <cell r="C1378" t="str">
            <v>U</v>
          </cell>
        </row>
        <row r="1379">
          <cell r="A1379" t="str">
            <v>ME06-124</v>
          </cell>
          <cell r="B1379" t="str">
            <v>Pose de coffret de comptage</v>
          </cell>
          <cell r="C1379" t="str">
            <v>U</v>
          </cell>
        </row>
        <row r="1380">
          <cell r="A1380" t="str">
            <v>ME06-125</v>
          </cell>
          <cell r="B1380" t="str">
            <v>Fourniture et transport de cellule</v>
          </cell>
          <cell r="C1380" t="str">
            <v>U</v>
          </cell>
        </row>
        <row r="1381">
          <cell r="A1381" t="str">
            <v>ME06-126</v>
          </cell>
          <cell r="B1381" t="str">
            <v>Pose de cellule</v>
          </cell>
          <cell r="C1381" t="str">
            <v>U</v>
          </cell>
        </row>
        <row r="1382">
          <cell r="A1382" t="str">
            <v>ME06-127</v>
          </cell>
          <cell r="B1382" t="str">
            <v>Pose de Batterie</v>
          </cell>
          <cell r="C1382" t="str">
            <v>U</v>
          </cell>
        </row>
        <row r="1383">
          <cell r="A1383" t="str">
            <v>ME06-128</v>
          </cell>
          <cell r="B1383" t="str">
            <v>Fourniture et transport de variateur de vitesse</v>
          </cell>
          <cell r="C1383" t="str">
            <v>U</v>
          </cell>
        </row>
        <row r="1384">
          <cell r="A1384" t="str">
            <v>ME06-129</v>
          </cell>
          <cell r="B1384" t="str">
            <v>Pose de variateur de vitesse</v>
          </cell>
          <cell r="C1384" t="str">
            <v>U</v>
          </cell>
        </row>
        <row r="1385">
          <cell r="A1385" t="str">
            <v>ME06-13</v>
          </cell>
          <cell r="B1385" t="str">
            <v>Fourniture et transport de Coffret métallique de protection de la Commande dIACM</v>
          </cell>
          <cell r="C1385" t="str">
            <v>U</v>
          </cell>
          <cell r="D1385" t="str">
            <v>Ce prix est forfaitaire et concerne la fourniture et transport, de Coffret métallique de protection de la Commande dIACM, y compris emballage, déchargement et entreposage dans les magasins désignés par le maître doeuvre.</v>
          </cell>
        </row>
        <row r="1386">
          <cell r="A1386" t="str">
            <v>ME06-130</v>
          </cell>
          <cell r="B1386" t="str">
            <v>Pose d’armoire</v>
          </cell>
          <cell r="C1386" t="str">
            <v>U</v>
          </cell>
        </row>
        <row r="1387">
          <cell r="A1387" t="str">
            <v>ME06-131</v>
          </cell>
          <cell r="B1387" t="str">
            <v>Fourniture et transport de Dispositif paratonnerre</v>
          </cell>
          <cell r="C1387" t="str">
            <v>Ft</v>
          </cell>
        </row>
        <row r="1388">
          <cell r="A1388" t="str">
            <v>ME06-132</v>
          </cell>
          <cell r="B1388" t="str">
            <v>Pose de Dispositif paratonnerre</v>
          </cell>
          <cell r="C1388" t="str">
            <v>Ft</v>
          </cell>
        </row>
        <row r="1389">
          <cell r="A1389" t="str">
            <v>ME06-133</v>
          </cell>
          <cell r="B1389" t="str">
            <v>Fourniture et transport d’alimentation redressée filtrée</v>
          </cell>
          <cell r="C1389" t="str">
            <v>U</v>
          </cell>
        </row>
        <row r="1390">
          <cell r="A1390" t="str">
            <v>ME06-134</v>
          </cell>
          <cell r="B1390" t="str">
            <v>Fourniture et transport de bloc auxiliaire</v>
          </cell>
          <cell r="C1390" t="str">
            <v>U</v>
          </cell>
        </row>
        <row r="1391">
          <cell r="A1391" t="str">
            <v>ME06-135</v>
          </cell>
          <cell r="B1391" t="str">
            <v>Fourniture et transport de commutateur</v>
          </cell>
          <cell r="C1391" t="str">
            <v>U</v>
          </cell>
        </row>
        <row r="1392">
          <cell r="A1392" t="str">
            <v>ME06-136</v>
          </cell>
          <cell r="B1392" t="str">
            <v>Fourniture et transport de compteur horaire</v>
          </cell>
          <cell r="C1392" t="str">
            <v>U</v>
          </cell>
        </row>
        <row r="1393">
          <cell r="A1393" t="str">
            <v>ME06-137</v>
          </cell>
          <cell r="B1393" t="str">
            <v>Fourniture et transport de voyant de signalisation</v>
          </cell>
          <cell r="C1393" t="str">
            <v>U</v>
          </cell>
        </row>
        <row r="1394">
          <cell r="A1394" t="str">
            <v>ME06-138</v>
          </cell>
          <cell r="B1394" t="str">
            <v>Fourniture et transport de générateur</v>
          </cell>
          <cell r="C1394" t="str">
            <v>U</v>
          </cell>
        </row>
        <row r="1395">
          <cell r="A1395" t="str">
            <v>ME06-139</v>
          </cell>
          <cell r="B1395" t="str">
            <v>Fourniture et transport de générateur de fréquences</v>
          </cell>
          <cell r="C1395" t="str">
            <v>U</v>
          </cell>
        </row>
        <row r="1396">
          <cell r="A1396" t="str">
            <v>ME06-14</v>
          </cell>
          <cell r="B1396" t="str">
            <v>Fourniture et transport de Fouets</v>
          </cell>
          <cell r="C1396" t="str">
            <v>U</v>
          </cell>
          <cell r="D1396" t="str">
            <v>Ce prix est forfaitaire et concerne la fourniture et transport, de Fouets.</v>
          </cell>
        </row>
        <row r="1397">
          <cell r="A1397" t="str">
            <v>ME06-140</v>
          </cell>
          <cell r="B1397" t="str">
            <v>Fourniture et transport de mesureur d’isolement et de continuité</v>
          </cell>
          <cell r="C1397" t="str">
            <v>U</v>
          </cell>
        </row>
        <row r="1398">
          <cell r="A1398" t="str">
            <v>ME06-141</v>
          </cell>
          <cell r="B1398" t="str">
            <v>Adaptation d’armoire existante aux nouvelles fonctions d’automatisme et de télégestion</v>
          </cell>
          <cell r="C1398" t="str">
            <v>Ft</v>
          </cell>
        </row>
        <row r="1399">
          <cell r="A1399" t="str">
            <v>ME06-142</v>
          </cell>
          <cell r="B1399" t="str">
            <v>Fourniture et transport de disjoncteur différentiel d'alimentation électrique</v>
          </cell>
          <cell r="C1399" t="str">
            <v>Ft</v>
          </cell>
        </row>
        <row r="1400">
          <cell r="A1400" t="str">
            <v>ME06-143</v>
          </cell>
          <cell r="B1400" t="str">
            <v>Pose de disjoncteur différentiel d'alimentation électrique</v>
          </cell>
          <cell r="C1400" t="str">
            <v>Ft</v>
          </cell>
        </row>
        <row r="1401">
          <cell r="A1401" t="str">
            <v>ME06-144</v>
          </cell>
          <cell r="B1401" t="str">
            <v>Fourniture et transport d'ensemble de câbles y compris câbles d'anti-intrusion et mise à la terre des masses</v>
          </cell>
          <cell r="C1401" t="str">
            <v>Ft</v>
          </cell>
        </row>
        <row r="1402">
          <cell r="A1402" t="str">
            <v>ME06-145</v>
          </cell>
          <cell r="B1402" t="str">
            <v>Pose d'ensemble de câbles y compris câbles d'anti-intrusion et mise à la terre des masses</v>
          </cell>
          <cell r="C1402" t="str">
            <v>Ft</v>
          </cell>
        </row>
        <row r="1403">
          <cell r="A1403" t="str">
            <v>ME06-146</v>
          </cell>
          <cell r="B1403" t="str">
            <v>Fourniture et transport d'équipements pour la confection de prise de terre</v>
          </cell>
          <cell r="C1403" t="str">
            <v>Ft</v>
          </cell>
        </row>
        <row r="1404">
          <cell r="A1404" t="str">
            <v>ME06-147</v>
          </cell>
          <cell r="B1404" t="str">
            <v>Pose d'équipements pour la confection de prise de terre</v>
          </cell>
          <cell r="C1404" t="str">
            <v>Ft</v>
          </cell>
        </row>
        <row r="1405">
          <cell r="A1405" t="str">
            <v>ME06-148</v>
          </cell>
          <cell r="B1405" t="str">
            <v>Fourniture et transport d'équipements nécessaires pour la rehausse de pylône existant</v>
          </cell>
          <cell r="C1405" t="str">
            <v>Ft</v>
          </cell>
        </row>
        <row r="1406">
          <cell r="A1406" t="str">
            <v>ME06-149</v>
          </cell>
          <cell r="B1406" t="str">
            <v>Pose d'équipements nécessaires pour la rehausse de pylône existant</v>
          </cell>
          <cell r="C1406" t="str">
            <v>Ft</v>
          </cell>
        </row>
        <row r="1407">
          <cell r="A1407" t="str">
            <v>ME06-15</v>
          </cell>
          <cell r="B1407" t="str">
            <v>Fourniture et transport de Boîtier de verrouillage dIACM</v>
          </cell>
          <cell r="C1407" t="str">
            <v>U</v>
          </cell>
          <cell r="D1407" t="str">
            <v>Ce prix est forfaitaire et concerne la fourniture et transport, de boîtier de verrouillage dIACM, y compris emballage, déchargement et entreposage dans les magasins désignés par le maître doeuvre.</v>
          </cell>
        </row>
        <row r="1408">
          <cell r="A1408" t="str">
            <v>ME06-150</v>
          </cell>
          <cell r="B1408" t="str">
            <v>Fourniture, transport et pose de cellule</v>
          </cell>
          <cell r="C1408" t="str">
            <v>U</v>
          </cell>
        </row>
        <row r="1409">
          <cell r="A1409" t="str">
            <v>ME06-151</v>
          </cell>
          <cell r="B1409" t="str">
            <v>Fourniture transport et pose de du régime neutre et réseau de terre</v>
          </cell>
          <cell r="C1409" t="str">
            <v>Ft</v>
          </cell>
        </row>
        <row r="1410">
          <cell r="A1410" t="str">
            <v>ME06-152</v>
          </cell>
          <cell r="B1410" t="str">
            <v>Fourniture et Transport de Pupitre de commande</v>
          </cell>
          <cell r="C1410" t="str">
            <v>U</v>
          </cell>
        </row>
        <row r="1411">
          <cell r="A1411" t="str">
            <v>ME06-153</v>
          </cell>
          <cell r="B1411" t="str">
            <v>Fourniture et transport de câble électrique</v>
          </cell>
          <cell r="C1411" t="str">
            <v>Ft</v>
          </cell>
        </row>
        <row r="1412">
          <cell r="A1412" t="str">
            <v>ME06-154</v>
          </cell>
          <cell r="B1412" t="str">
            <v>Fourniture et transport d'armoire de commande et de protection</v>
          </cell>
          <cell r="C1412" t="str">
            <v>U</v>
          </cell>
        </row>
        <row r="1413">
          <cell r="A1413" t="str">
            <v>ME06-155</v>
          </cell>
          <cell r="B1413" t="str">
            <v>Fourniture et transport d'armoire d'arrivée</v>
          </cell>
          <cell r="C1413" t="str">
            <v>U</v>
          </cell>
        </row>
        <row r="1414">
          <cell r="A1414" t="str">
            <v>ME06-156</v>
          </cell>
          <cell r="B1414" t="str">
            <v>Fourniture et transport d'un démarreur électronique</v>
          </cell>
          <cell r="C1414" t="str">
            <v>U</v>
          </cell>
        </row>
        <row r="1415">
          <cell r="A1415" t="str">
            <v>ME06-157</v>
          </cell>
          <cell r="B1415" t="str">
            <v>Adaptateur manchon ancrage à broche TST</v>
          </cell>
          <cell r="C1415" t="str">
            <v>U</v>
          </cell>
        </row>
        <row r="1416">
          <cell r="A1416" t="str">
            <v>ME06-158</v>
          </cell>
          <cell r="B1416" t="str">
            <v>Manchon d’ancrage à broche (TST)</v>
          </cell>
          <cell r="C1416" t="str">
            <v>Jeu</v>
          </cell>
        </row>
        <row r="1417">
          <cell r="A1417" t="str">
            <v>ME06-159</v>
          </cell>
          <cell r="B1417" t="str">
            <v>Raccord dérivation à broche (TST)</v>
          </cell>
          <cell r="C1417" t="str">
            <v>Jeu</v>
          </cell>
        </row>
        <row r="1418">
          <cell r="A1418" t="str">
            <v>ME06-16</v>
          </cell>
          <cell r="B1418" t="str">
            <v>Fourniture, transport et pose de chaîne dIsolateurs</v>
          </cell>
          <cell r="C1418" t="str">
            <v>U</v>
          </cell>
          <cell r="D1418" t="str">
            <v>Ce prix est forfaitaire et concerne la fourniture, transport, et pose de chaîne disolateurs suspendus en verre trempé, pour branchement électrique aérien en moyenne tension, y compris accessoires et pince dalignement.</v>
          </cell>
        </row>
        <row r="1419">
          <cell r="A1419" t="str">
            <v>ME06-160</v>
          </cell>
          <cell r="B1419" t="str">
            <v>Fourniture, transport et pose de centrale hydraulique</v>
          </cell>
          <cell r="C1419" t="str">
            <v>Ft</v>
          </cell>
        </row>
        <row r="1420">
          <cell r="A1420" t="str">
            <v>ME06-161</v>
          </cell>
          <cell r="B1420" t="str">
            <v>Fourniture , transport et pose de Manostat électrique</v>
          </cell>
          <cell r="C1420" t="str">
            <v>U</v>
          </cell>
        </row>
        <row r="1421">
          <cell r="A1421" t="str">
            <v>ME06-162</v>
          </cell>
          <cell r="B1421" t="str">
            <v>Fourniture, transport de câble électrique BT</v>
          </cell>
          <cell r="C1421" t="str">
            <v>ml</v>
          </cell>
        </row>
        <row r="1422">
          <cell r="A1422" t="str">
            <v>ME06-163</v>
          </cell>
          <cell r="B1422" t="str">
            <v>Fourniture, transport et pose de Groupe électrogène</v>
          </cell>
          <cell r="C1422" t="str">
            <v>U</v>
          </cell>
        </row>
        <row r="1423">
          <cell r="A1423" t="str">
            <v>ME06-164</v>
          </cell>
          <cell r="B1423" t="str">
            <v>Fourniture, transport et pose de Goulotte de câblage</v>
          </cell>
          <cell r="C1423" t="str">
            <v>ml</v>
          </cell>
        </row>
        <row r="1424">
          <cell r="A1424" t="str">
            <v>ME06-165</v>
          </cell>
          <cell r="B1424" t="str">
            <v>Fourniture, transport, pose, tirage et raccordement des câble</v>
          </cell>
          <cell r="C1424" t="str">
            <v>ml</v>
          </cell>
        </row>
        <row r="1425">
          <cell r="A1425" t="str">
            <v>ME06-17</v>
          </cell>
          <cell r="B1425" t="str">
            <v>Fourniture et transport dIsolateurs</v>
          </cell>
          <cell r="C1425" t="str">
            <v>U</v>
          </cell>
          <cell r="D1425" t="str">
            <v>Ce prix est forfaitaire et concerne la fourniture et transport disolateurs, pour branchement électrique aérien en moyenne tension, y compris emballage, déchargement et entreposage dans les magasins désignés par le maître doeuvre.</v>
          </cell>
        </row>
        <row r="1426">
          <cell r="A1426" t="str">
            <v>ME06-18</v>
          </cell>
          <cell r="B1426" t="str">
            <v>Fourniture, transport et pose de Plaque didentification IRD</v>
          </cell>
          <cell r="C1426" t="str">
            <v>U</v>
          </cell>
          <cell r="D1426" t="str">
            <v>Ce prix est forfaitaire et concerne la fourniture, transport, et pose de plaque didentification IRD grand modèle, pour branchement électrique aérien en moyenne tension.</v>
          </cell>
        </row>
        <row r="1427">
          <cell r="A1427" t="str">
            <v>ME06-19</v>
          </cell>
          <cell r="B1427" t="str">
            <v>Fourniture et transport de Câble Almélec</v>
          </cell>
          <cell r="C1427" t="str">
            <v>Kg</v>
          </cell>
          <cell r="D1427" t="str">
            <v>Ce prix est forfaitaire et concerne la fourniture et transport de câble Almélec acier, pour branchement électrique aérien en moyenne tension.</v>
          </cell>
        </row>
        <row r="1428">
          <cell r="A1428" t="str">
            <v>ME06-20</v>
          </cell>
          <cell r="B1428" t="str">
            <v>Pose de Câble Almélec</v>
          </cell>
          <cell r="C1428" t="str">
            <v>Km-Unif</v>
          </cell>
          <cell r="D1428" t="str">
            <v>Ce prix est forfaitaire et concerne les prestations de pose et réglage de câble Almélec acier, pour branchement électrique aérien en moyenne tension, y compris transport à lintérieur du chantier, déroulage et élagage, (sans dessouchage) darbres éventuel</v>
          </cell>
        </row>
        <row r="1429">
          <cell r="A1429" t="str">
            <v>ME06-21</v>
          </cell>
          <cell r="B1429" t="str">
            <v>Fourniture et transport de Cuivre nu</v>
          </cell>
          <cell r="C1429" t="str">
            <v>Kg</v>
          </cell>
          <cell r="D1429" t="str">
            <v>Ce prix est forfaitaire et concerne la fourniture et transport de cuivre nu.</v>
          </cell>
        </row>
        <row r="1430">
          <cell r="A1430" t="str">
            <v>ME06-22</v>
          </cell>
          <cell r="B1430" t="str">
            <v>Fourniture et transport de câble électrique MT</v>
          </cell>
          <cell r="C1430" t="str">
            <v>ml</v>
          </cell>
          <cell r="D1430" t="str">
            <v>Ce prix est forfaitaire et concerne la fourniture et transport de câble électrique MT.</v>
          </cell>
        </row>
        <row r="1431">
          <cell r="A1431" t="str">
            <v>ME06-23</v>
          </cell>
          <cell r="B1431" t="str">
            <v>Fourniture, transport et pose dAccessoires pour câble isolé MT</v>
          </cell>
          <cell r="C1431" t="str">
            <v>U</v>
          </cell>
          <cell r="D1431" t="str">
            <v>Ce prix est forfaitaire et concerne la fourniture, transport et pose daccessoires pour  câble isolé PRC, pour branchement électrique aérien en moyenne tension.</v>
          </cell>
        </row>
        <row r="1432">
          <cell r="A1432" t="str">
            <v>ME06-24</v>
          </cell>
          <cell r="B1432" t="str">
            <v>Pose et réglage de câble électrique MT</v>
          </cell>
          <cell r="C1432" t="str">
            <v>ml</v>
          </cell>
          <cell r="D1432" t="str">
            <v>Ce prix est forfaitaire et concerne les prestations de pose et réglage, de câble  électrique moyenne tension, y compris transport à lintérieur du chantier, déroulage et élagage, (sans dessouchage) darbres éventuels</v>
          </cell>
        </row>
        <row r="1433">
          <cell r="A1433" t="str">
            <v>ME06-25</v>
          </cell>
          <cell r="B1433" t="str">
            <v>Fourniture et transport de câble électrique BT</v>
          </cell>
          <cell r="C1433" t="str">
            <v>ml</v>
          </cell>
          <cell r="D1433" t="str">
            <v>Ce prix est forfaitaire et concerne la fourniture et transport de câble électrique BT.</v>
          </cell>
        </row>
        <row r="1434">
          <cell r="A1434" t="str">
            <v>ME06-26</v>
          </cell>
          <cell r="B1434" t="str">
            <v>Fourniture, transport et pose dAccessoires pour câble isolé BT</v>
          </cell>
          <cell r="C1434" t="str">
            <v>U</v>
          </cell>
          <cell r="D1434" t="str">
            <v>Ce prix est forfaitaire et concerne la fourniture, transport et pose daccessoires pour  câble isolé pré assemblé en aluminium, pour branchement électrique aérien en basse tension.</v>
          </cell>
        </row>
        <row r="1435">
          <cell r="A1435" t="str">
            <v>ME06-27</v>
          </cell>
          <cell r="B1435" t="str">
            <v>Pose et réglage de câble électrique BT</v>
          </cell>
          <cell r="C1435" t="str">
            <v>ml</v>
          </cell>
          <cell r="D1435" t="str">
            <v>Ce prix est forfaitaire et concerne les prestations de pose et réglage de câble électrique BT, y compris transport à lintérieur du chantier et manchons de jonctions éventuelles.</v>
          </cell>
        </row>
        <row r="1436">
          <cell r="A1436" t="str">
            <v>ME06-28</v>
          </cell>
          <cell r="B1436" t="str">
            <v>Fourniture et transport de chemins de câble</v>
          </cell>
          <cell r="C1436" t="str">
            <v>ml</v>
          </cell>
          <cell r="D1436" t="str">
            <v>Ce prix est forfaitaire et concerne la fourniture et transport de chemins de câble, y compris emballage, déchargement et entreposage dans les magasins désignés par le maître doeuvre.</v>
          </cell>
        </row>
        <row r="1437">
          <cell r="A1437" t="str">
            <v>ME06-29</v>
          </cell>
          <cell r="B1437" t="str">
            <v>Fourniture, transport et pose de Connecteur de dérivation</v>
          </cell>
          <cell r="C1437" t="str">
            <v>U</v>
          </cell>
          <cell r="D1437" t="str">
            <v>Ce prix est forfaitaire et concerne la fourniture, transport et pose de connecteurs de dérivation à perforation disolant R/R en câble pré assemblé isolé à 6 kV, pour branchement électrique aérien en basse tension.</v>
          </cell>
        </row>
        <row r="1438">
          <cell r="A1438" t="str">
            <v>ME06-30</v>
          </cell>
          <cell r="B1438" t="str">
            <v>Fourniture, transport et pose de Boite de jonction unipolaire</v>
          </cell>
          <cell r="C1438" t="str">
            <v>Jeu</v>
          </cell>
          <cell r="D1438" t="str">
            <v>Ce prix est forfaitaire et concerne la fourniture, transport et pose dun jeu de trois boites de jonctions unipolaires pour câble isolé MT 15/25 KV, pour branchement électrique aérien en moyenne tension, y compris manchonnage du câble porteur isolé et gai</v>
          </cell>
        </row>
        <row r="1439">
          <cell r="A1439" t="str">
            <v>ME06-31</v>
          </cell>
          <cell r="B1439" t="str">
            <v>Fourniture et transport de Boite de jonction unipolaire</v>
          </cell>
          <cell r="C1439" t="str">
            <v>U</v>
          </cell>
          <cell r="D1439" t="str">
            <v>Ce prix est forfaitaire et concerne la fourniture et transport de boites de jonctions unipolaires pour câble isolé MT, pour branchement électrique aérien en moyenne tension, y compris emballage, déchargement et entreposage dans les magasins désignés par l</v>
          </cell>
        </row>
        <row r="1440">
          <cell r="A1440" t="str">
            <v>ME06-32</v>
          </cell>
          <cell r="B1440" t="str">
            <v>Fourniture, transport et pose de Boite de dérivation</v>
          </cell>
          <cell r="C1440" t="str">
            <v>U</v>
          </cell>
          <cell r="D1440" t="str">
            <v>Ce prix est forfaitaire et concerne la fourniture, transport et pose de boite de dérivation pour câble isolé MT 15/25 KV, pour branchement électrique aérien en moyenne tension.</v>
          </cell>
        </row>
        <row r="1441">
          <cell r="A1441" t="str">
            <v>ME06-33</v>
          </cell>
          <cell r="B1441" t="str">
            <v>Fourniture et transport de Boite de dérivation</v>
          </cell>
          <cell r="C1441" t="str">
            <v>U</v>
          </cell>
          <cell r="D1441" t="str">
            <v>Ce prix est forfaitaire et concerne la fourniture et transport de boites de dérivation pour câble isolé MT, pour branchement électrique aérien en moyenne tension, y compris emballage, déchargement et entreposage dans les magasins désignés par le maître d</v>
          </cell>
        </row>
        <row r="1442">
          <cell r="A1442" t="str">
            <v>ME06-34</v>
          </cell>
          <cell r="B1442" t="str">
            <v>Fourniture, transport et pose de Boite dextrémité</v>
          </cell>
          <cell r="C1442" t="str">
            <v>U</v>
          </cell>
          <cell r="D1442" t="str">
            <v>Ce prix est forfaitaire et concerne la fourniture, transport et pose de boite dextrémité synthétique pour câble aluminium ou cuivre isolé PRC 15/25.</v>
          </cell>
        </row>
        <row r="1443">
          <cell r="A1443" t="str">
            <v>ME06-35</v>
          </cell>
          <cell r="B1443" t="str">
            <v>Fourniture et transport de Boite dextrémité</v>
          </cell>
          <cell r="C1443" t="str">
            <v>U</v>
          </cell>
          <cell r="D1443" t="str">
            <v>Ce prix est forfaitaire et concerne la fourniture et transport de boite dextrémité synthétique pour câble aluminium ou cuivre isolé PRC 15/25, y compris emballage, déchargement et entreposage dans les magasins désignés par le maître doeuvre.</v>
          </cell>
        </row>
        <row r="1444">
          <cell r="A1444" t="str">
            <v>ME06-36</v>
          </cell>
          <cell r="B1444" t="str">
            <v>Fourniture, transport et pose de Transformateur</v>
          </cell>
          <cell r="C1444" t="str">
            <v>U</v>
          </cell>
          <cell r="D1444" t="str">
            <v>Ce prix concerne la fourniture, transport et pose de transformateur, y compris emballage, déchargement et installation au lieu désigné par le maître doeuvre.</v>
          </cell>
        </row>
        <row r="1445">
          <cell r="A1445" t="str">
            <v>ME06-37</v>
          </cell>
          <cell r="B1445" t="str">
            <v>Fourniture et transport de Transformateur</v>
          </cell>
          <cell r="C1445" t="str">
            <v>U</v>
          </cell>
          <cell r="D1445" t="str">
            <v>Ce prix concerne la fourniture et transport de transformateur, y compris emballage, déchargement et entreposage dans les magasins désignés par le maître doeuvre.</v>
          </cell>
        </row>
        <row r="1446">
          <cell r="A1446" t="str">
            <v>ME06-38</v>
          </cell>
          <cell r="B1446" t="str">
            <v>Pose de Transformateur</v>
          </cell>
          <cell r="C1446" t="str">
            <v>U</v>
          </cell>
          <cell r="D1446" t="str">
            <v>Ce prix concerne les travaux de pose de transformateur, y compris transport à lintérieur du chantier et toutes les  prestations de montage et de raccordement des différents accessoires du poste.</v>
          </cell>
        </row>
        <row r="1447">
          <cell r="A1447" t="str">
            <v>ME06-39</v>
          </cell>
          <cell r="B1447" t="str">
            <v>Fourniture et transport daccessoires de Transformateur isolé 36 KV</v>
          </cell>
          <cell r="C1447" t="str">
            <v>U</v>
          </cell>
          <cell r="D1447" t="str">
            <v>Ce prix concerne la fourniture et transport daccessoires de transformateur isolé 36 KV, y compris emballage, déchargement et entreposage dans les magasins désignés par le maître doeuvre.</v>
          </cell>
        </row>
        <row r="1448">
          <cell r="A1448" t="str">
            <v>ME06-40</v>
          </cell>
          <cell r="B1448" t="str">
            <v>Fourniture et transport daccessoires de Transformateur isolé 24 KV</v>
          </cell>
          <cell r="C1448" t="str">
            <v>U</v>
          </cell>
          <cell r="D1448" t="str">
            <v>Ce prix concerne la fourniture et transport daccessoires de transformateur isolé 24 KV, y compris emballage, déchargement et entreposage dans les magasins désignés par le maître doeuvre.</v>
          </cell>
        </row>
        <row r="1449">
          <cell r="A1449" t="str">
            <v>ME06-41</v>
          </cell>
          <cell r="B1449" t="str">
            <v>Fourniture et transport de produits pour Transformateur isolé</v>
          </cell>
          <cell r="C1449" t="str">
            <v>Kg</v>
          </cell>
          <cell r="D1449" t="str">
            <v>Ce prix concerne la fourniture et transport daccessoires de transformateur isolé 24 KV, y compris emballage, déchargement et entreposage dans les magasins désignés par le maître doeuvre.</v>
          </cell>
        </row>
        <row r="1450">
          <cell r="A1450" t="str">
            <v>ME06-42</v>
          </cell>
          <cell r="B1450" t="str">
            <v>Fourniture et transport de matériels de sécurité du Transformateur</v>
          </cell>
          <cell r="C1450" t="str">
            <v>U</v>
          </cell>
          <cell r="D1450" t="str">
            <v>Ce prix concerne la fourniture et transport de matériels de sécurité du transformateur, y compris emballage, déchargement et entreposage dans les magasins désignés par le maître doeuvre.</v>
          </cell>
        </row>
        <row r="1451">
          <cell r="A1451" t="str">
            <v>ME06-43</v>
          </cell>
          <cell r="B1451" t="str">
            <v>Fourniture et transport de lensemble des équipements réglementaires de sécurité du Transformateur</v>
          </cell>
          <cell r="C1451" t="str">
            <v>Ft</v>
          </cell>
          <cell r="D1451" t="str">
            <v>Ce prix concerne la fourniture et transport de lensemble des équipements réglementaires de sécurité du transformateur, y compris emballage, déchargement et entreposage dans les magasins désignés par le maître duvre, notamment :*	Affichage réglementair</v>
          </cell>
        </row>
        <row r="1452">
          <cell r="A1452" t="str">
            <v>ME06-44</v>
          </cell>
          <cell r="B1452" t="str">
            <v>Fourniture, transport et pose dextracteur de ventilation</v>
          </cell>
          <cell r="C1452" t="str">
            <v>U</v>
          </cell>
          <cell r="D1452" t="str">
            <v>Ce prix est forfaitaire et concerne la fourniture, transport et pose dextracteur de ventilation, y compris perçage du génie civil, scellement et finition denduit.</v>
          </cell>
        </row>
        <row r="1453">
          <cell r="A1453" t="str">
            <v>ME06-45</v>
          </cell>
          <cell r="B1453" t="str">
            <v>Réalisation de borne de signalisation ONE</v>
          </cell>
          <cell r="C1453" t="str">
            <v>U</v>
          </cell>
          <cell r="D1453" t="str">
            <v>Ce prix est forfaitaire et concerne la confection et mise en place de borne de signalisation ONE MT ou BT.</v>
          </cell>
        </row>
        <row r="1454">
          <cell r="A1454" t="str">
            <v>ME06-46</v>
          </cell>
          <cell r="B1454" t="str">
            <v>Réalisation de tranchée pour circuits électriques</v>
          </cell>
          <cell r="C1454" t="str">
            <v>ml</v>
          </cell>
          <cell r="D1454" t="str">
            <v>Ce prix est forfaitaire et concerne la réalisation de tranchée de circuit électrique, pour branchement électrique aérien en moyenne tension, y compris terrassement et remblais.</v>
          </cell>
        </row>
        <row r="1455">
          <cell r="A1455" t="str">
            <v>ME06-47</v>
          </cell>
          <cell r="B1455" t="str">
            <v>Réalisation de caniveau pour circuits électriques</v>
          </cell>
          <cell r="C1455" t="str">
            <v>ml</v>
          </cell>
          <cell r="D1455" t="str">
            <v>Ce prix est forfaitaire et concerne la réalisation de caniveau pour circuits électriques en béton vibré type B3.</v>
          </cell>
        </row>
        <row r="1456">
          <cell r="A1456" t="str">
            <v>ME06-48</v>
          </cell>
          <cell r="B1456" t="str">
            <v>Fourniture, transport et pose de grillage avertisseur pour circuits électriques</v>
          </cell>
          <cell r="C1456" t="str">
            <v>ml</v>
          </cell>
          <cell r="D1456" t="str">
            <v>Ce prix est forfaitaire et concerne la fourniture, transport et la pose complète suivant les règles de lart de grillage avertisseur pour circuits électriques.</v>
          </cell>
        </row>
        <row r="1457">
          <cell r="A1457" t="str">
            <v>ME06-49</v>
          </cell>
          <cell r="B1457" t="str">
            <v>Fourniture, transport et pose de système dAlimentation secteur secourue</v>
          </cell>
          <cell r="C1457" t="str">
            <v>Ft</v>
          </cell>
          <cell r="D1457" t="str">
            <v>Ce prix est forfaitaire et concerne la fourniture, transport et montage de système dAlimentation secteur secourue, destiné à alimenter les équipements essentiels en cas de coupure du courent électrique. Le système comprend un ensemble redresseur, batteri</v>
          </cell>
        </row>
        <row r="1458">
          <cell r="A1458" t="str">
            <v>ME06-50</v>
          </cell>
          <cell r="B1458" t="str">
            <v>Fourniture, transport et pose de Prise de terre</v>
          </cell>
          <cell r="C1458" t="str">
            <v>Ft</v>
          </cell>
          <cell r="D1458" t="str">
            <v>Ce prix est forfaitaire et concerne la fourniture, transport et montage de prise de terre, avec tous les équipements et accessoires de fonctionnement, au lieu désigné par le maître doeuvre.Les caractéristiques techniques sont les suivantes :-	Résistanc</v>
          </cell>
        </row>
        <row r="1459">
          <cell r="A1459" t="str">
            <v>ME06-51</v>
          </cell>
          <cell r="B1459" t="str">
            <v>Fourniture, transport et pose de Dispositif paratonnerre</v>
          </cell>
          <cell r="C1459" t="str">
            <v>Ft</v>
          </cell>
          <cell r="D1459" t="str">
            <v>Ce prix est forfaitaire et concerne la fourniture, transport et montage de dispositif paratonnerre contre la foudre, avec tous les équipements et accessoires de fonctionnement, au lieu désigné par le maître doeuvre.Il comprend notamment :-	Une pointe i</v>
          </cell>
        </row>
        <row r="1460">
          <cell r="A1460" t="str">
            <v>ME06-52</v>
          </cell>
          <cell r="B1460" t="str">
            <v>Fourniture, transport et pose de Parafoudre</v>
          </cell>
          <cell r="C1460" t="str">
            <v>U</v>
          </cell>
          <cell r="D1460" t="str">
            <v>Ce prix est forfaitaire et concerne la fourniture, transport et pose de parafoudre, avec tous les équipements et accessoires de fonctionnement, au lieu désigné par le maître doeuvre.</v>
          </cell>
        </row>
        <row r="1461">
          <cell r="A1461" t="str">
            <v>ME06-53</v>
          </cell>
          <cell r="B1461" t="str">
            <v>Fourniture, transport et pose de Dispositif para-surtenseur</v>
          </cell>
          <cell r="C1461" t="str">
            <v>U</v>
          </cell>
          <cell r="D1461" t="str">
            <v>Ce prix est forfaitaire et concerne la fourniture, transport et montage de dispositif para-surtenseur, avec tous les équipements et accessoires de fonctionnement, au lieu désigné par le maître doeuvre.</v>
          </cell>
        </row>
        <row r="1462">
          <cell r="A1462" t="str">
            <v>ME06-54</v>
          </cell>
          <cell r="B1462" t="str">
            <v>Fourniture et transport de limiteur de surtension cardew</v>
          </cell>
          <cell r="C1462" t="str">
            <v>U</v>
          </cell>
          <cell r="D1462" t="str">
            <v>Ce prix est forfaitaire et concerne la fourniture et transport de limiteur de surtension cardew, y compris emballage, déchargement et entreposage dans les magasins désignés par le maître doeuvre.</v>
          </cell>
        </row>
        <row r="1463">
          <cell r="A1463" t="str">
            <v>ME06-55</v>
          </cell>
          <cell r="B1463" t="str">
            <v>Fourniture et transport de cellule arrivée MT isolée à 36 KV</v>
          </cell>
          <cell r="C1463" t="str">
            <v>U</v>
          </cell>
          <cell r="D1463" t="str">
            <v>Ce prix est forfaitaire et concerne la fourniture et transport de cellule arrivée MT isolée à 36 KV.</v>
          </cell>
        </row>
        <row r="1464">
          <cell r="A1464" t="str">
            <v>ME06-56</v>
          </cell>
          <cell r="B1464" t="str">
            <v>Fourniture et transport de cellule de protection</v>
          </cell>
          <cell r="C1464" t="str">
            <v>U</v>
          </cell>
          <cell r="D1464" t="str">
            <v>Ce prix est forfaitaire et concerne la fourniture et transport de cellule de protection.</v>
          </cell>
        </row>
        <row r="1465">
          <cell r="A1465" t="str">
            <v>ME06-57</v>
          </cell>
          <cell r="B1465" t="str">
            <v>Fourniture et transport de résistance de chauffage</v>
          </cell>
          <cell r="C1465" t="str">
            <v>U</v>
          </cell>
          <cell r="D1465" t="str">
            <v>Ce prix est forfaitaire et concerne la fourniture et transport de résistance de chauffage, y compris emballage, déchargement et entreposage dans les magasins désignés par le maître doeuvre.</v>
          </cell>
        </row>
        <row r="1466">
          <cell r="A1466" t="str">
            <v>ME06-58</v>
          </cell>
          <cell r="B1466" t="str">
            <v>Fourniture et transport de Manostat électrique</v>
          </cell>
          <cell r="C1466" t="str">
            <v>U</v>
          </cell>
          <cell r="D1466" t="str">
            <v>Ce prix est forfaitaire et concerne la fourniture et transport de manostat électrique, y compris emballage, déchargement et entreposage dans les magasins désignés par le maître doeuvre.</v>
          </cell>
        </row>
        <row r="1467">
          <cell r="A1467" t="str">
            <v>ME06-59</v>
          </cell>
          <cell r="B1467" t="str">
            <v>Fourniture et transport dHorloge électrique</v>
          </cell>
          <cell r="C1467" t="str">
            <v>U</v>
          </cell>
          <cell r="D1467" t="str">
            <v>Ce prix est forfaitaire et concerne la fourniture et transport dhorloge électrique, y compris emballage, déchargement et entreposage dans les magasins désignés par le maître doeuvre.</v>
          </cell>
        </row>
        <row r="1468">
          <cell r="A1468" t="str">
            <v>ME06-60</v>
          </cell>
          <cell r="B1468" t="str">
            <v>Fourniture et transport de Relais</v>
          </cell>
          <cell r="C1468" t="str">
            <v>U</v>
          </cell>
          <cell r="D1468" t="str">
            <v>Ce prix concerne la fourniture et transport de relais, y compris emballage, déchargement et entreposage dans les magasins désignés par le maître doeuvre.</v>
          </cell>
        </row>
        <row r="1469">
          <cell r="A1469" t="str">
            <v>ME06-61</v>
          </cell>
          <cell r="B1469" t="str">
            <v>Fourniture et transport de Coffret de protection type ONE</v>
          </cell>
          <cell r="C1469" t="str">
            <v>U</v>
          </cell>
          <cell r="D1469" t="str">
            <v>Ce prix concerne la fourniture et transport de Coffret de protection type ONE, y compris emballage, déchargement et entreposage dans les magasins désignés par le maître doeuvre.</v>
          </cell>
        </row>
        <row r="1470">
          <cell r="A1470" t="str">
            <v>ME06-62</v>
          </cell>
          <cell r="B1470" t="str">
            <v>Fourniture et transport de Disjoncteurs</v>
          </cell>
          <cell r="C1470" t="str">
            <v>U</v>
          </cell>
          <cell r="D1470" t="str">
            <v>Ce prix concerne la fourniture et transport de disjoncteurs, y compris emballage, déchargement et entreposage dans les magasins désignés par le maître doeuvre.</v>
          </cell>
        </row>
        <row r="1471">
          <cell r="A1471" t="str">
            <v>ME06-63</v>
          </cell>
          <cell r="B1471" t="str">
            <v>Fourniture et transport de Contacteur</v>
          </cell>
          <cell r="C1471" t="str">
            <v>U</v>
          </cell>
          <cell r="D1471" t="str">
            <v>Ce prix concerne la fourniture et transport de contacteur, y compris emballage, déchargement et entreposage dans les magasins désignés par le maître doeuvre.</v>
          </cell>
        </row>
        <row r="1472">
          <cell r="A1472" t="str">
            <v>ME06-64</v>
          </cell>
          <cell r="B1472" t="str">
            <v>Fourniture et transport de Sectionneur</v>
          </cell>
          <cell r="C1472" t="str">
            <v>U</v>
          </cell>
          <cell r="D1472" t="str">
            <v>Ce prix concerne la fourniture et transport de sectionneur, y compris emballage, déchargement et entreposage dans les magasins désignés par le maître doeuvre.</v>
          </cell>
        </row>
        <row r="1473">
          <cell r="A1473" t="str">
            <v>ME06-65</v>
          </cell>
          <cell r="B1473" t="str">
            <v>Fourniture et transport de bras de linterrupteur</v>
          </cell>
          <cell r="C1473" t="str">
            <v>U</v>
          </cell>
          <cell r="D1473" t="str">
            <v>Ce prix concerne la fourniture et transport de bras de linterrupteur, y compris emballage, déchargement et entreposage dans les magasins désignés par le maître doeuvre.</v>
          </cell>
        </row>
        <row r="1474">
          <cell r="A1474" t="str">
            <v>ME06-66</v>
          </cell>
          <cell r="B1474" t="str">
            <v>Fourniture et transport de verrouillage mécanique pour cellule MT</v>
          </cell>
          <cell r="C1474" t="str">
            <v>U</v>
          </cell>
          <cell r="D1474" t="str">
            <v>Ce prix concerne la fourniture et transport de verrouillage mécanique pour cellule MT, y compris emballage, déchargement et entreposage dans les magasins désignés par le maître doeuvre.</v>
          </cell>
        </row>
        <row r="1475">
          <cell r="A1475" t="str">
            <v>ME06-67</v>
          </cell>
          <cell r="B1475" t="str">
            <v>Fourniture et transport dun indicateur de tension</v>
          </cell>
          <cell r="C1475" t="str">
            <v>U</v>
          </cell>
          <cell r="D1475" t="str">
            <v>Ce prix concerne la fourniture et transport dun indicateur de tension, y compris emballage, déchargement et entreposage dans les magasins désignés par le maître doeuvre.</v>
          </cell>
        </row>
        <row r="1476">
          <cell r="A1476" t="str">
            <v>ME06-68</v>
          </cell>
          <cell r="B1476" t="str">
            <v>Fourniture et transport de TC de protection MT</v>
          </cell>
          <cell r="C1476" t="str">
            <v>U</v>
          </cell>
          <cell r="D1476" t="str">
            <v>Ce prix concerne la fourniture et transport de TC de protection MT, y compris emballage, déchargement et entreposage dans les magasins désignés par le maître doeuvre.</v>
          </cell>
        </row>
        <row r="1477">
          <cell r="A1477" t="str">
            <v>ME06-69</v>
          </cell>
          <cell r="B1477" t="str">
            <v>Fourniture et transport de Bloc chargeur de batteries</v>
          </cell>
          <cell r="C1477" t="str">
            <v>U</v>
          </cell>
          <cell r="D1477" t="str">
            <v>Ce prix concerne la fourniture et transport de bloc chargeur de batteries, y compris emballage, déchargement et entreposage dans les magasins désignés par le maître doeuvre.</v>
          </cell>
        </row>
        <row r="1478">
          <cell r="A1478" t="str">
            <v>ME06-70</v>
          </cell>
          <cell r="B1478" t="str">
            <v>Fourniture et transport de Batterie</v>
          </cell>
          <cell r="C1478" t="str">
            <v>U</v>
          </cell>
          <cell r="D1478" t="str">
            <v>Ce prix concerne la fourniture et transport de batterie, y compris emballage, déchargement et entreposage dans les magasins désignés par le maître doeuvre.</v>
          </cell>
        </row>
        <row r="1479">
          <cell r="A1479" t="str">
            <v>ME06-71</v>
          </cell>
          <cell r="B1479" t="str">
            <v>Fourniture et transport de Batterie de condensateurs</v>
          </cell>
          <cell r="C1479" t="str">
            <v>U</v>
          </cell>
          <cell r="D1479" t="str">
            <v>Ce prix concerne la fourniture et transport de batterie de condensateurs, avec armoire, protection et voyants, y compris emballage, déchargement et entreposage dans les magasins désignés par le maître doeuvre.</v>
          </cell>
        </row>
        <row r="1480">
          <cell r="A1480" t="str">
            <v>ME06-72</v>
          </cell>
          <cell r="B1480" t="str">
            <v>Fourniture et transport dInterrupteur Sectionneur</v>
          </cell>
          <cell r="C1480" t="str">
            <v>U</v>
          </cell>
          <cell r="D1480" t="str">
            <v>Ce prix concerne la fourniture et transport dinterrupteur sectionneur, y compris emballage, déchargement et entreposage dans les magasins désignés par le maître doeuvre.</v>
          </cell>
        </row>
        <row r="1481">
          <cell r="A1481" t="str">
            <v>ME06-73</v>
          </cell>
          <cell r="B1481" t="str">
            <v>Fourniture et transport dInterrupteur aérien</v>
          </cell>
          <cell r="C1481" t="str">
            <v>U</v>
          </cell>
          <cell r="D1481" t="str">
            <v>Ce prix concerne la fourniture et transport dinterrupteur aérien (IACM), y compris emballage, déchargement et entreposage dans les magasins désignés par le maître doeuvre.</v>
          </cell>
        </row>
        <row r="1482">
          <cell r="A1482" t="str">
            <v>ME06-74</v>
          </cell>
          <cell r="B1482" t="str">
            <v>Fourniture et transport de fusibles MT</v>
          </cell>
          <cell r="C1482" t="str">
            <v>U</v>
          </cell>
          <cell r="D1482" t="str">
            <v>Ce prix concerne la fourniture et transport de fusibles MT, y compris emballage, déchargement et entreposage dans les magasins désignés par le maître doeuvre.</v>
          </cell>
        </row>
        <row r="1483">
          <cell r="A1483" t="str">
            <v>ME06-75</v>
          </cell>
          <cell r="B1483" t="str">
            <v>Fourniture et transport de Groupe électrogène</v>
          </cell>
          <cell r="C1483" t="str">
            <v>U</v>
          </cell>
          <cell r="D1483" t="str">
            <v>Ce prix concerne la fourniture et transport de groupe électrogène à gasoil, de tension triphasée, avec équipement de démarrage électrique par clé de contact et automatique sur coupure secteur, tension de sortie 220V avec 2 prises de courant, batterie de d</v>
          </cell>
        </row>
        <row r="1484">
          <cell r="A1484" t="str">
            <v>ME06-76</v>
          </cell>
          <cell r="B1484" t="str">
            <v>Fourniture et transport de Résistance de démarrage</v>
          </cell>
          <cell r="C1484" t="str">
            <v>U</v>
          </cell>
          <cell r="D1484" t="str">
            <v>Ce prix concerne la fourniture et transport de résistance de démarrage, y compris emballage, déchargement et entreposage dans les magasins désignés par le maître doeuvre.</v>
          </cell>
        </row>
        <row r="1485">
          <cell r="A1485" t="str">
            <v>ME06-77</v>
          </cell>
          <cell r="B1485" t="str">
            <v>Fourniture et transport de Démarreur progressif électronique</v>
          </cell>
          <cell r="C1485" t="str">
            <v>U</v>
          </cell>
          <cell r="D1485" t="str">
            <v>Ce prix concerne la fourniture et transport de Démarreur progressif électronique, y compris emballage, déchargement et entreposage dans les magasins désignés par le maître doeuvre.</v>
          </cell>
        </row>
        <row r="1486">
          <cell r="A1486" t="str">
            <v>ME06-78</v>
          </cell>
          <cell r="B1486" t="str">
            <v>Fourniture et transport de Goulotte de câblage</v>
          </cell>
          <cell r="C1486" t="str">
            <v>ml</v>
          </cell>
          <cell r="D1486" t="str">
            <v>Ce prix concerne la fourniture et transport de goulotte de câblage, y compris emballage, déchargement et entreposage dans les magasins désignés par le maître doeuvre.</v>
          </cell>
        </row>
        <row r="1487">
          <cell r="A1487" t="str">
            <v>ME06-79</v>
          </cell>
          <cell r="B1487" t="str">
            <v>Fourniture et transport de Rail</v>
          </cell>
          <cell r="C1487" t="str">
            <v>ml</v>
          </cell>
          <cell r="D1487" t="str">
            <v>Ce prix concerne la fourniture et transport de rail, y compris emballage, déchargement et entreposage dans les magasins désignés par le maître doeuvre.</v>
          </cell>
        </row>
        <row r="1488">
          <cell r="A1488" t="str">
            <v>ME06-80</v>
          </cell>
          <cell r="B1488" t="str">
            <v>Fourniture et transport de Support pour rail</v>
          </cell>
          <cell r="C1488" t="str">
            <v>U</v>
          </cell>
          <cell r="D1488" t="str">
            <v>Ce prix concerne la fourniture et transport de support pour rail, y compris emballage, déchargement et entreposage dans les magasins désignés par le maître doeuvre.</v>
          </cell>
        </row>
        <row r="1489">
          <cell r="A1489" t="str">
            <v>ME06-81</v>
          </cell>
          <cell r="B1489" t="str">
            <v>Fourniture et transport dEcrous coulissants</v>
          </cell>
          <cell r="C1489" t="str">
            <v>U</v>
          </cell>
          <cell r="D1489" t="str">
            <v>Ce prix concerne la fourniture et transport décrous coulissants, y compris emballage, déchargement et entreposage dans les magasins désignés par le maître doeuvre.</v>
          </cell>
        </row>
        <row r="1490">
          <cell r="A1490" t="str">
            <v>ME06-82</v>
          </cell>
          <cell r="B1490" t="str">
            <v>Fourniture et transport de cosses de serrage et de raccordement</v>
          </cell>
          <cell r="C1490" t="str">
            <v>U</v>
          </cell>
          <cell r="D1490" t="str">
            <v>Ce prix concerne la fourniture et transport de cosses de serrage et de raccordement, y compris emballage, déchargement et entreposage dans les magasins désignés par le maître doeuvre.</v>
          </cell>
        </row>
        <row r="1491">
          <cell r="A1491" t="str">
            <v>ME06-83</v>
          </cell>
          <cell r="B1491" t="str">
            <v>Fourniture et transport de mâchoires de fusible aérien MT</v>
          </cell>
          <cell r="C1491" t="str">
            <v>U</v>
          </cell>
          <cell r="D1491" t="str">
            <v>Ce prix concerne la fourniture et transport de Fourniture et transport de mâchoires de fusibles aérien MT, y compris emballage, déchargement et entreposage dans les magasins désignés par le maître doeuvre.</v>
          </cell>
        </row>
        <row r="1492">
          <cell r="A1492" t="str">
            <v>ME06-84</v>
          </cell>
          <cell r="B1492" t="str">
            <v>Fourniture et transport de Bretelle en cuivre nu de section 28 mm2</v>
          </cell>
          <cell r="C1492" t="str">
            <v>U</v>
          </cell>
          <cell r="D1492" t="str">
            <v>Ce prix concerne la fourniture et transport de Fourniture et transport de Bretelle en cuivre nu de section 28 mm2, y compris emballage, déchargement et entreposage dans les magasins désignés par le maître doeuvre.</v>
          </cell>
        </row>
        <row r="1493">
          <cell r="A1493" t="str">
            <v>ME06-85</v>
          </cell>
          <cell r="B1493" t="str">
            <v>Fourniture et transport dentrée de câble MT à isolateur synthétique</v>
          </cell>
          <cell r="C1493" t="str">
            <v>U</v>
          </cell>
          <cell r="D1493" t="str">
            <v>Ce prix concerne la fourniture et transport de Fourniture et transport de câble MT à isolateur synthétique, y compris emballage, déchargement et entreposage dans les magasins désignés par le maître doeuvre.</v>
          </cell>
        </row>
        <row r="1494">
          <cell r="A1494" t="str">
            <v>ME06-86</v>
          </cell>
          <cell r="B1494" t="str">
            <v>Fourniture et transport de Compteur horaire</v>
          </cell>
          <cell r="C1494" t="str">
            <v>U</v>
          </cell>
          <cell r="D1494" t="str">
            <v>Ce prix concerne la fourniture et transport de compteur horaire, y compris emballage, déchargement et entreposage dans les magasins désignés par le maître doeuvre.</v>
          </cell>
        </row>
        <row r="1495">
          <cell r="A1495" t="str">
            <v>ME06-87</v>
          </cell>
          <cell r="B1495" t="str">
            <v>Fourniture et transport de Voltmètre</v>
          </cell>
          <cell r="C1495" t="str">
            <v>U</v>
          </cell>
          <cell r="D1495" t="str">
            <v>Ce prix concerne la fourniture et transport de voltmètre, y compris emballage, déchargement et entreposage dans les magasins désignés par le maître doeuvre.</v>
          </cell>
        </row>
        <row r="1496">
          <cell r="A1496" t="str">
            <v>ME06-88</v>
          </cell>
          <cell r="B1496" t="str">
            <v>Fourniture et transport dAmpèremètre</v>
          </cell>
          <cell r="C1496" t="str">
            <v>U</v>
          </cell>
          <cell r="D1496" t="str">
            <v>Ce prix concerne la fourniture et transport dampèremètre, y compris emballage, déchargement et entreposage dans les magasins désignés par le maître doeuvre.</v>
          </cell>
        </row>
        <row r="1497">
          <cell r="A1497" t="str">
            <v>ME06-89</v>
          </cell>
          <cell r="B1497" t="str">
            <v>Fourniture, transport et pose darmoire</v>
          </cell>
          <cell r="C1497" t="str">
            <v>U</v>
          </cell>
          <cell r="D1497" t="str">
            <v>Ce prix concerne la fourniture, transport, pose et raccordement darmoire de commande et de protection, y compris léquipement électrique complet de commande, de signalisation et de sécurité de lensemble de linstallation.</v>
          </cell>
        </row>
        <row r="1498">
          <cell r="A1498" t="str">
            <v>ME06-90</v>
          </cell>
          <cell r="B1498" t="str">
            <v>Fourniture, transport et pose darmoire darrivée</v>
          </cell>
          <cell r="C1498" t="str">
            <v>U</v>
          </cell>
          <cell r="D1498" t="str">
            <v>Ce prix concerne la fourniture, transport, pose et raccordement darmoire darrivée, y compris léquipement électrique complet de linstallation.</v>
          </cell>
        </row>
        <row r="1499">
          <cell r="A1499" t="str">
            <v>ME06-91</v>
          </cell>
          <cell r="B1499" t="str">
            <v>Fourniture, transport et pose de Poteau</v>
          </cell>
          <cell r="C1499" t="str">
            <v>U</v>
          </cell>
        </row>
        <row r="1500">
          <cell r="A1500" t="str">
            <v>ME06-92</v>
          </cell>
          <cell r="B1500" t="str">
            <v>Fourniture, transport et pose de coffret</v>
          </cell>
          <cell r="C1500" t="str">
            <v>U</v>
          </cell>
          <cell r="D1500" t="str">
            <v>Ce prix rémunère la fourniture, le transport et la pose de Coffret</v>
          </cell>
        </row>
        <row r="1501">
          <cell r="A1501" t="str">
            <v>ME06-93</v>
          </cell>
          <cell r="B1501" t="str">
            <v>Fourniture, transport et pose de câble d'instrumentation</v>
          </cell>
          <cell r="C1501" t="str">
            <v>ml</v>
          </cell>
          <cell r="D1501" t="str">
            <v>Ce prix rémunère la fourniture, le transport et la pose de Câbles d'instrumentation.</v>
          </cell>
        </row>
        <row r="1502">
          <cell r="A1502" t="str">
            <v>ME06-94</v>
          </cell>
          <cell r="B1502" t="str">
            <v>Fourniture et transport de Poteau</v>
          </cell>
          <cell r="C1502" t="str">
            <v>U</v>
          </cell>
        </row>
        <row r="1503">
          <cell r="A1503" t="str">
            <v>ME06-95</v>
          </cell>
          <cell r="B1503" t="str">
            <v>Pose de Poteau</v>
          </cell>
          <cell r="C1503" t="str">
            <v>U</v>
          </cell>
        </row>
        <row r="1504">
          <cell r="A1504" t="str">
            <v>ME06-96</v>
          </cell>
          <cell r="B1504" t="str">
            <v>Installation électrique</v>
          </cell>
          <cell r="C1504" t="str">
            <v>Ft</v>
          </cell>
          <cell r="D1504" t="str">
            <v>Ce prix est rémunèré au forfait pour l'installation d'une ligne électrique à partir dun transformateur de sécurité prévu dans le tableau de puissance en ordre de marche y compris appareils de protection et de commande, câbles dalimentation et toutes suj</v>
          </cell>
        </row>
        <row r="1505">
          <cell r="A1505" t="str">
            <v>ME06-97</v>
          </cell>
          <cell r="B1505" t="str">
            <v>Fourniture, transport, pose et dépose de Disjoncteur</v>
          </cell>
          <cell r="C1505" t="str">
            <v>U</v>
          </cell>
        </row>
        <row r="1506">
          <cell r="A1506" t="str">
            <v>ME06-98</v>
          </cell>
          <cell r="B1506" t="str">
            <v>Fourniture, transport, pose et dépose d'Interrupteur général</v>
          </cell>
          <cell r="C1506" t="str">
            <v>U</v>
          </cell>
        </row>
        <row r="1507">
          <cell r="A1507" t="str">
            <v>ME06-99</v>
          </cell>
          <cell r="B1507" t="str">
            <v>Fourniture, transport, pose et dépose de Sectionneur</v>
          </cell>
          <cell r="C1507" t="str">
            <v>U</v>
          </cell>
        </row>
        <row r="1508">
          <cell r="A1508" t="str">
            <v>ME07-01</v>
          </cell>
          <cell r="B1508" t="str">
            <v>Fourniture et transport de Four à moufle</v>
          </cell>
          <cell r="C1508" t="str">
            <v>U</v>
          </cell>
          <cell r="D1508" t="str">
            <v>Ce prix est forfaitaire et concerne la fourniture et transport de Four à moufle avec tous les accessoires de fonctionnement de lappareil et manuel dutilisation et de maintenance en français, y compris emballage, déchargement et entreposage dans les maga</v>
          </cell>
        </row>
        <row r="1509">
          <cell r="A1509" t="str">
            <v>ME07-02</v>
          </cell>
          <cell r="B1509" t="str">
            <v>Fourniture et transport dincubateur pour DBO5</v>
          </cell>
          <cell r="C1509" t="str">
            <v>U</v>
          </cell>
          <cell r="D1509" t="str">
            <v>Ce prix est forfaitaire et concerne la fourniture et transport dincubateur pour DBO5 avec tous les accessoires de fonctionnement de lappareil et manuel dutilisation et de maintenance en français, y compris emballage, déchargement et entreposage dans le</v>
          </cell>
        </row>
        <row r="1510">
          <cell r="A1510" t="str">
            <v>ME07-03</v>
          </cell>
          <cell r="B1510" t="str">
            <v>Fourniture et transport dincubateur</v>
          </cell>
          <cell r="C1510" t="str">
            <v>U</v>
          </cell>
          <cell r="D1510" t="str">
            <v>Ce prix est forfaitaire et concerne la fourniture et transport dincubateur avec tous les accessoires de fonctionnement de lappareil et manuel dutilisation et de maintenance en français, y compris emballage, déchargement et entreposage dans les magasins</v>
          </cell>
        </row>
        <row r="1511">
          <cell r="A1511" t="str">
            <v>ME07-04</v>
          </cell>
          <cell r="B1511" t="str">
            <v>Fourniture et transport dIonomètre</v>
          </cell>
          <cell r="C1511" t="str">
            <v>U</v>
          </cell>
          <cell r="D1511" t="str">
            <v xml:space="preserve">Ce prix est forfaitaire et concerne la fourniture et transport dIonomètre avec tous les accessoires de fonctionnement de lappareil et manuel dutilisation et de maintenance en français, y compris emballage, déchargement et entreposage dans les magasins </v>
          </cell>
        </row>
        <row r="1512">
          <cell r="A1512" t="str">
            <v>ME07-05</v>
          </cell>
          <cell r="B1512" t="str">
            <v>Fourniture et transport de laveur à ultrasons</v>
          </cell>
          <cell r="C1512" t="str">
            <v>U</v>
          </cell>
          <cell r="D1512" t="str">
            <v>Ce prix est forfaitaire et concerne la fourniture et transport de laveur à ultrasons avec tous les accessoires de fonctionnement de lappareil et manuel dutilisation et de maintenance en français, y compris emballage, déchargement et entreposage dans les</v>
          </cell>
        </row>
        <row r="1513">
          <cell r="A1513" t="str">
            <v>ME07-06</v>
          </cell>
          <cell r="B1513" t="str">
            <v>Fourniture et transport de lecteur de microplaque</v>
          </cell>
          <cell r="C1513" t="str">
            <v>U</v>
          </cell>
          <cell r="D1513" t="str">
            <v>Ce prix est forfaitaire et concerne la fourniture et transport de lecteur de microplaque avec tous les accessoires de fonctionnement de lappareil et manuel dutilisation et de maintenance en français, y compris emballage, déchargement et entreposage dans</v>
          </cell>
        </row>
        <row r="1514">
          <cell r="A1514" t="str">
            <v>ME07-07</v>
          </cell>
          <cell r="B1514" t="str">
            <v>Fourniture et transport de loupe binoculaire</v>
          </cell>
          <cell r="C1514" t="str">
            <v>U</v>
          </cell>
          <cell r="D1514" t="str">
            <v xml:space="preserve">Ce prix est forfaitaire et concerne la fourniture et transport de loupe binoculaire avec tous les accessoires de fonctionnement de lappareil et manuel dutilisation et de maintenance en français, y compris emballage, déchargement et entreposage dans les </v>
          </cell>
        </row>
        <row r="1515">
          <cell r="A1515" t="str">
            <v>ME07-08</v>
          </cell>
          <cell r="B1515" t="str">
            <v>Fourniture et transport de Luxmètre</v>
          </cell>
          <cell r="C1515" t="str">
            <v>U</v>
          </cell>
          <cell r="D1515" t="str">
            <v xml:space="preserve">Ce prix est forfaitaire et concerne la fourniture et transport de luxmètre avec tous les accessoires de fonctionnement de lappareil et manuel dutilisation et de maintenance en français, y compris emballage, déchargement et entreposage dans les magasins </v>
          </cell>
        </row>
        <row r="1516">
          <cell r="A1516" t="str">
            <v>ME07-09</v>
          </cell>
          <cell r="B1516" t="str">
            <v>Fourniture et transport de Machine à glaçon</v>
          </cell>
          <cell r="C1516" t="str">
            <v>U</v>
          </cell>
          <cell r="D1516" t="str">
            <v>Ce prix est forfaitaire et concerne la fourniture et transport de Machine à glaçon avec tous les accessoires de fonctionnement de lappareil et manuel dutilisation et de maintenance en français, y compris emballage, déchargement et entreposage dans les m</v>
          </cell>
        </row>
        <row r="1517">
          <cell r="A1517" t="str">
            <v>ME07-10</v>
          </cell>
          <cell r="B1517" t="str">
            <v>Fourniture et transport de Machine à laver</v>
          </cell>
          <cell r="C1517" t="str">
            <v>U</v>
          </cell>
          <cell r="D1517" t="str">
            <v>Ce prix est forfaitaire et concerne la fourniture et transport de Machine à laver avec tous les accessoires de fonctionnement de lappareil et manuel dutilisation et de maintenance en français, y compris emballage, déchargement et entreposage dans les ma</v>
          </cell>
        </row>
        <row r="1518">
          <cell r="A1518" t="str">
            <v>ME07-100</v>
          </cell>
          <cell r="B1518" t="str">
            <v>Fourniture et transport de Portoir</v>
          </cell>
          <cell r="C1518" t="str">
            <v>U</v>
          </cell>
          <cell r="D1518" t="str">
            <v>Ce prix concerne la fourniture et transport de portoir, y compris emballage, déchargement et entreposage dans les magasins désignés par le maître doeuvre.</v>
          </cell>
        </row>
        <row r="1519">
          <cell r="A1519" t="str">
            <v>ME07-101</v>
          </cell>
          <cell r="B1519" t="str">
            <v>Fourniture et transport de Ruban indicateur</v>
          </cell>
          <cell r="C1519" t="str">
            <v>Rl</v>
          </cell>
          <cell r="D1519" t="str">
            <v>Ce prix concerne la fourniture et transport de Ruban indicateur en rouleau de 50 m, y compris emballage, déchargement et entreposage dans les magasins désignés par le maître doeuvre.</v>
          </cell>
        </row>
        <row r="1520">
          <cell r="A1520" t="str">
            <v>ME07-102</v>
          </cell>
          <cell r="B1520" t="str">
            <v>Fourniture et transport de Cristallisoir</v>
          </cell>
          <cell r="C1520" t="str">
            <v>U</v>
          </cell>
          <cell r="D1520" t="str">
            <v>Ce prix concerne la fourniture et transport de cristallisoirs, y compris emballage, déchargement et entreposage dans les magasins désignés par le maître doeuvre.</v>
          </cell>
        </row>
        <row r="1521">
          <cell r="A1521" t="str">
            <v>ME07-103</v>
          </cell>
          <cell r="B1521" t="str">
            <v>Fourniture et transport de Panier</v>
          </cell>
          <cell r="C1521" t="str">
            <v>U</v>
          </cell>
          <cell r="D1521" t="str">
            <v>Ce prix concerne la fourniture et transport de panier, y compris emballage, déchargement et entreposage dans les magasins désignés par le maître doeuvre.</v>
          </cell>
        </row>
        <row r="1522">
          <cell r="A1522" t="str">
            <v>ME07-104</v>
          </cell>
          <cell r="B1522" t="str">
            <v>Fourniture et transport de Lame porte objets</v>
          </cell>
          <cell r="C1522" t="str">
            <v>Pack</v>
          </cell>
          <cell r="D1522" t="str">
            <v>Ce prix concerne la fourniture et transport de lame porte objets, en verre prénétoyé, dégraissé, blanc, dépolie, épaisseur régulière de 1 à 1,2mm de dimension standard, 76x26mm et bords rodés, en Pack de 100 unités, y compris emballage, déchargement et en</v>
          </cell>
        </row>
        <row r="1523">
          <cell r="A1523" t="str">
            <v>ME07-105</v>
          </cell>
          <cell r="B1523" t="str">
            <v>Fourniture et transport de Manche Pasteur</v>
          </cell>
          <cell r="C1523" t="str">
            <v>U</v>
          </cell>
          <cell r="D1523" t="str">
            <v>Ce prix concerne la fourniture et transport de manche Pasteur métallique pour ensemenceur, de longueur 290mm, y compris emballage, déchargement et entreposage dans les magasins désignés par le maître doeuvre.</v>
          </cell>
        </row>
        <row r="1524">
          <cell r="A1524" t="str">
            <v>ME07-106</v>
          </cell>
          <cell r="B1524" t="str">
            <v>Fourniture et transport de Seringue</v>
          </cell>
          <cell r="C1524" t="str">
            <v>U</v>
          </cell>
          <cell r="D1524" t="str">
            <v>Ce prix concerne la fourniture et transport de seringue, y compris emballage, déchargement et entreposage dans les magasins désignés par le maître doeuvre.</v>
          </cell>
        </row>
        <row r="1525">
          <cell r="A1525" t="str">
            <v>ME07-107</v>
          </cell>
          <cell r="B1525" t="str">
            <v>Fourniture et transport de Seringue stérile à usage unique</v>
          </cell>
          <cell r="C1525" t="str">
            <v>Bt</v>
          </cell>
          <cell r="D1525" t="str">
            <v>Ce prix concerne la fourniture et transport de seringue, Boite de 100 unités, y compris emballage, déchargement et entreposage dans les magasins désignés par le maître doeuvre.</v>
          </cell>
        </row>
        <row r="1526">
          <cell r="A1526" t="str">
            <v>ME07-108</v>
          </cell>
          <cell r="B1526" t="str">
            <v>Fourniture et transport de Thermomètre</v>
          </cell>
          <cell r="C1526" t="str">
            <v>U</v>
          </cell>
          <cell r="D1526" t="str">
            <v>Ce prix concerne la fourniture et transport de Thermomètre, y compris emballage, déchargement et entreposage dans les magasins désignés par le maître doeuvre.</v>
          </cell>
        </row>
        <row r="1527">
          <cell r="A1527" t="str">
            <v>ME07-109</v>
          </cell>
          <cell r="B1527" t="str">
            <v>Fourniture et transport de Sonde de température</v>
          </cell>
          <cell r="C1527" t="str">
            <v>U</v>
          </cell>
          <cell r="D1527" t="str">
            <v>Ce prix concerne la fourniture et transport de sonde de température des PH mètres et des conductivimètres, y compris emballage, déchargement et entreposage dans les magasins désignés par le maître doeuvre.</v>
          </cell>
        </row>
        <row r="1528">
          <cell r="A1528" t="str">
            <v>ME07-11</v>
          </cell>
          <cell r="B1528" t="str">
            <v>Fourniture et transport de MBS counter</v>
          </cell>
          <cell r="C1528" t="str">
            <v>U</v>
          </cell>
          <cell r="D1528" t="str">
            <v>Ce prix est forfaitaire et concerne la fourniture et transport de MBS counter  avec tous les accessoires de fonctionnement de lappareil et manuel dutilisation et de maintenance en français, y compris emballage, déchargement et entreposage dans les magas</v>
          </cell>
        </row>
        <row r="1529">
          <cell r="A1529" t="str">
            <v>ME07-110</v>
          </cell>
          <cell r="B1529" t="str">
            <v>Fourniture et transport de Chronomètre</v>
          </cell>
          <cell r="C1529" t="str">
            <v>U</v>
          </cell>
          <cell r="D1529" t="str">
            <v>Ce prix concerne la fourniture et transport de chronomètre, y compris emballage, déchargement et entreposage dans les magasins désignés par le maître doeuvre.</v>
          </cell>
        </row>
        <row r="1530">
          <cell r="A1530" t="str">
            <v>ME07-111</v>
          </cell>
          <cell r="B1530" t="str">
            <v>Fourniture et transport de Minuterie</v>
          </cell>
          <cell r="C1530" t="str">
            <v>U</v>
          </cell>
          <cell r="D1530" t="str">
            <v>Ce prix concerne la fourniture et transport de minuterie à mouvement mécanique de 0 à 60 minutes, y compris emballage, déchargement et entreposage dans les magasins désignés par le maître doeuvre.</v>
          </cell>
        </row>
        <row r="1531">
          <cell r="A1531" t="str">
            <v>ME07-112</v>
          </cell>
          <cell r="B1531" t="str">
            <v>Fourniture et transport de Densimètre de précision</v>
          </cell>
          <cell r="C1531" t="str">
            <v>U</v>
          </cell>
          <cell r="D1531" t="str">
            <v>Ce prix concerne la fourniture et transport de densimètre de précision et graduations par 1 g/dm3, avec un trait de repère sur la tige permettant de vérifier le calage de léchelle papier et amplitude de léchelle de 100g/dm3, y compris emballage, décharg</v>
          </cell>
        </row>
        <row r="1532">
          <cell r="A1532" t="str">
            <v>ME07-113</v>
          </cell>
          <cell r="B1532" t="str">
            <v>Fourniture et transport de Dessiccateur</v>
          </cell>
          <cell r="C1532" t="str">
            <v>U</v>
          </cell>
          <cell r="D1532" t="str">
            <v>Ce prix concerne la fourniture et transport de dessiccateur en verre borosilicaté DURAN avec couvercle à robinet, de diamètre intérieur de 300 mm, livré avec disque en porcelaine émaillée à petits trous de 300 mm de diamètre intérieur, y compris emballage</v>
          </cell>
        </row>
        <row r="1533">
          <cell r="A1533" t="str">
            <v>ME07-114</v>
          </cell>
          <cell r="B1533" t="str">
            <v>Fourniture et transport de Distributeur à affichage analogique</v>
          </cell>
          <cell r="C1533" t="str">
            <v>U</v>
          </cell>
          <cell r="D1533" t="str">
            <v>Ce prix concerne la fourniture et transport de distributeur à affichage analogique, de capacité de 1 à 10 ml, subdivision de 0,2 à 0,25 ml, réglage manuel, autoclavable, purge dair rapide, avec capuchon au niveau de la canule,matériau résistant aux acide</v>
          </cell>
        </row>
        <row r="1534">
          <cell r="A1534" t="str">
            <v>ME07-115</v>
          </cell>
          <cell r="B1534" t="str">
            <v>Fourniture et transport de Distributeur</v>
          </cell>
          <cell r="C1534" t="str">
            <v>U</v>
          </cell>
          <cell r="D1534" t="str">
            <v>Ce prix concerne la fourniture et transport de distributeur, y compris emballage, déchargement et entreposage dans les magasins désignés par le maître doeuvre.</v>
          </cell>
        </row>
        <row r="1535">
          <cell r="A1535" t="str">
            <v>ME07-116</v>
          </cell>
          <cell r="B1535" t="str">
            <v>Fourniture et transport dElectrode</v>
          </cell>
          <cell r="C1535" t="str">
            <v>U</v>
          </cell>
          <cell r="D1535" t="str">
            <v>Ce prix concerne la fourniture et transport délectrode, y compris emballage, déchargement et entreposage dans les magasins désignés par le maître doeuvre.</v>
          </cell>
        </row>
        <row r="1536">
          <cell r="A1536" t="str">
            <v>ME07-117</v>
          </cell>
          <cell r="B1536" t="str">
            <v>Fourniture et transport de Flacon</v>
          </cell>
          <cell r="C1536" t="str">
            <v>U</v>
          </cell>
          <cell r="D1536" t="str">
            <v>Ce prix concerne la fourniture et transport de flacons, y compris emballage, déchargement et entreposage dans les magasins désignés par le maître doeuvre.</v>
          </cell>
        </row>
        <row r="1537">
          <cell r="A1537" t="str">
            <v>ME07-118</v>
          </cell>
          <cell r="B1537" t="str">
            <v>Fourniture et transport de Trompe à eau</v>
          </cell>
          <cell r="C1537" t="str">
            <v>U</v>
          </cell>
          <cell r="D1537" t="str">
            <v>Ce prix concerne la fourniture et transport de trompe à eau, vide limite jusquà 15 mbar, clapet anti-retour côté prise de vide, raccord pour vide pour tube souple diamètre intérieur 6 à 9mm et raccord au réseau deau vissant ¾, y compris emballage, décha</v>
          </cell>
        </row>
        <row r="1538">
          <cell r="A1538" t="str">
            <v>ME07-119</v>
          </cell>
          <cell r="B1538" t="str">
            <v>Fourniture et transport de Baril</v>
          </cell>
          <cell r="C1538" t="str">
            <v>U</v>
          </cell>
          <cell r="D1538" t="str">
            <v>Ce prix concerne la fourniture et transport de baril, en verre borosilicaté de 20 litres, livré complet avec couvercle et robinet verre à RIN, y compris emballage, déchargement et entreposage dans les magasins désignés par le maître doeuvre.</v>
          </cell>
        </row>
        <row r="1539">
          <cell r="A1539" t="str">
            <v>ME07-12</v>
          </cell>
          <cell r="B1539" t="str">
            <v>Fourniture et transport de Microscope</v>
          </cell>
          <cell r="C1539" t="str">
            <v>U</v>
          </cell>
          <cell r="D1539" t="str">
            <v>Ce prix est forfaitaire et concerne la fourniture et transport de Microscope  avec tous les accessoires de fonctionnement de lappareil et manuel dutilisation et de maintenance en français, y compris emballage, déchargement et entreposage dans les magasi</v>
          </cell>
        </row>
        <row r="1540">
          <cell r="A1540" t="str">
            <v>ME07-120</v>
          </cell>
          <cell r="B1540" t="str">
            <v>Fourniture et transport de Bonbonne</v>
          </cell>
          <cell r="C1540" t="str">
            <v>U</v>
          </cell>
          <cell r="D1540" t="str">
            <v>Ce prix concerne la fourniture et transport de bonbonne, y compris emballage, déchargement et entreposage dans les magasins désignés par le maître doeuvre.</v>
          </cell>
        </row>
        <row r="1541">
          <cell r="A1541" t="str">
            <v>ME07-121</v>
          </cell>
          <cell r="B1541" t="str">
            <v>Fourniture et transport de Pince</v>
          </cell>
          <cell r="C1541" t="str">
            <v>U</v>
          </cell>
          <cell r="D1541" t="str">
            <v>Ce prix concerne la fourniture et transport de pince, y compris emballage, déchargement et entreposage dans les magasins désignés par le maître duvre.</v>
          </cell>
        </row>
        <row r="1542">
          <cell r="A1542" t="str">
            <v>ME07-122</v>
          </cell>
          <cell r="B1542" t="str">
            <v>Fourniture et transport de Spatule</v>
          </cell>
          <cell r="C1542" t="str">
            <v>U</v>
          </cell>
          <cell r="D1542" t="str">
            <v>Ce prix concerne la fourniture et transport de spatule, y compris emballage, déchargement et entreposage dans les magasins désignés par le maître duvre.</v>
          </cell>
        </row>
        <row r="1543">
          <cell r="A1543" t="str">
            <v>ME07-123</v>
          </cell>
          <cell r="B1543" t="str">
            <v>Fourniture et transport de Statif complet</v>
          </cell>
          <cell r="C1543" t="str">
            <v>U</v>
          </cell>
          <cell r="D1543" t="str">
            <v>Ce prix concerne la fourniture et transport de statif complet (socle et tige), y compris emballage, déchargement et entreposage dans les magasins désignés par le maître duvre.</v>
          </cell>
        </row>
        <row r="1544">
          <cell r="A1544" t="str">
            <v>ME07-124</v>
          </cell>
          <cell r="B1544" t="str">
            <v>Fourniture et transport de Support élévateur</v>
          </cell>
          <cell r="C1544" t="str">
            <v>U</v>
          </cell>
          <cell r="D1544" t="str">
            <v>Ce prix concerne la fourniture et transport de support élévateur ou Lot-lift en acier inoxydable, de dimensions de plateforme 13x16 cm, y compris emballage, déchargement et entreposage dans les magasins désignés par le maître doeuvre.</v>
          </cell>
        </row>
        <row r="1545">
          <cell r="A1545" t="str">
            <v>ME07-125</v>
          </cell>
          <cell r="B1545" t="str">
            <v>Fourniture et transport de Barreaux aimantés</v>
          </cell>
          <cell r="C1545" t="str">
            <v>U</v>
          </cell>
          <cell r="D1545" t="str">
            <v>Ce prix concerne la fourniture et transport de barreaux aimantés, y compris emballage, déchargement et entreposage dans les magasins désignés par le maître doeuvre.</v>
          </cell>
        </row>
        <row r="1546">
          <cell r="A1546" t="str">
            <v>ME07-126</v>
          </cell>
          <cell r="B1546" t="str">
            <v>Fourniture et transport de Baguettes dextraction</v>
          </cell>
          <cell r="C1546" t="str">
            <v>U</v>
          </cell>
          <cell r="D1546" t="str">
            <v>Ce prix concerne la fourniture et transport de baguettes dextraction, y compris emballage, déchargement et entreposage dans les magasins désignés par le maître doeuvre.</v>
          </cell>
        </row>
        <row r="1547">
          <cell r="A1547" t="str">
            <v>ME07-127</v>
          </cell>
          <cell r="B1547" t="str">
            <v>Fourniture et transport de Burette</v>
          </cell>
          <cell r="C1547" t="str">
            <v>U</v>
          </cell>
          <cell r="D1547" t="str">
            <v>Ce prix concerne la fourniture et transport de burettes, en verre blanc DURAN certifié conforme classe AS avec graduations bleues et référence verticale indélébiles, y compris emballage, déchargement et entreposage dans les magasins désignés par le maître</v>
          </cell>
        </row>
        <row r="1548">
          <cell r="A1548" t="str">
            <v>ME07-128</v>
          </cell>
          <cell r="B1548" t="str">
            <v>Fourniture et transport de Poire</v>
          </cell>
          <cell r="C1548" t="str">
            <v>U</v>
          </cell>
          <cell r="D1548" t="str">
            <v>Ce prix concerne la fourniture et transport de Poire, y compris emballage, déchargement et entreposage dans les magasins désignés par le maître doeuvre.</v>
          </cell>
        </row>
        <row r="1549">
          <cell r="A1549" t="str">
            <v>ME07-129</v>
          </cell>
          <cell r="B1549" t="str">
            <v>Fourniture et transport de Port pipette avec support</v>
          </cell>
          <cell r="C1549" t="str">
            <v>U</v>
          </cell>
          <cell r="D1549" t="str">
            <v>Ce prix concerne la fourniture et transport de Port pipette avec support, y compris emballage, déchargement et entreposage dans les magasins désignés par le maître doeuvre.</v>
          </cell>
        </row>
        <row r="1550">
          <cell r="A1550" t="str">
            <v>ME07-13</v>
          </cell>
          <cell r="B1550" t="str">
            <v>Fourniture et transport de Microscope à fond noir</v>
          </cell>
          <cell r="C1550" t="str">
            <v>U</v>
          </cell>
          <cell r="D1550" t="str">
            <v>Ce prix est forfaitaire et concerne la fourniture et transport de Microscope  à fond noir avec tous les accessoires de fonctionnement de lappareil et manuel dutilisation et de maintenance en français, y compris emballage, déchargement et entreposage dan</v>
          </cell>
        </row>
        <row r="1551">
          <cell r="A1551" t="str">
            <v>ME07-130</v>
          </cell>
          <cell r="B1551" t="str">
            <v>Fourniture et transport de Tube graphite pyrolytique</v>
          </cell>
          <cell r="C1551" t="str">
            <v>Pack</v>
          </cell>
          <cell r="D1551" t="str">
            <v>Ce prix concerne la fourniture et transport de tubes graphites pyrolytique, y compris emballage, déchargement et entreposage dans les magasins désignés par le maître doeuvre.</v>
          </cell>
        </row>
        <row r="1552">
          <cell r="A1552" t="str">
            <v>ME07-131</v>
          </cell>
          <cell r="B1552" t="str">
            <v>Fourniture et transport de Membrane filtrante stérile</v>
          </cell>
          <cell r="C1552" t="str">
            <v>Bt</v>
          </cell>
          <cell r="D1552" t="str">
            <v>Ce prix concerne la fourniture et transport de membranes filtrantes stériles en boite de 100 unités, y compris emballage, déchargement et entreposage dans les magasins désignés par le maître doeuvre.</v>
          </cell>
        </row>
        <row r="1553">
          <cell r="A1553" t="str">
            <v>ME07-132</v>
          </cell>
          <cell r="B1553" t="str">
            <v>Fourniture et transport de Papier filtre</v>
          </cell>
          <cell r="C1553" t="str">
            <v>BA</v>
          </cell>
          <cell r="D1553" t="str">
            <v>Ce prix concerne la fourniture et transport de papiers filtres, y compris emballage, déchargement et entreposage dans les magasins désignés par le maître doeuvre.</v>
          </cell>
        </row>
        <row r="1554">
          <cell r="A1554" t="str">
            <v>ME07-133</v>
          </cell>
          <cell r="B1554" t="str">
            <v>Fourniture et transport de Papier Joseph</v>
          </cell>
          <cell r="C1554" t="str">
            <v>U</v>
          </cell>
          <cell r="D1554" t="str">
            <v>Ce prix concerne la fourniture et transport de papier Joseph, de 35x50 cm en rames de 800 feuilles, y compris emballage, déchargement et entreposage dans les magasins désignés par le maître doeuvre.</v>
          </cell>
        </row>
        <row r="1555">
          <cell r="A1555" t="str">
            <v>ME07-134</v>
          </cell>
          <cell r="B1555" t="str">
            <v>Fourniture et transport de Laine de verre</v>
          </cell>
          <cell r="C1555" t="str">
            <v>g</v>
          </cell>
          <cell r="D1555" t="str">
            <v>Ce prix concerne la fourniture et transport de laine de verre lavée, y compris emballage, déchargement et entreposage dans les magasins désignés par le maître doeuvre.</v>
          </cell>
        </row>
        <row r="1556">
          <cell r="A1556" t="str">
            <v>ME07-135</v>
          </cell>
          <cell r="B1556" t="str">
            <v>Fourniture et transport de Tube</v>
          </cell>
          <cell r="C1556" t="str">
            <v>U</v>
          </cell>
          <cell r="D1556" t="str">
            <v>Ce prix concerne la fourniture et transport de tubes, y compris emballage, déchargement et entreposage dans les magasins désignés par le maître doeuvre.</v>
          </cell>
        </row>
        <row r="1557">
          <cell r="A1557" t="str">
            <v>ME07-136</v>
          </cell>
          <cell r="B1557" t="str">
            <v>Fourniture et transport de Cryotube</v>
          </cell>
          <cell r="C1557" t="str">
            <v>Pack</v>
          </cell>
          <cell r="D1557" t="str">
            <v>Ce prix concerne la fourniture et transport de Cryotube, stérile de 2ml avec bouchon à vise (à pas de vis externe), en pack de 10x100, y compris emballage, déchargement et entreposage dans les magasins désignés par le maître doeuvre.</v>
          </cell>
        </row>
        <row r="1558">
          <cell r="A1558" t="str">
            <v>ME07-137</v>
          </cell>
          <cell r="B1558" t="str">
            <v>Fourniture et transport de Ecouvillon</v>
          </cell>
          <cell r="C1558" t="str">
            <v>Pack</v>
          </cell>
          <cell r="D1558" t="str">
            <v>Ce prix concerne la fourniture et transport dEcouvillon, stérile à emballage unitaire 70610 (500 pièces/Pack), y compris emballage, déchargement et entreposage dans les magasins désignés par le maître doeuvre.</v>
          </cell>
        </row>
        <row r="1559">
          <cell r="A1559" t="str">
            <v>ME07-138</v>
          </cell>
          <cell r="B1559" t="str">
            <v>Fourniture et transport dInoculateur</v>
          </cell>
          <cell r="C1559" t="str">
            <v>U</v>
          </cell>
          <cell r="D1559" t="str">
            <v>Ce prix concerne la fourniture et transport dInoculateur, stérile avec embout rond, boucle à 10 µl, emballage individuel (1000 pièces/Pack), y compris emballage, déchargement et entreposage dans les magasins désignés par le maître doeuvre.</v>
          </cell>
        </row>
        <row r="1560">
          <cell r="A1560" t="str">
            <v>ME07-139</v>
          </cell>
          <cell r="B1560" t="str">
            <v>Fourniture et transport de Microtube</v>
          </cell>
          <cell r="C1560" t="str">
            <v>Pack</v>
          </cell>
          <cell r="D1560" t="str">
            <v>Ce prix concerne la fourniture et transport de microtube, type eppendorf de 1,5ml, en polypropylène ultra clair, avec bouchons unis aux tubes, emballage individuel (1000 pièces/Pack), y compris emballage, déchargement et entreposage dans les magasins dési</v>
          </cell>
        </row>
        <row r="1561">
          <cell r="A1561" t="str">
            <v>ME07-14</v>
          </cell>
          <cell r="B1561" t="str">
            <v>Fourniture et transport de Microscope inversé</v>
          </cell>
          <cell r="C1561" t="str">
            <v>U</v>
          </cell>
          <cell r="D1561" t="str">
            <v>Ce prix est forfaitaire et concerne la fourniture et transport de Microscope  inversé avec tous les accessoires de fonctionnement de lappareil et manuel dutilisation et de maintenance en français, y compris emballage, déchargement et entreposage dans le</v>
          </cell>
        </row>
        <row r="1562">
          <cell r="A1562" t="str">
            <v>ME07-140</v>
          </cell>
          <cell r="B1562" t="str">
            <v>Fourniture et transport de Stérifil</v>
          </cell>
          <cell r="C1562" t="str">
            <v>U</v>
          </cell>
          <cell r="D1562" t="str">
            <v>Ce prix concerne la fourniture et transport de stérifil, cap 250ml, sans réservoir Sartorious, y compris emballage, déchargement et entreposage dans les magasins désignés par le maître doeuvre.</v>
          </cell>
        </row>
        <row r="1563">
          <cell r="A1563" t="str">
            <v>ME07-141</v>
          </cell>
          <cell r="B1563" t="str">
            <v>Fourniture et transport de Torche</v>
          </cell>
          <cell r="C1563" t="str">
            <v>U</v>
          </cell>
          <cell r="D1563" t="str">
            <v>Ce prix concerne la fourniture et transport de torche, y compris emballage, déchargement et entreposage dans les magasins désignés par le maître doeuvre.</v>
          </cell>
        </row>
        <row r="1564">
          <cell r="A1564" t="str">
            <v>ME07-142</v>
          </cell>
          <cell r="B1564" t="str">
            <v>Fourniture et transport de Chambre de nébulisation</v>
          </cell>
          <cell r="C1564" t="str">
            <v>U</v>
          </cell>
          <cell r="D1564" t="str">
            <v>Ce prix concerne la fourniture et transport de chambre de nébulisation, y compris emballage, déchargement et entreposage dans les magasins désignés par le maître doeuvre.</v>
          </cell>
        </row>
        <row r="1565">
          <cell r="A1565" t="str">
            <v>ME07-143</v>
          </cell>
          <cell r="B1565" t="str">
            <v>Fourniture et transport de Capillaire pour la pompe péristaltique</v>
          </cell>
          <cell r="C1565" t="str">
            <v>Pack</v>
          </cell>
          <cell r="D1565" t="str">
            <v>Ce prix concerne la fourniture et transport de capillaire pour la pompe péristaltique (tygon orange) en Pack de 6 pièces, y compris emballage, déchargement et entreposage dans les magasins désignés par le maître doeuvre.</v>
          </cell>
        </row>
        <row r="1566">
          <cell r="A1566" t="str">
            <v>ME07-144</v>
          </cell>
          <cell r="B1566" t="str">
            <v>Fourniture et transport de Manifold</v>
          </cell>
          <cell r="C1566" t="str">
            <v>U</v>
          </cell>
          <cell r="D1566" t="str">
            <v>Ce prix concerne la fourniture et transport de manifolds, y compris emballage, déchargement et entreposage dans les magasins désignés par le maître doeuvre.</v>
          </cell>
        </row>
        <row r="1567">
          <cell r="A1567" t="str">
            <v>ME07-145</v>
          </cell>
          <cell r="B1567" t="str">
            <v>Fourniture et transport de Connecteur</v>
          </cell>
          <cell r="C1567" t="str">
            <v>U</v>
          </cell>
          <cell r="D1567" t="str">
            <v>Ce prix concerne la fourniture et transport de connecteurs, y compris emballage, déchargement et entreposage dans les magasins désignés par le maître doeuvre.</v>
          </cell>
        </row>
        <row r="1568">
          <cell r="A1568" t="str">
            <v>ME07-146</v>
          </cell>
          <cell r="B1568" t="str">
            <v>Fourniture et transport de Sampler splitter</v>
          </cell>
          <cell r="C1568" t="str">
            <v>U</v>
          </cell>
          <cell r="D1568" t="str">
            <v>Ce prix concerne la fourniture et transport de sampler splitter, y compris emballage, déchargement et entreposage dans les magasins désignés par le maître doeuvre.</v>
          </cell>
        </row>
        <row r="1569">
          <cell r="A1569" t="str">
            <v>ME07-147</v>
          </cell>
          <cell r="B1569" t="str">
            <v>Fourniture et transport de Cellule</v>
          </cell>
          <cell r="C1569" t="str">
            <v>U</v>
          </cell>
          <cell r="D1569" t="str">
            <v>Ce prix concerne la fourniture et transport de cellules, y compris emballage, déchargement et entreposage dans les magasins désignés par le maître doeuvre.</v>
          </cell>
        </row>
        <row r="1570">
          <cell r="A1570" t="str">
            <v>ME07-148</v>
          </cell>
          <cell r="B1570" t="str">
            <v>Fourniture et transport de Cellule à numération de Mc Master</v>
          </cell>
          <cell r="C1570" t="str">
            <v>U</v>
          </cell>
          <cell r="D1570" t="str">
            <v>Ce prix concerne la fourniture et transport de cellule à numération de Mc Master, y compris emballage, déchargement et entreposage dans les magasins désignés par le maître doeuvre.</v>
          </cell>
        </row>
        <row r="1571">
          <cell r="A1571" t="str">
            <v>ME07-149</v>
          </cell>
          <cell r="B1571" t="str">
            <v>Fourniture et transport de Cloche de durham</v>
          </cell>
          <cell r="C1571" t="str">
            <v>U</v>
          </cell>
          <cell r="D1571" t="str">
            <v>Ce prix concerne la fourniture et transport de cloche de durham en verre, de diamètre extérieur 6,5 à 7 mm et de longueur 35 mm, y compris emballage, déchargement et entreposage dans les magasins désignés par le maître doeuvre.</v>
          </cell>
        </row>
        <row r="1572">
          <cell r="A1572" t="str">
            <v>ME07-15</v>
          </cell>
          <cell r="B1572" t="str">
            <v>Fourniture et transport de Moniteur</v>
          </cell>
          <cell r="C1572" t="str">
            <v>U</v>
          </cell>
          <cell r="D1572" t="str">
            <v xml:space="preserve">Ce prix est forfaitaire et concerne la fourniture et transport de Moniteur avec tous les accessoires de fonctionnement de lappareil et manuel dutilisation et de maintenance en français, y compris emballage, déchargement et entreposage dans les magasins </v>
          </cell>
        </row>
        <row r="1573">
          <cell r="A1573" t="str">
            <v>ME07-150</v>
          </cell>
          <cell r="B1573" t="str">
            <v>Fourniture et transport de Fil en bout ose pour ensemenceur</v>
          </cell>
          <cell r="C1573" t="str">
            <v>Pack</v>
          </cell>
          <cell r="D1573" t="str">
            <v>Ce prix concerne la fourniture et transport de Fil en bout ose pour ensemenceur, en inox, de longueur 100mm, de 10µl (boucle de 4 mm), en Pack de 10 unités,  y compris emballage, déchargement et entreposage dans les magasins désignés par le maître doeuvr</v>
          </cell>
        </row>
        <row r="1574">
          <cell r="A1574" t="str">
            <v>ME07-151</v>
          </cell>
          <cell r="B1574" t="str">
            <v>Fourniture et transport de Boîte de Pétri</v>
          </cell>
          <cell r="C1574" t="str">
            <v>U</v>
          </cell>
          <cell r="D1574" t="str">
            <v>Ce prix concerne la fourniture et transport de Boîte de Pétri, y compris emballage, déchargement et entreposage dans les magasins désignés par le maître doeuvre.</v>
          </cell>
        </row>
        <row r="1575">
          <cell r="A1575" t="str">
            <v>ME07-152</v>
          </cell>
          <cell r="B1575" t="str">
            <v>Fourniture et transport de Film plastique</v>
          </cell>
          <cell r="C1575" t="str">
            <v>Rl</v>
          </cell>
          <cell r="D1575" t="str">
            <v>Ce prix concerne la fourniture et transport de Film plastique PARAFILM « M »,de largeur 10 cm et de longueur 38 m, y compris emballage, déchargement et entreposage dans les magasins désignés par le maître doeuvre.</v>
          </cell>
        </row>
        <row r="1576">
          <cell r="A1576" t="str">
            <v>ME07-153</v>
          </cell>
          <cell r="B1576" t="str">
            <v>Fourniture et transport de Filtre type SKALAR</v>
          </cell>
          <cell r="C1576" t="str">
            <v>U</v>
          </cell>
          <cell r="D1576" t="str">
            <v>Ce prix concerne la fourniture et transport de filtres type SKALAR, y compris emballage, déchargement et entreposage dans les magasins désignés par le maître doeuvre.</v>
          </cell>
        </row>
        <row r="1577">
          <cell r="A1577" t="str">
            <v>ME07-154</v>
          </cell>
          <cell r="B1577" t="str">
            <v>Fourniture et transport de Filtre</v>
          </cell>
          <cell r="C1577" t="str">
            <v>Pack</v>
          </cell>
          <cell r="D1577" t="str">
            <v>Ce prix concerne la fourniture et transport de filtres, en Pack de 100 unités, y compris emballage, déchargement et entreposage dans les magasins désignés par le maître doeuvre.</v>
          </cell>
        </row>
        <row r="1578">
          <cell r="A1578" t="str">
            <v>ME07-155</v>
          </cell>
          <cell r="B1578" t="str">
            <v>Fourniture et transport de Tuyau</v>
          </cell>
          <cell r="C1578" t="str">
            <v>U</v>
          </cell>
          <cell r="D1578" t="str">
            <v>Ce prix concerne la fourniture et transport de tuyaux, y compris emballage, déchargement et entreposage dans les magasins désignés par le maître doeuvre.</v>
          </cell>
        </row>
        <row r="1579">
          <cell r="A1579" t="str">
            <v>ME07-156</v>
          </cell>
          <cell r="B1579" t="str">
            <v>Fourniture et transport de Tuyau en silicone</v>
          </cell>
          <cell r="C1579" t="str">
            <v>ml</v>
          </cell>
          <cell r="D1579" t="str">
            <v>Ce prix concerne la fourniture et transport de tuyau en silicone, y compris emballage, déchargement et entreposage dans les magasins désignés par le maître doeuvre.</v>
          </cell>
        </row>
        <row r="1580">
          <cell r="A1580" t="str">
            <v>ME07-157</v>
          </cell>
          <cell r="B1580" t="str">
            <v>Fourniture et transport de Noix de serrage</v>
          </cell>
          <cell r="C1580" t="str">
            <v>U</v>
          </cell>
          <cell r="D1580" t="str">
            <v>Ce prix concerne la fourniture et transport de noix de serrage double fixe, en aluminium époxy blanc, pour tige de diamètre minimum 6mm et maximum 15mm, y compris emballage, déchargement et entreposage dans les magasins désignés par le maître doeuvre.</v>
          </cell>
        </row>
        <row r="1581">
          <cell r="A1581" t="str">
            <v>ME07-158</v>
          </cell>
          <cell r="B1581" t="str">
            <v>Fourniture et transport de Verre de montre</v>
          </cell>
          <cell r="C1581" t="str">
            <v>Pack</v>
          </cell>
          <cell r="D1581" t="str">
            <v>Ce prix concerne la fourniture et transport de noix de verre de montre, en Pack de 10 unités, y compris emballage, déchargement et entreposage dans les magasins désignés par le maître doeuvre.</v>
          </cell>
        </row>
        <row r="1582">
          <cell r="A1582" t="str">
            <v>ME07-159</v>
          </cell>
          <cell r="B1582" t="str">
            <v>Fourniture et transport dallonge pour distillation</v>
          </cell>
          <cell r="C1582" t="str">
            <v>U</v>
          </cell>
          <cell r="D1582" t="str">
            <v>Ce prix concerne la fourniture et transport de noix de verre dallonge pour distillation sans olive, en verre borosilicaté, coudée à 105 degré, à 2 rodages (femelle 29/32 et mâle 29/32), y compris emballage, déchargement et entreposage dans les magasins d</v>
          </cell>
        </row>
        <row r="1583">
          <cell r="A1583" t="str">
            <v>ME07-16</v>
          </cell>
          <cell r="B1583" t="str">
            <v>Fourniture et transport dOxitop 24 postes</v>
          </cell>
          <cell r="C1583" t="str">
            <v>U</v>
          </cell>
          <cell r="D1583" t="str">
            <v>Ce prix est forfaitaire et concerne la fourniture et transport dOxitop 24 postes avec tous les accessoires de fonctionnement de lappareil et manuel dutilisation et de maintenance en français, y compris emballage, déchargement et entreposage dans les ma</v>
          </cell>
        </row>
        <row r="1584">
          <cell r="A1584" t="str">
            <v>ME07-160</v>
          </cell>
          <cell r="B1584" t="str">
            <v>Fourniture et transport de colonne</v>
          </cell>
          <cell r="C1584" t="str">
            <v>U</v>
          </cell>
          <cell r="D1584" t="str">
            <v>Ce prix concerne la fourniture et transport de colonne, y compris emballage, déchargement et entreposage dans les magasins désignés par le maître doeuvre.</v>
          </cell>
        </row>
        <row r="1585">
          <cell r="A1585" t="str">
            <v>ME07-161</v>
          </cell>
          <cell r="B1585" t="str">
            <v>Fourniture et transport de connecteur pour thermomètre</v>
          </cell>
          <cell r="C1585" t="str">
            <v>U</v>
          </cell>
          <cell r="D1585" t="str">
            <v>Ce prix concerne la fourniture et transport de connecteur pour thermomètre en verre borosilicaté à rodage 14/23, y compris emballage, déchargement et entreposage dans les magasins désignés par le maître doeuvre.</v>
          </cell>
        </row>
        <row r="1586">
          <cell r="A1586" t="str">
            <v>ME07-162</v>
          </cell>
          <cell r="B1586" t="str">
            <v>Fourniture et transport de Capsule</v>
          </cell>
          <cell r="C1586" t="str">
            <v>U</v>
          </cell>
          <cell r="D1586" t="str">
            <v>Ce prix concerne la fourniture et transport de capsule, y compris emballage, déchargement et entreposage dans les magasins désignés par le maître doeuvre.</v>
          </cell>
        </row>
        <row r="1587">
          <cell r="A1587" t="str">
            <v>ME07-163</v>
          </cell>
          <cell r="B1587" t="str">
            <v>Fourniture et transport de Membrane SKALAR</v>
          </cell>
          <cell r="C1587" t="str">
            <v>U</v>
          </cell>
          <cell r="D1587" t="str">
            <v>Ce prix concerne la fourniture et transport de membrane type SKALAR, y compris emballage, déchargement et entreposage dans les magasins désignés par le maître doeuvre.</v>
          </cell>
        </row>
        <row r="1588">
          <cell r="A1588" t="str">
            <v>ME07-164</v>
          </cell>
          <cell r="B1588" t="str">
            <v>Fourniture et transport de Membrane</v>
          </cell>
          <cell r="C1588" t="str">
            <v>Pack</v>
          </cell>
          <cell r="D1588" t="str">
            <v>Ce prix concerne la fourniture et transport de membrane , quadrillée en nitrate de cellulose, sous emballage individuel en Pack de 100 unités, stérile, porosité 0,45 microns, de diamètre 47mm, sartorius, y compris emballage, déchargement et entreposage da</v>
          </cell>
        </row>
        <row r="1589">
          <cell r="A1589" t="str">
            <v>ME07-165</v>
          </cell>
          <cell r="B1589" t="str">
            <v>Fourniture et transport de Joint clip</v>
          </cell>
          <cell r="C1589" t="str">
            <v>U</v>
          </cell>
          <cell r="D1589" t="str">
            <v>Ce prix concerne la fourniture et transport de joint clip, y compris emballage, déchargement et entreposage dans les magasins désignés par le maître doeuvre.</v>
          </cell>
        </row>
        <row r="1590">
          <cell r="A1590" t="str">
            <v>ME07-166</v>
          </cell>
          <cell r="B1590" t="str">
            <v>Fourniture et transport dAiguille pour échantillonneur</v>
          </cell>
          <cell r="C1590" t="str">
            <v>U</v>
          </cell>
          <cell r="D1590" t="str">
            <v>Ce prix concerne la fourniture et transport daiguille pour échantillonneur, y compris emballage, déchargement et entreposage dans les magasins désignés par le maître doeuvre.</v>
          </cell>
        </row>
        <row r="1591">
          <cell r="A1591" t="str">
            <v>ME07-167</v>
          </cell>
          <cell r="B1591" t="str">
            <v>Fourniture et transport de Dialyseur</v>
          </cell>
          <cell r="C1591" t="str">
            <v>U</v>
          </cell>
          <cell r="D1591" t="str">
            <v>Ce prix concerne la fourniture et transport de dialyseur, y compris emballage, déchargement et entreposage dans les magasins désignés par le maître doeuvre.</v>
          </cell>
        </row>
        <row r="1592">
          <cell r="A1592" t="str">
            <v>ME07-168</v>
          </cell>
          <cell r="B1592" t="str">
            <v>Fourniture et transport de Lampe UV digestion</v>
          </cell>
          <cell r="C1592" t="str">
            <v>U</v>
          </cell>
          <cell r="D1592" t="str">
            <v>Ce prix concerne la fourniture et transport de lampe UV digestion, y compris emballage, déchargement et entreposage dans les magasins désignés par le maître doeuvre.</v>
          </cell>
        </row>
        <row r="1593">
          <cell r="A1593" t="str">
            <v>ME07-169</v>
          </cell>
          <cell r="B1593" t="str">
            <v>Fourniture et transport de Spirale</v>
          </cell>
          <cell r="C1593" t="str">
            <v>U</v>
          </cell>
          <cell r="D1593" t="str">
            <v>Ce prix concerne la fourniture et transport de spirale, y compris emballage, déchargement et entreposage dans les magasins désignés par le maître doeuvre.</v>
          </cell>
        </row>
        <row r="1594">
          <cell r="A1594" t="str">
            <v>ME07-17</v>
          </cell>
          <cell r="B1594" t="str">
            <v>Fourniture et transport dOxitop 48 postes</v>
          </cell>
          <cell r="C1594" t="str">
            <v>U</v>
          </cell>
          <cell r="D1594" t="str">
            <v>Ce prix est forfaitaire et concerne la fourniture et transport dOxitop 48 postes avec tous les accessoires de fonctionnement de lappareil et manuel dutilisation et de maintenance en français, y compris emballage, déchargement et entreposage dans les ma</v>
          </cell>
        </row>
        <row r="1595">
          <cell r="A1595" t="str">
            <v>ME07-170</v>
          </cell>
          <cell r="B1595" t="str">
            <v>Fourniture et transport de Distillateur</v>
          </cell>
          <cell r="C1595" t="str">
            <v>U</v>
          </cell>
          <cell r="D1595" t="str">
            <v>Ce prix concerne la fourniture et transport de distillateur, y compris emballage, déchargement et entreposage dans les magasins désignés par le maître doeuvre.</v>
          </cell>
        </row>
        <row r="1596">
          <cell r="A1596" t="str">
            <v>ME07-171</v>
          </cell>
          <cell r="B1596" t="str">
            <v>Fourniture et transport de Réfrigérant</v>
          </cell>
          <cell r="C1596" t="str">
            <v>U</v>
          </cell>
          <cell r="D1596" t="str">
            <v>Ce prix concerne la fourniture et transport de réfrigérant, y compris emballage, déchargement et entreposage dans les magasins désignés par le maître doeuvre.</v>
          </cell>
        </row>
        <row r="1597">
          <cell r="A1597" t="str">
            <v>ME07-172</v>
          </cell>
          <cell r="B1597" t="str">
            <v>Fourniture et transport dHuile pour réacteur</v>
          </cell>
          <cell r="C1597" t="str">
            <v>U</v>
          </cell>
          <cell r="D1597" t="str">
            <v>Ce prix concerne la fourniture et transport dhuile pour réacteur, y compris emballage, déchargement et entreposage dans les magasins désignés par le maître doeuvre.</v>
          </cell>
        </row>
        <row r="1598">
          <cell r="A1598" t="str">
            <v>ME07-173</v>
          </cell>
          <cell r="B1598" t="str">
            <v>Fourniture et transport de Manomètre</v>
          </cell>
          <cell r="C1598" t="str">
            <v>U</v>
          </cell>
          <cell r="D1598" t="str">
            <v>Ce prix concerne la fourniture et transport de manomètre, y compris emballage, déchargement et entreposage dans les magasins désignés par le maître doeuvre.</v>
          </cell>
        </row>
        <row r="1599">
          <cell r="A1599" t="str">
            <v>ME07-174</v>
          </cell>
          <cell r="B1599" t="str">
            <v>Fourniture et transport de Balance</v>
          </cell>
          <cell r="C1599" t="str">
            <v>U</v>
          </cell>
          <cell r="D1599" t="str">
            <v>Ce prix concerne la fourniture et transport de Balance, avec manuel dutilisation en français et housse de protection, y compris emballage, déchargement et entreposage dans les magasins désignés par le maître doeuvre. Il doit présenter les caractéristiq</v>
          </cell>
        </row>
        <row r="1600">
          <cell r="A1600" t="str">
            <v>ME07-175</v>
          </cell>
          <cell r="B1600" t="str">
            <v>Fourniture et transport dArmoire métallique</v>
          </cell>
          <cell r="C1600" t="str">
            <v>U</v>
          </cell>
          <cell r="D1600" t="str">
            <v>Ce prix concerne la fourniture et transport de darmoire métallique pour le stockage des produits toxiques de laboratoire, résistant aux produits chimiques, de capacité 200 litres et de dimensions 100x48x140 cm, y compris emballage, déchargement et entrep</v>
          </cell>
        </row>
        <row r="1601">
          <cell r="A1601" t="str">
            <v>ME07-176</v>
          </cell>
          <cell r="B1601" t="str">
            <v>Fourniture et transport d'Analyseur d'énergie électrique</v>
          </cell>
          <cell r="C1601" t="str">
            <v>U</v>
          </cell>
        </row>
        <row r="1602">
          <cell r="A1602" t="str">
            <v>ME07-177</v>
          </cell>
          <cell r="B1602" t="str">
            <v>Pose de conductivimètre de laboratoire</v>
          </cell>
          <cell r="C1602" t="str">
            <v>U</v>
          </cell>
        </row>
        <row r="1603">
          <cell r="A1603" t="str">
            <v>ME07-178</v>
          </cell>
          <cell r="B1603" t="str">
            <v>Fourniture et transport d'analyseur de matières en suspension</v>
          </cell>
          <cell r="C1603" t="str">
            <v>U</v>
          </cell>
        </row>
        <row r="1604">
          <cell r="A1604" t="str">
            <v>ME07-179</v>
          </cell>
          <cell r="B1604" t="str">
            <v>Pose d'analyseur de matières en suspension</v>
          </cell>
          <cell r="C1604" t="str">
            <v>U</v>
          </cell>
        </row>
        <row r="1605">
          <cell r="A1605" t="str">
            <v>ME07-18</v>
          </cell>
          <cell r="B1605" t="str">
            <v>Fourniture et transport dOxymètre de laboratoire</v>
          </cell>
          <cell r="C1605" t="str">
            <v>U</v>
          </cell>
          <cell r="D1605" t="str">
            <v>Ce prix est forfaitaire et concerne la fourniture et transport dOxymètre de laboratoire avec tous les accessoires de fonctionnement de lappareil et manuel dutilisation et de maintenance en français, y compris emballage, déchargement et entreposage dans</v>
          </cell>
        </row>
        <row r="1606">
          <cell r="A1606" t="str">
            <v>ME07-180</v>
          </cell>
          <cell r="B1606" t="str">
            <v>Pose de Turbidimètre de laboratoire</v>
          </cell>
          <cell r="C1606" t="str">
            <v>U</v>
          </cell>
        </row>
        <row r="1607">
          <cell r="A1607" t="str">
            <v>ME07-181</v>
          </cell>
          <cell r="B1607" t="str">
            <v>Fourniture et transport d'analyseur de chlore résiduel</v>
          </cell>
          <cell r="C1607" t="str">
            <v>U</v>
          </cell>
        </row>
        <row r="1608">
          <cell r="A1608" t="str">
            <v>ME07-182</v>
          </cell>
          <cell r="B1608" t="str">
            <v>Pose d'analyseur de chlore résiduel</v>
          </cell>
          <cell r="C1608" t="str">
            <v>U</v>
          </cell>
        </row>
        <row r="1609">
          <cell r="A1609" t="str">
            <v>ME07-183</v>
          </cell>
          <cell r="B1609" t="str">
            <v>Fourniture et transport d'analyseur d’oxygène dissous</v>
          </cell>
          <cell r="C1609" t="str">
            <v>U</v>
          </cell>
        </row>
        <row r="1610">
          <cell r="A1610" t="str">
            <v>ME07-184</v>
          </cell>
          <cell r="B1610" t="str">
            <v>Pose d'analyseur d’oxygène dissous</v>
          </cell>
          <cell r="C1610" t="str">
            <v>U</v>
          </cell>
        </row>
        <row r="1611">
          <cell r="A1611" t="str">
            <v>ME07-185</v>
          </cell>
          <cell r="B1611" t="str">
            <v>Fourniture et transport de détecteur d’hydrocarbures</v>
          </cell>
          <cell r="C1611" t="str">
            <v>U</v>
          </cell>
        </row>
        <row r="1612">
          <cell r="A1612" t="str">
            <v>ME07-186</v>
          </cell>
          <cell r="B1612" t="str">
            <v>Pose de détecteur d’hydrocarbures</v>
          </cell>
          <cell r="C1612" t="str">
            <v>U</v>
          </cell>
        </row>
        <row r="1613">
          <cell r="A1613" t="str">
            <v>ME07-187</v>
          </cell>
          <cell r="B1613" t="str">
            <v>Fourniture et transport de Turbidimètre</v>
          </cell>
          <cell r="C1613" t="str">
            <v>U</v>
          </cell>
        </row>
        <row r="1614">
          <cell r="A1614" t="str">
            <v>ME07-188</v>
          </cell>
          <cell r="B1614" t="str">
            <v>Pose de Turbidimètre</v>
          </cell>
          <cell r="C1614" t="str">
            <v>U</v>
          </cell>
        </row>
        <row r="1615">
          <cell r="A1615" t="str">
            <v>ME07-189</v>
          </cell>
          <cell r="B1615" t="str">
            <v>Fourniture transport et pose de minuterie</v>
          </cell>
          <cell r="C1615" t="str">
            <v>U</v>
          </cell>
        </row>
        <row r="1616">
          <cell r="A1616" t="str">
            <v>ME07-19</v>
          </cell>
          <cell r="B1616" t="str">
            <v>Fourniture et transport dOxymètre portatif</v>
          </cell>
          <cell r="C1616" t="str">
            <v>U</v>
          </cell>
          <cell r="D1616" t="str">
            <v>Ce prix est forfaitaire et concerne la fourniture et transport dOxymètre portatif avec tous les accessoires de fonctionnement de lappareil et manuel dutilisation et de maintenance en français, y compris emballage, déchargement et entreposage dans les m</v>
          </cell>
        </row>
        <row r="1617">
          <cell r="A1617" t="str">
            <v>ME07-190</v>
          </cell>
          <cell r="B1617" t="str">
            <v>Fourniture et transport de conductivimètre</v>
          </cell>
          <cell r="C1617" t="str">
            <v>U</v>
          </cell>
        </row>
        <row r="1618">
          <cell r="A1618" t="str">
            <v>ME07-191</v>
          </cell>
          <cell r="B1618" t="str">
            <v>Pose de conductivimètre</v>
          </cell>
          <cell r="C1618" t="str">
            <v>U</v>
          </cell>
        </row>
        <row r="1619">
          <cell r="A1619" t="str">
            <v>ME07-192</v>
          </cell>
          <cell r="B1619" t="str">
            <v>Fourniture et transport de conductivimètre</v>
          </cell>
          <cell r="C1619" t="str">
            <v>U</v>
          </cell>
        </row>
        <row r="1620">
          <cell r="A1620" t="str">
            <v>ME07-193</v>
          </cell>
          <cell r="B1620" t="str">
            <v>Pose de conductivimètre</v>
          </cell>
          <cell r="C1620" t="str">
            <v>U</v>
          </cell>
        </row>
        <row r="1621">
          <cell r="A1621" t="str">
            <v>ME07-194</v>
          </cell>
          <cell r="B1621" t="str">
            <v>Fourniture et transport de pressostat</v>
          </cell>
          <cell r="C1621" t="str">
            <v>U</v>
          </cell>
        </row>
        <row r="1622">
          <cell r="A1622" t="str">
            <v>ME07-195</v>
          </cell>
          <cell r="B1622" t="str">
            <v>Fourniture et transport d'hotte à flux laminaire pour poste de sécurité microbiologique</v>
          </cell>
          <cell r="C1622" t="str">
            <v>U</v>
          </cell>
        </row>
        <row r="1623">
          <cell r="A1623" t="str">
            <v>ME07-196</v>
          </cell>
          <cell r="B1623" t="str">
            <v>Fourniture et transport de poste d’étuve</v>
          </cell>
          <cell r="C1623" t="str">
            <v>U</v>
          </cell>
        </row>
        <row r="1624">
          <cell r="A1624" t="str">
            <v>ME07-197</v>
          </cell>
          <cell r="B1624" t="str">
            <v>Fourniture et transport de film</v>
          </cell>
          <cell r="C1624" t="str">
            <v>U</v>
          </cell>
        </row>
        <row r="1625">
          <cell r="A1625" t="str">
            <v>ME07-198</v>
          </cell>
          <cell r="B1625" t="str">
            <v>Fourniture et transport de coton cardé</v>
          </cell>
          <cell r="C1625" t="str">
            <v>Pack</v>
          </cell>
        </row>
        <row r="1626">
          <cell r="A1626" t="str">
            <v>ME07-199</v>
          </cell>
          <cell r="B1626" t="str">
            <v>Fourniture et transport de papier Kraft</v>
          </cell>
          <cell r="C1626" t="str">
            <v>U</v>
          </cell>
        </row>
        <row r="1627">
          <cell r="A1627" t="str">
            <v>ME07-20</v>
          </cell>
          <cell r="B1627" t="str">
            <v>Fourniture et transport de PH-METRE de laboratoire</v>
          </cell>
          <cell r="C1627" t="str">
            <v>U</v>
          </cell>
          <cell r="D1627" t="str">
            <v>Ce prix est forfaitaire et concerne la fourniture et transport de PH-METRE de laboratoire avec tous les accessoires de fonctionnement de lappareil et manuel dutilisation et de maintenance en français, y compris emballage, déchargement et entreposage dan</v>
          </cell>
        </row>
        <row r="1628">
          <cell r="A1628" t="str">
            <v>ME07-200</v>
          </cell>
          <cell r="B1628" t="str">
            <v>Fourniture et transport de papier aluminium</v>
          </cell>
          <cell r="C1628" t="str">
            <v>U</v>
          </cell>
        </row>
        <row r="1629">
          <cell r="A1629" t="str">
            <v>ME07-201</v>
          </cell>
          <cell r="B1629" t="str">
            <v>Fourniture, transport et pose de Manomètre</v>
          </cell>
          <cell r="C1629" t="str">
            <v>U</v>
          </cell>
        </row>
        <row r="1630">
          <cell r="A1630" t="str">
            <v>ME07-202</v>
          </cell>
          <cell r="B1630" t="str">
            <v>Fourniture, transport et pose de Manomètre</v>
          </cell>
          <cell r="C1630" t="str">
            <v>U</v>
          </cell>
        </row>
        <row r="1631">
          <cell r="A1631" t="str">
            <v>ME07-203</v>
          </cell>
          <cell r="B1631" t="str">
            <v>Fourniture, transport et essai de bon fonctionnement de simulateur de débit</v>
          </cell>
          <cell r="C1631" t="str">
            <v>U</v>
          </cell>
        </row>
        <row r="1632">
          <cell r="A1632" t="str">
            <v>ME07-204</v>
          </cell>
          <cell r="B1632" t="str">
            <v>Fourniture et transport, installation et mise en service de Spectromètre</v>
          </cell>
          <cell r="C1632" t="str">
            <v>U</v>
          </cell>
        </row>
        <row r="1633">
          <cell r="A1633" t="str">
            <v>ME07-205</v>
          </cell>
          <cell r="B1633" t="str">
            <v>Fourniture, transport, installation et mise en service de refroidisseur d’eau</v>
          </cell>
          <cell r="C1633" t="str">
            <v>U</v>
          </cell>
        </row>
        <row r="1634">
          <cell r="A1634" t="str">
            <v>ME07-206</v>
          </cell>
          <cell r="B1634" t="str">
            <v>Fourniture, transport, installation et mise en service de concentrateur d’échantillons</v>
          </cell>
          <cell r="C1634" t="str">
            <v>U</v>
          </cell>
        </row>
        <row r="1635">
          <cell r="A1635" t="str">
            <v>ME07-207</v>
          </cell>
          <cell r="B1635" t="str">
            <v>Fourniture et transport d’odomètre</v>
          </cell>
          <cell r="C1635" t="str">
            <v>U</v>
          </cell>
        </row>
        <row r="1636">
          <cell r="A1636" t="str">
            <v>ME07-21</v>
          </cell>
          <cell r="B1636" t="str">
            <v>Fourniture et transport de PH-METRE portatif</v>
          </cell>
          <cell r="C1636" t="str">
            <v>U</v>
          </cell>
          <cell r="D1636" t="str">
            <v xml:space="preserve">Ce prix est forfaitaire et concerne la fourniture et transport de PH-METRE portatif avec tous les accessoires de fonctionnement de lappareil et manuel dutilisation et de maintenance en français, y compris emballage, déchargement et entreposage dans les </v>
          </cell>
        </row>
        <row r="1637">
          <cell r="A1637" t="str">
            <v>ME07-22</v>
          </cell>
          <cell r="B1637" t="str">
            <v>Fourniture et transport de Plaque chauffante</v>
          </cell>
          <cell r="C1637" t="str">
            <v>U</v>
          </cell>
          <cell r="D1637" t="str">
            <v xml:space="preserve">Ce prix est forfaitaire et concerne la fourniture et transport de Plaque chauffante avec tous les accessoires de fonctionnement de lappareil et manuel dutilisation et de maintenance en français, y compris emballage, déchargement et entreposage dans les </v>
          </cell>
        </row>
        <row r="1638">
          <cell r="A1638" t="str">
            <v>ME07-23</v>
          </cell>
          <cell r="B1638" t="str">
            <v>Fourniture et transport de Pompe à vide</v>
          </cell>
          <cell r="C1638" t="str">
            <v>U</v>
          </cell>
          <cell r="D1638" t="str">
            <v>Ce prix est forfaitaire et concerne la fourniture et transport de Pompe à vide avec tous les accessoires de fonctionnement de lappareil et manuel dutilisation et de maintenance en français, y compris emballage, déchargement et entreposage dans les magas</v>
          </cell>
        </row>
        <row r="1639">
          <cell r="A1639" t="str">
            <v>ME07-24</v>
          </cell>
          <cell r="B1639" t="str">
            <v>Fourniture et transport de Pompe à jet deau sans raccordement</v>
          </cell>
          <cell r="C1639" t="str">
            <v>U</v>
          </cell>
          <cell r="D1639" t="str">
            <v>Ce prix est forfaitaire et concerne la fourniture et transport de Pompe à jet deau sans raccordement avec tous les accessoires de fonctionnement de lappareil et manuel dutilisation et de maintenance en français, y compris emballage, déchargement et ent</v>
          </cell>
        </row>
        <row r="1640">
          <cell r="A1640" t="str">
            <v>ME07-25</v>
          </cell>
          <cell r="B1640" t="str">
            <v>Fourniture et transport de Pompe Péristaltique</v>
          </cell>
          <cell r="C1640" t="str">
            <v>U</v>
          </cell>
          <cell r="D1640" t="str">
            <v>Ce prix est forfaitaire et concerne la fourniture et transport de Pompe Péristaltique  avec tous les accessoires de fonctionnement de lappareil et manuel dutilisation et de maintenance en français, y compris emballage, déchargement et entreposage dans l</v>
          </cell>
        </row>
        <row r="1641">
          <cell r="A1641" t="str">
            <v>ME07-26</v>
          </cell>
          <cell r="B1641" t="str">
            <v>Fourniture et transport de Rampe de filtration</v>
          </cell>
          <cell r="C1641" t="str">
            <v>U</v>
          </cell>
          <cell r="D1641" t="str">
            <v>Ce prix est forfaitaire et concerne la fourniture et transport de rampe de fitration  avec tous les accessoires de fonctionnement de lappareil et manuel dutilisation et de maintenance en français, y compris emballage, déchargement et entreposage dans le</v>
          </cell>
        </row>
        <row r="1642">
          <cell r="A1642" t="str">
            <v>ME07-27</v>
          </cell>
          <cell r="B1642" t="str">
            <v>Fourniture et transport de Réacteur DCO 12 postes</v>
          </cell>
          <cell r="C1642" t="str">
            <v>U</v>
          </cell>
          <cell r="D1642" t="str">
            <v>Ce prix est forfaitaire et concerne la fourniture et transport de Réacteur DCO 12 postes avec tous les accessoires de fonctionnement de lappareil et manuel dutilisation et de maintenance en français, y compris emballage, déchargement et entreposage dans</v>
          </cell>
        </row>
        <row r="1643">
          <cell r="A1643" t="str">
            <v>ME07-28</v>
          </cell>
          <cell r="B1643" t="str">
            <v>Fourniture et transport de Réacteur DCO 24 postes</v>
          </cell>
          <cell r="C1643" t="str">
            <v>U</v>
          </cell>
          <cell r="D1643" t="str">
            <v>Ce prix est forfaitaire et concerne la fourniture et transport de Réacteur DCO 24 postes avec tous les accessoires de fonctionnement de lappareil et manuel dutilisation et de maintenance en français, y compris emballage, déchargement et entreposage dans</v>
          </cell>
        </row>
        <row r="1644">
          <cell r="A1644" t="str">
            <v>ME07-29</v>
          </cell>
          <cell r="B1644" t="str">
            <v>Fourniture et transport dEchantillonneur automatique réfrigéré</v>
          </cell>
          <cell r="C1644" t="str">
            <v>U</v>
          </cell>
          <cell r="D1644" t="str">
            <v>Ce prix est forfaitaire et concerne la fourniture et transport de déchantillonneur automatique réfrigéré avec tous les accessoires de fonctionnement de lappareil et manuel dutilisation et de maintenance en français, y compris emballage, déchargement et</v>
          </cell>
        </row>
        <row r="1645">
          <cell r="A1645" t="str">
            <v>ME07-30</v>
          </cell>
          <cell r="B1645" t="str">
            <v>Fourniture et transport dEchantillonneur automatique non  réfrigéré</v>
          </cell>
          <cell r="C1645" t="str">
            <v>U</v>
          </cell>
          <cell r="D1645" t="str">
            <v>Ce prix est forfaitaire et concerne la fourniture et transport de déchantillonneur automatique non réfrigéré avec tous les accessoires de fonctionnement de lappareil et manuel dutilisation et de maintenance en français, y compris emballage, déchargemen</v>
          </cell>
        </row>
        <row r="1646">
          <cell r="A1646" t="str">
            <v>ME07-31</v>
          </cell>
          <cell r="B1646" t="str">
            <v>Fourniture et transport de Broyeur</v>
          </cell>
          <cell r="C1646" t="str">
            <v>U</v>
          </cell>
          <cell r="D1646" t="str">
            <v>Ce prix est forfaitaire et concerne la fourniture et transport de broyeur avec tous les accessoires de fonctionnement de lappareil et manuel dutilisation et de maintenance en français, y compris emballage, déchargement et entreposage dans les magasins d</v>
          </cell>
        </row>
        <row r="1647">
          <cell r="A1647" t="str">
            <v>ME07-32</v>
          </cell>
          <cell r="B1647" t="str">
            <v>Fourniture et transport de Bloc de digestion des échantillons</v>
          </cell>
          <cell r="C1647" t="str">
            <v>U</v>
          </cell>
          <cell r="D1647" t="str">
            <v>Ce prix est forfaitaire et concerne la fourniture et transport de Bloc de digestion des échantillons avec tous les accessoires de fonctionnement de lappareil et manuel dutilisation et de maintenance en français, y compris emballage, déchargement et entr</v>
          </cell>
        </row>
        <row r="1648">
          <cell r="A1648" t="str">
            <v>ME07-33</v>
          </cell>
          <cell r="B1648" t="str">
            <v>Fourniture et transport dAgitateur magnétique</v>
          </cell>
          <cell r="C1648" t="str">
            <v>U</v>
          </cell>
          <cell r="D1648" t="str">
            <v>Ce prix est forfaitaire et concerne la fourniture et transport dagitateur magnétique en acier inoxydable, avec tous les accessoires de fonctionnement de lappareil et manuel dutilisation et de maintenance en français, y compris emballage, déchargement e</v>
          </cell>
        </row>
        <row r="1649">
          <cell r="A1649" t="str">
            <v>ME07-34</v>
          </cell>
          <cell r="B1649" t="str">
            <v>Fourniture et transport dAgitateur Vortex</v>
          </cell>
          <cell r="C1649" t="str">
            <v>U</v>
          </cell>
          <cell r="D1649" t="str">
            <v>Ce prix est forfaitaire et concerne la fourniture et transport dagitateur vortex, avec tous les accessoires de fonctionnement de lappareil et manuel dutilisation et de maintenance en français, y compris emballage, déchargement et entreposage dans les m</v>
          </cell>
        </row>
        <row r="1650">
          <cell r="A1650" t="str">
            <v>ME07-35</v>
          </cell>
          <cell r="B1650" t="str">
            <v>Fourniture et transport de centrifugeuse</v>
          </cell>
          <cell r="C1650" t="str">
            <v>U</v>
          </cell>
          <cell r="D1650" t="str">
            <v>Ce prix est forfaitaire et concerne la fourniture et transport de centrifugeuse, avec tous les accessoires de fonctionnement de lappareil et manuel dutilisation et de maintenance en français, y compris emballage, déchargement et entreposage dans les mag</v>
          </cell>
        </row>
        <row r="1651">
          <cell r="A1651" t="str">
            <v>ME07-36</v>
          </cell>
          <cell r="B1651" t="str">
            <v>Fourniture et transport de chauffe ballon à puissance variable</v>
          </cell>
          <cell r="C1651" t="str">
            <v>U</v>
          </cell>
          <cell r="D1651" t="str">
            <v>Ce prix est forfaitaire et concerne la fourniture et transport de chauffe ballon à puissance variable, avec tous les accessoires de fonctionnement de lappareil et manuel dutilisation et de maintenance en français, y compris emballage, déchargement et en</v>
          </cell>
        </row>
        <row r="1652">
          <cell r="A1652" t="str">
            <v>ME07-37</v>
          </cell>
          <cell r="B1652" t="str">
            <v>Fourniture et transport de chromatographe en phase gazeuse</v>
          </cell>
          <cell r="C1652" t="str">
            <v>U</v>
          </cell>
          <cell r="D1652" t="str">
            <v>Ce prix est forfaitaire et concerne la fourniture et transport de chromatographe en phase gazeuse, avec tous les accessoires de fonctionnement de lappareil et manuel dutilisation et de maintenance en français, y compris emballage, déchargement et entrep</v>
          </cell>
        </row>
        <row r="1653">
          <cell r="A1653" t="str">
            <v>ME07-38</v>
          </cell>
          <cell r="B1653" t="str">
            <v>Fourniture et transport de Head Space</v>
          </cell>
          <cell r="C1653" t="str">
            <v>U</v>
          </cell>
          <cell r="D1653" t="str">
            <v>Ce prix est forfaitaire et concerne la fourniture et transport de Head Space, avec tous les accessoires de fonctionnement de lappareil et manuel dutilisation et de maintenance en français, y compris emballage, déchargement et entreposage dans les magasi</v>
          </cell>
        </row>
        <row r="1654">
          <cell r="A1654" t="str">
            <v>ME07-39</v>
          </cell>
          <cell r="B1654" t="str">
            <v>Fourniture et transport de chromatographe en phase liquide</v>
          </cell>
          <cell r="C1654" t="str">
            <v>U</v>
          </cell>
          <cell r="D1654" t="str">
            <v>Ce prix est forfaitaire et concerne la fourniture et transport de chromatographe en phase liquide, avec tous les accessoires de fonctionnement de lappareil et manuel dutilisation et de maintenance en français, y compris emballage, déchargement et entrep</v>
          </cell>
        </row>
        <row r="1655">
          <cell r="A1655" t="str">
            <v>ME07-40</v>
          </cell>
          <cell r="B1655" t="str">
            <v>Fourniture et transport dAuto échantillonneur pour HPLC</v>
          </cell>
          <cell r="C1655" t="str">
            <v>U</v>
          </cell>
          <cell r="D1655" t="str">
            <v>Ce prix est forfaitaire et concerne la fourniture et transport dAuto échantillonneur pour HPLC, avec tous les accessoires de fonctionnement de lappareil et manuel dutilisation et de maintenance en français, y compris emballage, déchargement et entrepos</v>
          </cell>
        </row>
        <row r="1656">
          <cell r="A1656" t="str">
            <v>ME07-41</v>
          </cell>
          <cell r="B1656" t="str">
            <v>Fourniture et transport de compteur de colonies</v>
          </cell>
          <cell r="C1656" t="str">
            <v>U</v>
          </cell>
          <cell r="D1656" t="str">
            <v xml:space="preserve">Ce prix est forfaitaire et concerne la fourniture et transport de compteur de colonies, avec tous les accessoires de fonctionnement de lappareil et manuel dutilisation et de maintenance en français, y compris emballage, déchargement et entreposage dans </v>
          </cell>
        </row>
        <row r="1657">
          <cell r="A1657" t="str">
            <v>ME07-42</v>
          </cell>
          <cell r="B1657" t="str">
            <v>Fourniture et transport de conductivimètre de laboratoire</v>
          </cell>
          <cell r="C1657" t="str">
            <v>U</v>
          </cell>
          <cell r="D1657" t="str">
            <v>Ce prix est forfaitaire et concerne la fourniture et transport de conductivimètre de laboratoire, avec tous les accessoires de fonctionnement de lappareil et manuel dutilisation et de maintenance en français, y compris emballage, déchargement et entrepo</v>
          </cell>
        </row>
        <row r="1658">
          <cell r="A1658" t="str">
            <v>ME07-43</v>
          </cell>
          <cell r="B1658" t="str">
            <v>Fourniture et transport de conductivimètre portatif</v>
          </cell>
          <cell r="C1658" t="str">
            <v>U</v>
          </cell>
          <cell r="D1658" t="str">
            <v>Ce prix est forfaitaire et concerne la fourniture et transport de conductivimètre portatif, avec tous les accessoires de fonctionnement de lappareil et manuel dutilisation et de maintenance en français, y compris emballage, déchargement et entreposage d</v>
          </cell>
        </row>
        <row r="1659">
          <cell r="A1659" t="str">
            <v>ME07-44</v>
          </cell>
          <cell r="B1659" t="str">
            <v>Fourniture et transport de congélateur</v>
          </cell>
          <cell r="C1659" t="str">
            <v>U</v>
          </cell>
          <cell r="D1659" t="str">
            <v>Ce prix est forfaitaire et concerne la fourniture et transport de congélateur, avec tous les accessoires de fonctionnement de lappareil et manuel dutilisation et de maintenance en français, y compris emballage, déchargement et entreposage dans les magas</v>
          </cell>
        </row>
        <row r="1660">
          <cell r="A1660" t="str">
            <v>ME07-45</v>
          </cell>
          <cell r="B1660" t="str">
            <v>Fourniture et transport de Débitmètre multi usages</v>
          </cell>
          <cell r="C1660" t="str">
            <v>U</v>
          </cell>
          <cell r="D1660" t="str">
            <v>Ce prix est forfaitaire et concerne la fourniture et transport de Débitmètre multi usages, avec tous les accessoires de fonctionnement de lappareil et manuel dutilisation et de maintenance en français, y compris emballage, déchargement et entreposage da</v>
          </cell>
        </row>
        <row r="1661">
          <cell r="A1661" t="str">
            <v>ME07-46</v>
          </cell>
          <cell r="B1661" t="str">
            <v>Fourniture et transport de Débitmètre Bulle à Bulle</v>
          </cell>
          <cell r="C1661" t="str">
            <v>U</v>
          </cell>
          <cell r="D1661" t="str">
            <v>Ce prix est forfaitaire et concerne la fourniture et transport de Débitmètre Bulle à Bulle, avec tous les accessoires de fonctionnement de lappareil et manuel dutilisation et de maintenance en français, y compris emballage, déchargement et entreposage d</v>
          </cell>
        </row>
        <row r="1662">
          <cell r="A1662" t="str">
            <v>ME07-47</v>
          </cell>
          <cell r="B1662" t="str">
            <v>Fourniture et transport de Débitmètre Ultrason</v>
          </cell>
          <cell r="C1662" t="str">
            <v>U</v>
          </cell>
          <cell r="D1662" t="str">
            <v>Ce prix est forfaitaire et concerne la fourniture et transport de Débitmètre ultrason, avec tous les accessoires de fonctionnement de lappareil et manuel dutilisation et de maintenance en français, y compris emballage, déchargement et entreposage dans l</v>
          </cell>
        </row>
        <row r="1663">
          <cell r="A1663" t="str">
            <v>ME07-48</v>
          </cell>
          <cell r="B1663" t="str">
            <v>Fourniture et transport de Détecteur multi gaz  terrain</v>
          </cell>
          <cell r="C1663" t="str">
            <v>U</v>
          </cell>
          <cell r="D1663" t="str">
            <v>Ce prix est forfaitaire et concerne la fourniture et transport de Détecteur multi gaz  terrain, avec tous les accessoires de fonctionnement de lappareil et manuel dutilisation et de maintenance en français, y compris emballage, déchargement et entreposa</v>
          </cell>
        </row>
        <row r="1664">
          <cell r="A1664" t="str">
            <v>ME07-49</v>
          </cell>
          <cell r="B1664" t="str">
            <v>Fourniture et transport de Distillateur deau</v>
          </cell>
          <cell r="C1664" t="str">
            <v>U</v>
          </cell>
          <cell r="D1664" t="str">
            <v>Ce prix est forfaitaire et concerne la fourniture et transport de Distillateur deau, avec tous les accessoires de fonctionnement de lappareil et manuel dutilisation et de maintenance en français, y compris emballage, déchargement et entreposage dans le</v>
          </cell>
        </row>
        <row r="1665">
          <cell r="A1665" t="str">
            <v>ME07-50</v>
          </cell>
          <cell r="B1665" t="str">
            <v>Fourniture et transport de Distillateur dEUP Chimie organique</v>
          </cell>
          <cell r="C1665" t="str">
            <v>U</v>
          </cell>
          <cell r="D1665" t="str">
            <v>Ce prix est forfaitaire et concerne la fourniture et transport de Distillateur dEUP Chimie organique, avec tous les accessoires de fonctionnement de lappareil et manuel dutilisation et de maintenance en français, y compris emballage, déchargement et en</v>
          </cell>
        </row>
        <row r="1666">
          <cell r="A1666" t="str">
            <v>ME07-51</v>
          </cell>
          <cell r="B1666" t="str">
            <v>Fourniture et transport de Tête de Distillation</v>
          </cell>
          <cell r="C1666" t="str">
            <v>U</v>
          </cell>
          <cell r="D1666" t="str">
            <v>Ce prix est forfaitaire et concerne la fourniture et transport de tête de Distillation, en verre borosilicaté à 3 rodages, rodage bas 24/29, rodage latéral 24/29, rodage haut femelle 14/23, y compris emballage, déchargement et entreposage dans les magasin</v>
          </cell>
        </row>
        <row r="1667">
          <cell r="A1667" t="str">
            <v>ME07-52</v>
          </cell>
          <cell r="B1667" t="str">
            <v>Fourniture et transport de Distillateur dEUP Bactériologie</v>
          </cell>
          <cell r="C1667" t="str">
            <v>U</v>
          </cell>
          <cell r="D1667" t="str">
            <v>Ce prix est forfaitaire et concerne la fourniture et transport de Distillateur dEUP Bactériologie, avec tous les accessoires de fonctionnement de lappareil et manuel dutilisation et de maintenance en français, y compris emballage, déchargement et entre</v>
          </cell>
        </row>
        <row r="1668">
          <cell r="A1668" t="str">
            <v>ME07-53</v>
          </cell>
          <cell r="B1668" t="str">
            <v>Fourniture et transport dEchosondeur</v>
          </cell>
          <cell r="C1668" t="str">
            <v>U</v>
          </cell>
          <cell r="D1668" t="str">
            <v>Ce prix est forfaitaire et concerne la fourniture et transport dEchosondeur, pour faire les prospections bathymétriques, avec tous les accessoires de fonctionnement de lappareil et manuel dutilisation et de maintenance en français, y compris emballage,</v>
          </cell>
        </row>
        <row r="1669">
          <cell r="A1669" t="str">
            <v>ME07-54</v>
          </cell>
          <cell r="B1669" t="str">
            <v>Fourniture et transport dEtuve bactériologique</v>
          </cell>
          <cell r="C1669" t="str">
            <v>U</v>
          </cell>
          <cell r="D1669" t="str">
            <v xml:space="preserve">Ce prix est forfaitaire et concerne la fourniture et transport dEtuve bactériologique, avec tous les accessoires de fonctionnement de lappareil et manuel dutilisation et de maintenance en français, y compris emballage, déchargement et entreposage dans </v>
          </cell>
        </row>
        <row r="1670">
          <cell r="A1670" t="str">
            <v>ME07-55</v>
          </cell>
          <cell r="B1670" t="str">
            <v>Fourniture et transport dEtuve pour paramètres chimiques</v>
          </cell>
          <cell r="C1670" t="str">
            <v>U</v>
          </cell>
          <cell r="D1670" t="str">
            <v>Ce prix est forfaitaire et concerne la fourniture et transport dEtuve pour paramètres chimiques, avec tous les accessoires de fonctionnement de lappareil et manuel dutilisation et de maintenance en français, y compris emballage, déchargement et entrepo</v>
          </cell>
        </row>
        <row r="1671">
          <cell r="A1671" t="str">
            <v>ME07-56</v>
          </cell>
          <cell r="B1671" t="str">
            <v>Fourniture et transport dEvaporateur concentrateur des solvants</v>
          </cell>
          <cell r="C1671" t="str">
            <v>U</v>
          </cell>
          <cell r="D1671" t="str">
            <v xml:space="preserve">Ce prix est forfaitaire et concerne la fourniture et transport dEvaporateur concentrateur des solvants, avec tous les accessoires de fonctionnement de lappareil et manuel dutilisation et de maintenance en français, y compris emballage, déchargement et </v>
          </cell>
        </row>
        <row r="1672">
          <cell r="A1672" t="str">
            <v>ME07-57</v>
          </cell>
          <cell r="B1672" t="str">
            <v>Fourniture et transport de Floculateur</v>
          </cell>
          <cell r="C1672" t="str">
            <v>U</v>
          </cell>
          <cell r="D1672" t="str">
            <v>Ce prix est forfaitaire et concerne la fourniture et transport de floculateur, avec tous les accessoires de fonctionnement de lappareil et manuel dutilisation et de maintenance en français, y compris emballage, déchargement et entreposage dans les magas</v>
          </cell>
        </row>
        <row r="1673">
          <cell r="A1673" t="str">
            <v>ME07-58</v>
          </cell>
          <cell r="B1673" t="str">
            <v>Fourniture et transport de Bain-marie avec thermostat</v>
          </cell>
          <cell r="C1673" t="str">
            <v>U</v>
          </cell>
          <cell r="D1673" t="str">
            <v>Ce prix est forfaitaire et concerne la fourniture et transport de bain-marie avec thermostat, tous les accessoires de fonctionnement de lappareil et manuel dutilisation et de maintenance en français, y compris emballage, déchargement et entreposage dans</v>
          </cell>
        </row>
        <row r="1674">
          <cell r="A1674" t="str">
            <v>ME07-59</v>
          </cell>
          <cell r="B1674" t="str">
            <v>Fourniture et transport et installation de Réfrigérateurs</v>
          </cell>
          <cell r="C1674" t="str">
            <v>U</v>
          </cell>
          <cell r="D1674" t="str">
            <v>Ce prix est forfaitaire et concerne la fourniture, transport et installation de réfrigérateurs, avec tous les accessoires de fonctionnement de lappareil et manuel dutilisation et de maintenance en français, y compris emballage, déchargement et installat</v>
          </cell>
        </row>
        <row r="1675">
          <cell r="A1675" t="str">
            <v>ME07-60</v>
          </cell>
          <cell r="B1675" t="str">
            <v>Fourniture et transport et installation de Réfrigérateurs de paillasse</v>
          </cell>
          <cell r="C1675" t="str">
            <v>U</v>
          </cell>
          <cell r="D1675" t="str">
            <v>Ce prix est forfaitaire et concerne la fourniture et transport et installation de réfrigérateurs de paillasse, avec tous les accessoires de fonctionnement de lappareil et manuel dutilisation et de maintenance en français, y compris emballage, déchargeme</v>
          </cell>
        </row>
        <row r="1676">
          <cell r="A1676" t="str">
            <v>ME07-61</v>
          </cell>
          <cell r="B1676" t="str">
            <v>Fourniture et transport et installation de Spectrophotomètre</v>
          </cell>
          <cell r="C1676" t="str">
            <v>U</v>
          </cell>
          <cell r="D1676" t="str">
            <v>Ce prix est forfaitaire et concerne la fourniture, transport et installation de spectrophotomètre, avec tous les accessoires de fonctionnement de lappareil et manuel dutilisation et de maintenance en français, y compris emballage, déchargement et instal</v>
          </cell>
        </row>
        <row r="1677">
          <cell r="A1677" t="str">
            <v>ME07-62</v>
          </cell>
          <cell r="B1677" t="str">
            <v>Fourniture et transport et installation de Spectrophotomètre dabsorption atomique</v>
          </cell>
          <cell r="C1677" t="str">
            <v>U</v>
          </cell>
          <cell r="D1677" t="str">
            <v xml:space="preserve">Ce prix est forfaitaire et concerne la fourniture, transport et installation de spectrophotomètre dabsorption atomique, avec tous les accessoires de fonctionnement de lappareil et manuel dutilisation et de maintenance en français, y compris emballage, </v>
          </cell>
        </row>
        <row r="1678">
          <cell r="A1678" t="str">
            <v>ME07-63</v>
          </cell>
          <cell r="B1678" t="str">
            <v>Fourniture et transport et installation de Spectromètre infrarouge</v>
          </cell>
          <cell r="C1678" t="str">
            <v>U</v>
          </cell>
          <cell r="D1678" t="str">
            <v>Ce prix est forfaitaire et concerne la fourniture, transport et installation de spectromètre infrarouge à transformer de Fourier, avec tous les accessoires de fonctionnement de lappareil et manuel dutilisation et de maintenance en français, y compris em</v>
          </cell>
        </row>
        <row r="1679">
          <cell r="A1679" t="str">
            <v>ME07-64</v>
          </cell>
          <cell r="B1679" t="str">
            <v>Fourniture et transport de Stéreomicroscope</v>
          </cell>
          <cell r="C1679" t="str">
            <v>U</v>
          </cell>
          <cell r="D1679" t="str">
            <v>Ce prix est forfaitaire et concerne la fourniture, transport de Stéreomicroscope, avec tous les accessoires de fonctionnement de lappareil et manuel dutilisation et de maintenance en français, y compris emballage, déchargement et installation au lieu dé</v>
          </cell>
        </row>
        <row r="1680">
          <cell r="A1680" t="str">
            <v>ME07-65</v>
          </cell>
          <cell r="B1680" t="str">
            <v>Fourniture et transport de Turbidimètre de laboratoire</v>
          </cell>
          <cell r="C1680" t="str">
            <v>U</v>
          </cell>
          <cell r="D1680" t="str">
            <v>Ce prix est forfaitaire et concerne la fourniture, transport de Turbidimètre de laboratoire, avec tous les accessoires de fonctionnement de lappareil et manuel dutilisation et de maintenance en français, y compris emballage, déchargement et installation</v>
          </cell>
        </row>
        <row r="1681">
          <cell r="A1681" t="str">
            <v>ME07-66</v>
          </cell>
          <cell r="B1681" t="str">
            <v>Fourniture et transport de Turbidimètre portatif</v>
          </cell>
          <cell r="C1681" t="str">
            <v>U</v>
          </cell>
          <cell r="D1681" t="str">
            <v>Ce prix est forfaitaire et concerne la fourniture, transport de Turbidimètre portatif, avec tous les accessoires de fonctionnement de lappareil et manuel dutilisation et de maintenance en français, y compris emballage, déchargement et installation au li</v>
          </cell>
        </row>
        <row r="1682">
          <cell r="A1682" t="str">
            <v>ME07-67</v>
          </cell>
          <cell r="B1682" t="str">
            <v>Fourniture et transport de Caméra pour microscope</v>
          </cell>
          <cell r="C1682" t="str">
            <v>U</v>
          </cell>
          <cell r="D1682" t="str">
            <v>Ce prix est forfaitaire et concerne la fourniture, transport de Caméra pour microscope, avec tous les accessoires de fonctionnement de lappareil et manuel dutilisation et de maintenance en français, y compris emballage, déchargement et installation au l</v>
          </cell>
        </row>
        <row r="1683">
          <cell r="A1683" t="str">
            <v>ME07-68</v>
          </cell>
          <cell r="B1683" t="str">
            <v>Fourniture et transport de Micro Bec bunsen</v>
          </cell>
          <cell r="C1683" t="str">
            <v>U</v>
          </cell>
          <cell r="D1683" t="str">
            <v>Ce prix est forfaitaire et concerne la fourniture, transport de Micro Bec bunsen, avec tous les accessoires de fonctionnement de lappareil et manuel dutilisation et de maintenance en français, y compris emballage, déchargement et installation au lieu dé</v>
          </cell>
        </row>
        <row r="1684">
          <cell r="A1684" t="str">
            <v>ME07-69</v>
          </cell>
          <cell r="B1684" t="str">
            <v>Fourniture et transport de Pompe électrique</v>
          </cell>
          <cell r="C1684" t="str">
            <v>U</v>
          </cell>
          <cell r="D1684" t="str">
            <v xml:space="preserve">Ce prix est forfaitaire et concerne la fourniture, transport de Convertisseur de fréquence, avec tous les accessoires de fonctionnement de lappareil et manuel dutilisation et de maintenance en français, y compris emballage, déchargement et installation </v>
          </cell>
        </row>
        <row r="1685">
          <cell r="A1685" t="str">
            <v>ME07-70</v>
          </cell>
          <cell r="B1685" t="str">
            <v>Fourniture et transport de Groupe électrogène pollution</v>
          </cell>
          <cell r="C1685" t="str">
            <v>U</v>
          </cell>
          <cell r="D1685" t="str">
            <v>Ce prix est forfaitaire et concerne la fourniture, transport de Groupe électrogène pollution, avec tous les accessoires de fonctionnement de lappareil et manuel dutilisation et de maintenance en français, y compris emballage, déchargement et installatio</v>
          </cell>
        </row>
        <row r="1686">
          <cell r="A1686" t="str">
            <v>ME07-71</v>
          </cell>
          <cell r="B1686" t="str">
            <v>Fourniture et transport de Sonde électrique</v>
          </cell>
          <cell r="C1686" t="str">
            <v>U</v>
          </cell>
          <cell r="D1686" t="str">
            <v>Ce prix est forfaitaire et concerne la fourniture, transport de Sonde électrique, avec tous les accessoires de fonctionnement de lappareil et manuel dutilisation et de maintenance en français, y compris emballage, déchargement et installation au lieu dé</v>
          </cell>
        </row>
        <row r="1687">
          <cell r="A1687" t="str">
            <v>ME07-72</v>
          </cell>
          <cell r="B1687" t="str">
            <v>Fourniture et transport de Système de positionnement global-GPS</v>
          </cell>
          <cell r="C1687" t="str">
            <v>U</v>
          </cell>
          <cell r="D1687" t="str">
            <v>Ce prix est forfaitaire et concerne la fourniture, transport de Système de positionnement global-GPS, avec tous les accessoires de fonctionnement de lappareil et manuel dutilisation et de maintenance en français, y compris emballage, déchargement et ins</v>
          </cell>
        </row>
        <row r="1688">
          <cell r="A1688" t="str">
            <v>ME07-73</v>
          </cell>
          <cell r="B1688" t="str">
            <v>Fourniture et transport et installation dAppareil manométrique pour la mesure de DBO5</v>
          </cell>
          <cell r="C1688" t="str">
            <v>U</v>
          </cell>
          <cell r="D1688" t="str">
            <v>Ce prix est forfaitaire et concerne la fourniture, transport et installation de système manométrique pour la mesure de la DBO5, avec tous les accessoires de fonctionnement de lappareil et manuel dutilisation et de maintenance en français, y compris emba</v>
          </cell>
        </row>
        <row r="1689">
          <cell r="A1689" t="str">
            <v>ME07-74</v>
          </cell>
          <cell r="B1689" t="str">
            <v>Fourniture et transport et installation dAnalyseur à 11 canaux</v>
          </cell>
          <cell r="C1689" t="str">
            <v>U</v>
          </cell>
          <cell r="D1689" t="str">
            <v>Ce prix est forfaitaire et concerne la fourniture, transport et installation danalyseur à débit segmenté et 11 canaux, avec tous les accessoires de fonctionnement de lappareil et manuel dutilisation et de maintenance en français, y compris emballage, d</v>
          </cell>
        </row>
        <row r="1690">
          <cell r="A1690" t="str">
            <v>ME07-75</v>
          </cell>
          <cell r="B1690" t="str">
            <v>Fourniture et transport et installation dAnalyseur de carbone</v>
          </cell>
          <cell r="C1690" t="str">
            <v>U</v>
          </cell>
          <cell r="D1690" t="str">
            <v>Ce prix est forfaitaire et concerne la fourniture, transport et installation danalyseur de carbone, avec tous les accessoires de fonctionnement de lappareil et manuel dutilisation et de maintenance en français, y compris emballage, déchargement et inst</v>
          </cell>
        </row>
        <row r="1691">
          <cell r="A1691" t="str">
            <v>ME07-76</v>
          </cell>
          <cell r="B1691" t="str">
            <v>Fourniture et transport et installation dAnalyseur de mercure</v>
          </cell>
          <cell r="C1691" t="str">
            <v>U</v>
          </cell>
          <cell r="D1691" t="str">
            <v>Ce prix est forfaitaire et concerne la fourniture, transport et installation danalyseur de mercure, destiné au dosage du mercure dans les vapeurs froides par fluorescence ou absorption atomique à la longueur donde de 254 nm, avec tous les accessoires de</v>
          </cell>
        </row>
        <row r="1692">
          <cell r="A1692" t="str">
            <v>ME07-77</v>
          </cell>
          <cell r="B1692" t="str">
            <v>Fourniture et transport et installation dAnalyseur de lAzote kjeldhal</v>
          </cell>
          <cell r="C1692" t="str">
            <v>U</v>
          </cell>
          <cell r="D1692" t="str">
            <v>Ce prix est forfaitaire et concerne la fourniture, transport et installation danalyseur de lAzote kjeldhal, avec tous les accessoires de fonctionnement de lappareil et manuel dutilisation et de maintenance en français, y compris emballage, déchargemen</v>
          </cell>
        </row>
        <row r="1693">
          <cell r="A1693" t="str">
            <v>ME07-78</v>
          </cell>
          <cell r="B1693" t="str">
            <v>Fourniture et transport et installation de Générateur dazote</v>
          </cell>
          <cell r="C1693" t="str">
            <v>U</v>
          </cell>
          <cell r="D1693" t="str">
            <v>Ce prix est forfaitaire et concerne la fourniture, transport et installation de générateur dazote pour spectromètre démission plasma, avec tous les accessoires de fonctionnement de lappareil et manuel dutilisation et de maintenance en français, y comp</v>
          </cell>
        </row>
        <row r="1694">
          <cell r="A1694" t="str">
            <v>ME07-79</v>
          </cell>
          <cell r="B1694" t="str">
            <v>Fourniture et transport de Comparateur de chlore</v>
          </cell>
          <cell r="C1694" t="str">
            <v>U</v>
          </cell>
          <cell r="D1694" t="str">
            <v>Ce prix est forfaitaire et concerne la fourniture et transport de comparateur de chlore, y compris emballage, déchargement et entreposage dans les magasins désignés par le maître doeuvre.</v>
          </cell>
        </row>
        <row r="1695">
          <cell r="A1695" t="str">
            <v>ME07-80</v>
          </cell>
          <cell r="B1695" t="str">
            <v>Fourniture et transport de Disque de chlore</v>
          </cell>
          <cell r="C1695" t="str">
            <v>U</v>
          </cell>
          <cell r="D1695" t="str">
            <v>Ce prix concerne la fourniture et transport de disque de chlore, y compris emballage, déchargement et entreposage dans les magasins désignés par le maître doeuvre.</v>
          </cell>
        </row>
        <row r="1696">
          <cell r="A1696" t="str">
            <v>ME07-81</v>
          </cell>
          <cell r="B1696" t="str">
            <v>Fourniture et transport de Cuve</v>
          </cell>
          <cell r="C1696" t="str">
            <v>U</v>
          </cell>
          <cell r="D1696" t="str">
            <v>Ce prix concerne la fourniture et transport de cuves, y compris emballage, déchargement et entreposage dans les magasins désignés par le maître doeuvre.</v>
          </cell>
        </row>
        <row r="1697">
          <cell r="A1697" t="str">
            <v>ME07-82</v>
          </cell>
          <cell r="B1697" t="str">
            <v>Fourniture et transport dAutomate de  distribution automatique</v>
          </cell>
          <cell r="C1697" t="str">
            <v>U</v>
          </cell>
          <cell r="D1697" t="str">
            <v>Ce prix concerne la fourniture et transport dautomate de distribution automatique, y compris accessoires de fonctionnement, manuel dutilisation et de maintenance en français, emballage, déchargement et entreposage dans les magasins désignés par le maîtr</v>
          </cell>
        </row>
        <row r="1698">
          <cell r="A1698" t="str">
            <v>ME07-83</v>
          </cell>
          <cell r="B1698" t="str">
            <v>Fourniture et transport dautoclave de capacité 130 litres</v>
          </cell>
          <cell r="C1698" t="str">
            <v>U</v>
          </cell>
          <cell r="D1698" t="str">
            <v>Ce prix concerne la fourniture et transport dautoclave en acier inoxydable, de capacité 130 litres, en alimentation électrique triphasée 380 v, neutre + terre, avec 3 paniers de taille 58x30 cm, y compris emballage, déchargement et entreposage dans les m</v>
          </cell>
        </row>
        <row r="1699">
          <cell r="A1699" t="str">
            <v>ME07-84</v>
          </cell>
          <cell r="B1699" t="str">
            <v>Fourniture et transport dautoclave de capacité 225 litres</v>
          </cell>
          <cell r="C1699" t="str">
            <v>U</v>
          </cell>
          <cell r="D1699" t="str">
            <v>Ce prix concerne la fourniture et transport dautoclave de corps et couvercle en acier inoxydable, de capacité 225 litres, avec manuel dutilisation et de maintenance en français, y compris emballage, déchargement et entreposage dans les magasins désignés</v>
          </cell>
        </row>
        <row r="1700">
          <cell r="A1700" t="str">
            <v>ME07-85</v>
          </cell>
          <cell r="B1700" t="str">
            <v>Fourniture et transport dautopréparateur</v>
          </cell>
          <cell r="C1700" t="str">
            <v>U</v>
          </cell>
          <cell r="D1700" t="str">
            <v>Ce prix concerne la fourniture et transport dautopréparateur, avec tous les accessoires de fonctionnement, manuel dutilisation et de maintenance en français, y compris emballage, déchargement et entreposage dans les magasins désignés par le maître doeu</v>
          </cell>
        </row>
        <row r="1701">
          <cell r="A1701" t="str">
            <v>ME07-86</v>
          </cell>
          <cell r="B1701" t="str">
            <v>Fourniture et transport dOnduleur électrique</v>
          </cell>
          <cell r="C1701" t="str">
            <v>U</v>
          </cell>
          <cell r="D1701" t="str">
            <v>Ce prix concerne la fourniture et transport donduleur électrique, y compris emballage, déchargement et entreposage dans les magasins désignés par le maître doeuvre.</v>
          </cell>
        </row>
        <row r="1702">
          <cell r="A1702" t="str">
            <v>ME07-87</v>
          </cell>
          <cell r="B1702" t="str">
            <v>Fourniture et transport dAmpoule en verre</v>
          </cell>
          <cell r="C1702" t="str">
            <v>U</v>
          </cell>
          <cell r="D1702" t="str">
            <v>Ce prix concerne la fourniture et transport dAmpoule en verre, y compris emballage, déchargement et entreposage dans les magasins désignés par le maître doeuvre.</v>
          </cell>
        </row>
        <row r="1703">
          <cell r="A1703" t="str">
            <v>ME07-88</v>
          </cell>
          <cell r="B1703" t="str">
            <v>Fourniture et transport de Ballon en verre borosilicaté DURAN</v>
          </cell>
          <cell r="C1703" t="str">
            <v>U</v>
          </cell>
          <cell r="D1703" t="str">
            <v>Ce prix concerne la fourniture et transport Ballon en verre borosilicaté DURAN, y compris emballage, déchargement et entreposage dans les magasins désignés par le maître doeuvre.</v>
          </cell>
        </row>
        <row r="1704">
          <cell r="A1704" t="str">
            <v>ME07-89</v>
          </cell>
          <cell r="B1704" t="str">
            <v>Fourniture et transport de Bécher</v>
          </cell>
          <cell r="C1704" t="str">
            <v>U</v>
          </cell>
          <cell r="D1704" t="str">
            <v>Ce prix concerne la fourniture et transport de bécher, y compris emballage, déchargement et entreposage dans les magasins désignés par le maître doeuvre.</v>
          </cell>
        </row>
        <row r="1705">
          <cell r="A1705" t="str">
            <v>ME07-90</v>
          </cell>
          <cell r="B1705" t="str">
            <v>Fourniture et transport de Cône dimhoff</v>
          </cell>
          <cell r="C1705" t="str">
            <v>U</v>
          </cell>
          <cell r="D1705" t="str">
            <v>Ce prix concerne la fourniture et transport de Cône dimhoff, gradué en plastique avec robinet et support de 1litre, y compris emballage, déchargement et entreposage dans les magasins désignés par le maître doeuvre.</v>
          </cell>
        </row>
        <row r="1706">
          <cell r="A1706" t="str">
            <v>ME07-91</v>
          </cell>
          <cell r="B1706" t="str">
            <v>Fourniture et transport dEntonnoir</v>
          </cell>
          <cell r="C1706" t="str">
            <v>U</v>
          </cell>
          <cell r="D1706" t="str">
            <v>Ce prix concerne la fourniture et transport dentonnoir, y compris emballage, déchargement et entreposage dans les magasins désignés par le maître doeuvre.</v>
          </cell>
        </row>
        <row r="1707">
          <cell r="A1707" t="str">
            <v>ME07-92</v>
          </cell>
          <cell r="B1707" t="str">
            <v>Fourniture et transport dEprouvette</v>
          </cell>
          <cell r="C1707" t="str">
            <v>U</v>
          </cell>
          <cell r="D1707" t="str">
            <v>Ce prix concerne la fourniture et transport déprouvette, y compris emballage, déchargement et entreposage dans les magasins désignés par le maître doeuvre.</v>
          </cell>
        </row>
        <row r="1708">
          <cell r="A1708" t="str">
            <v>ME07-93</v>
          </cell>
          <cell r="B1708" t="str">
            <v>Fourniture et transport de Fiole</v>
          </cell>
          <cell r="C1708" t="str">
            <v>U</v>
          </cell>
          <cell r="D1708" t="str">
            <v>Ce prix concerne la fourniture et transport de fiole, y compris emballage, déchargement et entreposage dans les magasins désignés par le maître doeuvre.</v>
          </cell>
        </row>
        <row r="1709">
          <cell r="A1709" t="str">
            <v>ME07-94</v>
          </cell>
          <cell r="B1709" t="str">
            <v>Fourniture et transport de Micropipette</v>
          </cell>
          <cell r="C1709" t="str">
            <v>U</v>
          </cell>
          <cell r="D1709" t="str">
            <v>Ce prix concerne la fourniture et transport de Micropipettes, y compris emballage, déchargement et entreposage dans les magasins désignés par le maître doeuvre.</v>
          </cell>
        </row>
        <row r="1710">
          <cell r="A1710" t="str">
            <v>ME07-95</v>
          </cell>
          <cell r="B1710" t="str">
            <v>Fourniture et transport de Pipette</v>
          </cell>
          <cell r="C1710" t="str">
            <v>U</v>
          </cell>
          <cell r="D1710" t="str">
            <v>Ce prix concerne la fourniture et transport de pipettes, y compris emballage, déchargement et entreposage dans les magasins désignés par le maître doeuvre.</v>
          </cell>
        </row>
        <row r="1711">
          <cell r="A1711" t="str">
            <v>ME07-96</v>
          </cell>
          <cell r="B1711" t="str">
            <v>Fourniture et transport de Zippette</v>
          </cell>
          <cell r="C1711" t="str">
            <v>U</v>
          </cell>
          <cell r="D1711" t="str">
            <v>Ce prix concerne la fourniture et transport de Zippettes automatiques graduées , y compris emballage, déchargement et entreposage dans les magasins désignés par le maître doeuvre.</v>
          </cell>
        </row>
        <row r="1712">
          <cell r="A1712" t="str">
            <v>ME07-97</v>
          </cell>
          <cell r="B1712" t="str">
            <v>Fourniture et transport de Distributeur Zippette</v>
          </cell>
          <cell r="C1712" t="str">
            <v>U</v>
          </cell>
          <cell r="D1712" t="str">
            <v>Ce prix concerne la fourniture et transport de distributeur Zippette de volume 0,5 à 5ml, avec adaptateurs PVDF de DN38, DN40 et DN45, y compris emballage, déchargement et entreposage dans les magasins désignés par le maître doeuvre.</v>
          </cell>
        </row>
        <row r="1713">
          <cell r="A1713" t="str">
            <v>ME07-98</v>
          </cell>
          <cell r="B1713" t="str">
            <v>Fourniture et transport de Pissettes</v>
          </cell>
          <cell r="C1713" t="str">
            <v>U</v>
          </cell>
          <cell r="D1713" t="str">
            <v>Ce prix concerne la fourniture et transport de pissettes, y compris emballage, déchargement et entreposage dans les magasins désignés par le maître doeuvre.</v>
          </cell>
        </row>
        <row r="1714">
          <cell r="A1714" t="str">
            <v>ME07-99</v>
          </cell>
          <cell r="B1714" t="str">
            <v>Fourniture et transport de PIPETUS-AKKU</v>
          </cell>
          <cell r="C1714" t="str">
            <v>U</v>
          </cell>
          <cell r="D1714" t="str">
            <v xml:space="preserve">Ce prix concerne la fourniture et transport de PIPETUS-AKKU, de 0,1 à 100 ml avec filtre 0,2 µm en PTFE, grande autonomie 50 heures environ, batterie et chargeur 230v, support de charge et de repos, support de pipette avec soupape de sécurité anti-retour </v>
          </cell>
        </row>
        <row r="1715">
          <cell r="A1715" t="str">
            <v>ME08-01</v>
          </cell>
          <cell r="B1715" t="str">
            <v>Fourniture et transport dHydrosols</v>
          </cell>
          <cell r="C1715" t="str">
            <v>U</v>
          </cell>
          <cell r="D1715" t="str">
            <v>Ce prix est forfaitaire et concerne la fourniture et transport dhydrosol localisateur de fuites, avec tous les accessoires de fonctionnement de lappareil, essais et manuel dutilisation, y compris emballage, déchargement et entreposage dans les magasins</v>
          </cell>
        </row>
        <row r="1716">
          <cell r="A1716" t="str">
            <v>ME08-02</v>
          </cell>
          <cell r="B1716" t="str">
            <v>Fourniture et transport de corrélateur acoustique</v>
          </cell>
          <cell r="C1716" t="str">
            <v>U</v>
          </cell>
          <cell r="D1716" t="str">
            <v>Ce prix est forfaitaire et concerne la fourniture et transport de corrélateur acoustique pour la recherche et le calcul par microprocesseur de la position des fuites sur canalisation deau, avec tous les accessoires de fonctionnement de lappareil, essais</v>
          </cell>
        </row>
        <row r="1717">
          <cell r="A1717" t="str">
            <v>ME08-03</v>
          </cell>
          <cell r="B1717" t="str">
            <v>Fourniture, transport et essai d'appareil électroacoustique de recherche de fuites</v>
          </cell>
          <cell r="C1717" t="str">
            <v>U</v>
          </cell>
        </row>
        <row r="1718">
          <cell r="A1718" t="str">
            <v>ME08-04</v>
          </cell>
          <cell r="B1718" t="str">
            <v>Fourniture et transport de Détecteur de masses métalliques</v>
          </cell>
          <cell r="C1718" t="str">
            <v>U</v>
          </cell>
        </row>
        <row r="1719">
          <cell r="A1719" t="str">
            <v>ME08-05</v>
          </cell>
          <cell r="B1719" t="str">
            <v>Fourniture et transport de curette</v>
          </cell>
          <cell r="C1719" t="str">
            <v>U</v>
          </cell>
        </row>
        <row r="1720">
          <cell r="A1720" t="str">
            <v>ME08-06</v>
          </cell>
          <cell r="B1720" t="str">
            <v>Fourniture et transport de soulève bouche à clé</v>
          </cell>
          <cell r="C1720" t="str">
            <v>U</v>
          </cell>
        </row>
        <row r="1721">
          <cell r="A1721" t="str">
            <v>ME08-07</v>
          </cell>
          <cell r="B1721" t="str">
            <v>Fourniture et transport de soulève tampon</v>
          </cell>
          <cell r="C1721" t="str">
            <v>U</v>
          </cell>
        </row>
        <row r="1722">
          <cell r="A1722" t="str">
            <v>ME08-08</v>
          </cell>
          <cell r="B1722" t="str">
            <v>Fourniture et transport de pince d’extraction</v>
          </cell>
          <cell r="C1722" t="str">
            <v>U</v>
          </cell>
        </row>
        <row r="1723">
          <cell r="A1723" t="str">
            <v>ME09-01</v>
          </cell>
          <cell r="B1723" t="str">
            <v>Fourniture et transport de collerette</v>
          </cell>
          <cell r="C1723" t="str">
            <v>U</v>
          </cell>
          <cell r="D1723" t="str">
            <v>Ce prix est forfaitaire et concerne la fourniture et transport de collerette</v>
          </cell>
        </row>
        <row r="1724">
          <cell r="A1724" t="str">
            <v>ME09-02</v>
          </cell>
          <cell r="B1724" t="str">
            <v>Fourniture et transport de manille</v>
          </cell>
          <cell r="C1724" t="str">
            <v>U</v>
          </cell>
          <cell r="D1724" t="str">
            <v>Ce prix est forfaitaire et concerne la fourniture et transport de manille</v>
          </cell>
        </row>
        <row r="1725">
          <cell r="A1725" t="str">
            <v>ME09-03</v>
          </cell>
          <cell r="B1725" t="str">
            <v>Fourniture et transport de chaîne</v>
          </cell>
          <cell r="C1725" t="str">
            <v>ml</v>
          </cell>
          <cell r="D1725" t="str">
            <v>Ce prix est forfaitaire et concerne la fourniture et transport de chaîne</v>
          </cell>
        </row>
        <row r="1726">
          <cell r="A1726" t="str">
            <v>ME09-04</v>
          </cell>
          <cell r="B1726" t="str">
            <v>Fourniture et transport de flexible</v>
          </cell>
          <cell r="C1726" t="str">
            <v>ml</v>
          </cell>
          <cell r="D1726" t="str">
            <v>Ce prix est forfaitaire et concerne la fourniture et transport de flexible</v>
          </cell>
        </row>
        <row r="1727">
          <cell r="A1727" t="str">
            <v>ME09-05</v>
          </cell>
          <cell r="B1727" t="str">
            <v>Fourniture et transport de ballon</v>
          </cell>
          <cell r="C1727" t="str">
            <v>U</v>
          </cell>
          <cell r="D1727" t="str">
            <v>Ce prix est forfaitaire et concerne la fourniture et transport de ballon</v>
          </cell>
        </row>
        <row r="1728">
          <cell r="A1728" t="str">
            <v>ME09-06</v>
          </cell>
          <cell r="B1728" t="str">
            <v>Fourniture et transport de bac pour solution stérilisante</v>
          </cell>
          <cell r="C1728" t="str">
            <v>U</v>
          </cell>
          <cell r="D1728" t="str">
            <v>Ce prix est forfaitaire et concerne la fourniture et transport de bac en polyester pour solution stérilisante au niveau des pompes doseuses, y compris tuyauterie et accessoires de raccordement.</v>
          </cell>
        </row>
        <row r="1729">
          <cell r="A1729" t="str">
            <v>ME09-07</v>
          </cell>
          <cell r="B1729" t="str">
            <v>Fourniture et transport de bouteille de Chlore gazeux</v>
          </cell>
          <cell r="C1729" t="str">
            <v>U</v>
          </cell>
          <cell r="D1729" t="str">
            <v>Ce prix est forfaitaire et concerne la fourniture et transport de bouteille de Chlore gazeux.</v>
          </cell>
        </row>
        <row r="1730">
          <cell r="A1730" t="str">
            <v>ME09-08</v>
          </cell>
          <cell r="B1730" t="str">
            <v>Fourniture, transport et pose de Pompe doseuse</v>
          </cell>
          <cell r="C1730" t="str">
            <v>U</v>
          </cell>
          <cell r="D1730" t="str">
            <v>Ce prix est forfaitaire et concerne la fourniture, transport montage et essai de pompe doseuse, y compris tuyauterie, canne d'injection, coffret de commande électrique, protection et régulation.</v>
          </cell>
        </row>
        <row r="1731">
          <cell r="A1731" t="str">
            <v>ME09-09</v>
          </cell>
          <cell r="B1731" t="str">
            <v>Fourniture, transport et pose de Disperseur automatique</v>
          </cell>
          <cell r="C1731" t="str">
            <v>U</v>
          </cell>
          <cell r="D1731" t="str">
            <v>Ce prix est forfaitaire et concerne la fourniture, transport montage et essai de Disperseur automatique de produit stérilisant, y compris raccordement avec le chloromètre.</v>
          </cell>
        </row>
        <row r="1732">
          <cell r="A1732" t="str">
            <v>ME09-10</v>
          </cell>
          <cell r="B1732" t="str">
            <v>Fourniture, transport et pose dindicateur de la direction du vent</v>
          </cell>
          <cell r="C1732" t="str">
            <v>U</v>
          </cell>
          <cell r="D1732" t="str">
            <v>Ce prix est forfaitaire et concerne la fourniture, transport montage et essai dindicateur de la direction du vent.</v>
          </cell>
        </row>
        <row r="1733">
          <cell r="A1733" t="str">
            <v>ME09-11</v>
          </cell>
          <cell r="B1733" t="str">
            <v>Fourniture, transport et pose de chloromètre</v>
          </cell>
          <cell r="C1733" t="str">
            <v>U</v>
          </cell>
          <cell r="D1733" t="str">
            <v>Ce prix est forfaitaire et concerne la fourniture, transport, montage et essai de chloromètre complet, de mesure de débit du chlore, y compris lhydro éjecteur, le débitmètre et tous les accessoires de raccordement.</v>
          </cell>
        </row>
        <row r="1734">
          <cell r="A1734" t="str">
            <v>ME09-12</v>
          </cell>
          <cell r="B1734" t="str">
            <v>Fourniture, transport et pose de Robinet de sectionnement de chloromètre</v>
          </cell>
          <cell r="C1734" t="str">
            <v>U</v>
          </cell>
          <cell r="D1734" t="str">
            <v>Ce prix concerne la fourniture, transport et pose de robinet de sectionnement de chloromètre.</v>
          </cell>
        </row>
        <row r="1735">
          <cell r="A1735" t="str">
            <v>ME09-13</v>
          </cell>
          <cell r="B1735" t="str">
            <v>Fourniture, transport et pose de système de réglage de débit</v>
          </cell>
          <cell r="C1735" t="str">
            <v>U</v>
          </cell>
          <cell r="D1735" t="str">
            <v>Ce prix est forfaitaire et concerne la fourniture, transport montage et essai de système complet de réglage de débit avec tous les accessoires de fonctionnement, et documents techniques.</v>
          </cell>
        </row>
        <row r="1736">
          <cell r="A1736" t="str">
            <v>ME09-14</v>
          </cell>
          <cell r="B1736" t="str">
            <v>Fourniture, transport et pose délectrovanne</v>
          </cell>
          <cell r="C1736" t="str">
            <v>U</v>
          </cell>
          <cell r="D1736" t="str">
            <v>Ce prix est forfaitaire et concerne la fourniture, transport et pose délectrovanne.</v>
          </cell>
        </row>
        <row r="1737">
          <cell r="A1737" t="str">
            <v>ME09-15</v>
          </cell>
          <cell r="B1737" t="str">
            <v>Fourniture, transport et pose dappareil de mesure de débit du chlore</v>
          </cell>
          <cell r="C1737" t="str">
            <v>U</v>
          </cell>
          <cell r="D1737" t="str">
            <v>Ce prix est forfaitaire et concerne la fourniture, transport et pose dappareil de mesure de débit du chlore, avec tous les accessoires de fonctionnement, documents techniques, essais et mise en marche.</v>
          </cell>
        </row>
        <row r="1738">
          <cell r="A1738" t="str">
            <v>ME09-16</v>
          </cell>
          <cell r="B1738" t="str">
            <v>Fourniture, transport et pose de micro éjecteur</v>
          </cell>
          <cell r="C1738" t="str">
            <v>U</v>
          </cell>
          <cell r="D1738" t="str">
            <v>Ce prix est forfaitaire et concerne la fourniture, transport et pose de micro éjecteur, avec tous les accessoires de fonctionnement, documents techniques, essais et mise en marche.</v>
          </cell>
        </row>
        <row r="1739">
          <cell r="A1739" t="str">
            <v>ME09-17</v>
          </cell>
          <cell r="B1739" t="str">
            <v>Fourniture, transport et pose de détecteur de fuite de chlore</v>
          </cell>
          <cell r="C1739" t="str">
            <v>U</v>
          </cell>
          <cell r="D1739" t="str">
            <v>Ce prix est forfaitaire et concerne la fourniture, transport et pose de détecteur de fuite de chlore avec sonde et tous les accessoires de fonctionnement, documents techniques, essais et mise en marche.</v>
          </cell>
        </row>
        <row r="1740">
          <cell r="A1740" t="str">
            <v>ME09-18</v>
          </cell>
          <cell r="B1740" t="str">
            <v>Fourniture, transport et pose de Filtre épurateur</v>
          </cell>
          <cell r="C1740" t="str">
            <v>U</v>
          </cell>
          <cell r="D1740" t="str">
            <v>Ce prix est forfaitaire et concerne la fourniture, transport et pose de Filtre épurateur et tous les accessoires de fonctionnement, documents techniques, essais et mise en marche.</v>
          </cell>
        </row>
        <row r="1741">
          <cell r="A1741" t="str">
            <v>ME09-19</v>
          </cell>
          <cell r="B1741" t="str">
            <v>Fourniture, transport et pose de Filtre à sable</v>
          </cell>
          <cell r="C1741" t="str">
            <v>U</v>
          </cell>
          <cell r="D1741" t="str">
            <v>Ce prix est forfaitaire et concerne la fourniture, transport et pose de Filtre à sable de forme cylindrique et fonds bombés, avec plancher de buselures, charge filtrante, trous d'homme, piquages, protection à l'intérieur par peinture alimentaire et à l'ex</v>
          </cell>
        </row>
        <row r="1742">
          <cell r="A1742" t="str">
            <v>ME09-20</v>
          </cell>
          <cell r="B1742" t="str">
            <v>Fourniture, transport et pose de Tour doxydation</v>
          </cell>
          <cell r="C1742" t="str">
            <v>U</v>
          </cell>
          <cell r="D1742" t="str">
            <v>Ce prix est forfaitaire et concerne la fourniture, transport et pose de Tour d'oxydation, de forme cylindrique et fonds bombés, avec plancher et pouzzolane, trous d'homme, piquages bridés, mélangeur à chicane, protection à l'intérieur par peinture aliment</v>
          </cell>
        </row>
        <row r="1743">
          <cell r="A1743" t="str">
            <v>ME09-21</v>
          </cell>
          <cell r="B1743" t="str">
            <v>Fourniture, transport et pose de groupe compresseur dair</v>
          </cell>
          <cell r="C1743" t="str">
            <v>U</v>
          </cell>
          <cell r="D1743" t="str">
            <v>Ce prix est forfaitaire et concerne la fourniture, transport et pose de Groupes compresseurs d'air, y compris câble d'alimentation et tous les accessoires de fonctionnement, documents techniques, essais et mise en marche.</v>
          </cell>
        </row>
        <row r="1744">
          <cell r="A1744" t="str">
            <v>ME09-22</v>
          </cell>
          <cell r="B1744" t="str">
            <v>Fourniture, transport et pose de Poste de préparation et de dosage de réactifs</v>
          </cell>
          <cell r="C1744" t="str">
            <v>U</v>
          </cell>
          <cell r="D1744" t="str">
            <v>Ce prix est forfaitaire et concerne la fourniture, transport et pose de poste de préparation et de dosage des réactifs complet, comprenant bac de dosage de réactifs avec électroagitateur, 2 pompes doseuses, tuyauteries et robinetteries d'aspiration, refou</v>
          </cell>
        </row>
        <row r="1745">
          <cell r="A1745" t="str">
            <v>ME09-23</v>
          </cell>
          <cell r="B1745" t="str">
            <v>Dépose et pose de pompe doseuse</v>
          </cell>
          <cell r="C1745" t="str">
            <v>U</v>
          </cell>
        </row>
        <row r="1746">
          <cell r="A1746" t="str">
            <v>ME09-24</v>
          </cell>
          <cell r="B1746" t="str">
            <v>Fourniture et transport de chloromètre</v>
          </cell>
          <cell r="C1746" t="str">
            <v>U</v>
          </cell>
        </row>
        <row r="1747">
          <cell r="A1747" t="str">
            <v>ME09-25</v>
          </cell>
          <cell r="B1747" t="str">
            <v>Fourniture et transport d'équipements de chloration</v>
          </cell>
          <cell r="C1747" t="str">
            <v>Ft</v>
          </cell>
        </row>
        <row r="1748">
          <cell r="A1748" t="str">
            <v>ME09-26</v>
          </cell>
          <cell r="B1748" t="str">
            <v>Fourniture et transport de Tuyauterie et robinettrie</v>
          </cell>
          <cell r="C1748" t="str">
            <v>Ft</v>
          </cell>
        </row>
        <row r="1749">
          <cell r="A1749" t="str">
            <v>ME09-27</v>
          </cell>
          <cell r="B1749" t="str">
            <v>Fourniture et transport de Groupe de solution neutralisante</v>
          </cell>
          <cell r="C1749" t="str">
            <v>Ft</v>
          </cell>
        </row>
        <row r="1750">
          <cell r="A1750" t="str">
            <v>ME09-28</v>
          </cell>
          <cell r="B1750" t="str">
            <v>Fourniture et transport de tanks à Chlore gazeux</v>
          </cell>
          <cell r="C1750" t="str">
            <v>U</v>
          </cell>
        </row>
        <row r="1751">
          <cell r="A1751" t="str">
            <v>ME09-29</v>
          </cell>
          <cell r="B1751" t="str">
            <v>Fourniture, transport et pose de Robinet à bride triangulaire pour tank à Chlore</v>
          </cell>
          <cell r="C1751" t="str">
            <v>U</v>
          </cell>
        </row>
        <row r="1752">
          <cell r="A1752" t="str">
            <v>ME09-30</v>
          </cell>
          <cell r="B1752" t="str">
            <v>Fourniture, transport et pose de Plongeurs en acier pour robinet à bride triangulaire</v>
          </cell>
          <cell r="C1752" t="str">
            <v>U</v>
          </cell>
        </row>
        <row r="1753">
          <cell r="A1753" t="str">
            <v>ME09-31</v>
          </cell>
          <cell r="B1753" t="str">
            <v>Fourniture, transport et pose de Robinet pour bouteille à chlore avec bouchon et cape de protection</v>
          </cell>
          <cell r="C1753" t="str">
            <v>U</v>
          </cell>
        </row>
        <row r="1754">
          <cell r="A1754" t="str">
            <v>ME09-32</v>
          </cell>
          <cell r="B1754" t="str">
            <v>Fourniture d’unité de traitement modulaire monobloc</v>
          </cell>
          <cell r="C1754" t="str">
            <v>U</v>
          </cell>
        </row>
        <row r="1755">
          <cell r="A1755" t="str">
            <v>ME09-33</v>
          </cell>
          <cell r="B1755" t="str">
            <v>Dépose et pose de chloromètre</v>
          </cell>
          <cell r="C1755" t="str">
            <v>U</v>
          </cell>
        </row>
        <row r="1756">
          <cell r="A1756" t="str">
            <v>ME09-34</v>
          </cell>
          <cell r="B1756" t="str">
            <v>Dépose et pose d'Hydro-éjecteur</v>
          </cell>
          <cell r="C1756" t="str">
            <v>U</v>
          </cell>
        </row>
        <row r="1757">
          <cell r="A1757" t="str">
            <v>ME09-35</v>
          </cell>
          <cell r="B1757" t="str">
            <v>Remise en état du chloromètre avec la fourniture, dépose et pose des éléments défectueux</v>
          </cell>
          <cell r="C1757" t="str">
            <v>U</v>
          </cell>
        </row>
        <row r="1758">
          <cell r="A1758" t="str">
            <v>ME09-36</v>
          </cell>
          <cell r="B1758" t="str">
            <v>Dépose, fourniture et pose de vanne à chlore et tuyauterie</v>
          </cell>
          <cell r="C1758" t="str">
            <v>U</v>
          </cell>
        </row>
        <row r="1759">
          <cell r="A1759" t="str">
            <v>ME09-37</v>
          </cell>
          <cell r="B1759" t="str">
            <v>Changement de bouteille de chlore</v>
          </cell>
          <cell r="C1759" t="str">
            <v>U</v>
          </cell>
        </row>
        <row r="1760">
          <cell r="A1760" t="str">
            <v>ME09-38</v>
          </cell>
          <cell r="B1760" t="str">
            <v>Fourniture et transport de chlore</v>
          </cell>
          <cell r="C1760" t="str">
            <v>Kg</v>
          </cell>
        </row>
        <row r="1761">
          <cell r="A1761" t="str">
            <v>ME09-39</v>
          </cell>
          <cell r="B1761" t="str">
            <v>Fourniture et transport de Pompe doseuse</v>
          </cell>
          <cell r="C1761" t="str">
            <v>U</v>
          </cell>
        </row>
        <row r="1762">
          <cell r="A1762" t="str">
            <v>ME09-40</v>
          </cell>
          <cell r="B1762" t="str">
            <v>Pose de Pompe doseuse</v>
          </cell>
          <cell r="C1762" t="str">
            <v>U</v>
          </cell>
        </row>
        <row r="1763">
          <cell r="A1763" t="str">
            <v>ME09-41</v>
          </cell>
          <cell r="B1763" t="str">
            <v>Fourniture et transport de détecteur de fuite de chlore</v>
          </cell>
          <cell r="C1763" t="str">
            <v>U</v>
          </cell>
        </row>
        <row r="1764">
          <cell r="A1764" t="str">
            <v>ME09-42</v>
          </cell>
          <cell r="B1764" t="str">
            <v>Pose de détecteur de fuite de chlore</v>
          </cell>
          <cell r="C1764" t="str">
            <v>U</v>
          </cell>
        </row>
        <row r="1765">
          <cell r="A1765" t="str">
            <v>ME09-43</v>
          </cell>
          <cell r="B1765" t="str">
            <v>Pose d'équipements de chloration</v>
          </cell>
          <cell r="C1765" t="str">
            <v>Ft</v>
          </cell>
        </row>
        <row r="1766">
          <cell r="A1766" t="str">
            <v>ME09-44</v>
          </cell>
          <cell r="B1766" t="str">
            <v>Fourniture et transport d'équipements de sécurité de chloration</v>
          </cell>
          <cell r="C1766" t="str">
            <v>Ft</v>
          </cell>
        </row>
        <row r="1767">
          <cell r="A1767" t="str">
            <v>ME09-45</v>
          </cell>
          <cell r="B1767" t="str">
            <v>Fourniture et transport de surpresseur d'air</v>
          </cell>
          <cell r="C1767" t="str">
            <v>U</v>
          </cell>
        </row>
        <row r="1768">
          <cell r="A1768" t="str">
            <v>ME10-01</v>
          </cell>
          <cell r="B1768" t="str">
            <v>Fourniture et Transport de contener</v>
          </cell>
          <cell r="C1768" t="str">
            <v>U</v>
          </cell>
        </row>
        <row r="1769">
          <cell r="A1769" t="str">
            <v>ME10-02</v>
          </cell>
          <cell r="B1769" t="str">
            <v>Fourniture et Transport de contener sur roues</v>
          </cell>
          <cell r="C1769" t="str">
            <v>U</v>
          </cell>
        </row>
        <row r="1770">
          <cell r="A1770" t="str">
            <v>ME10-03</v>
          </cell>
          <cell r="B1770" t="str">
            <v>Fourniture transport et pose de pompe d'extraction des boues</v>
          </cell>
          <cell r="C1770" t="str">
            <v>U</v>
          </cell>
        </row>
        <row r="1771">
          <cell r="A1771" t="str">
            <v>ME10-04</v>
          </cell>
          <cell r="B1771" t="str">
            <v>Fourniture, transport et pose de Classificateur à sable</v>
          </cell>
          <cell r="C1771" t="str">
            <v>Ft</v>
          </cell>
        </row>
        <row r="1772">
          <cell r="A1772" t="str">
            <v>ME10-05</v>
          </cell>
          <cell r="B1772" t="str">
            <v>Fourniture, transport et pose d' Aérateur brasseur</v>
          </cell>
          <cell r="C1772" t="str">
            <v>U</v>
          </cell>
        </row>
        <row r="1773">
          <cell r="A1773" t="str">
            <v>ME10-06</v>
          </cell>
          <cell r="B1773" t="str">
            <v>Fourniture, transport et pose de système de traitement des odeurs</v>
          </cell>
          <cell r="C1773" t="str">
            <v>U</v>
          </cell>
        </row>
        <row r="1774">
          <cell r="A1774" t="str">
            <v>ME11-01</v>
          </cell>
          <cell r="B1774" t="str">
            <v>Armoire dincendie</v>
          </cell>
          <cell r="C1774" t="str">
            <v>U</v>
          </cell>
          <cell r="D1774" t="str">
            <v>Ce prix concerne la Fourniture transport et pose darmoire incendie, ainsi que tous les équipements et accessoires pour un ensemble en parfait état de marche. Il comprend notamment :*	Une armoire dincendie en tôle dacier 20/10ème protégée contre la cor</v>
          </cell>
        </row>
        <row r="1775">
          <cell r="A1775" t="str">
            <v>ME11-02</v>
          </cell>
          <cell r="B1775" t="str">
            <v>Extincteur dincendie à poudre</v>
          </cell>
          <cell r="C1775" t="str">
            <v>U</v>
          </cell>
          <cell r="D1775" t="str">
            <v>Ce prix concerne la Fourniture, transport et pose dextincteur dincendie à poudre, ainsi que tous les équipements et accessoires pour un ensemble en parfait état de marche. Il comprend notamment :*	Lextincteur à poudre,*	Chevilles et vis en inox de fi</v>
          </cell>
        </row>
        <row r="1776">
          <cell r="A1776" t="str">
            <v>ME12-01</v>
          </cell>
          <cell r="B1776" t="str">
            <v>Fourniture et transport de Palan</v>
          </cell>
          <cell r="C1776" t="str">
            <v>U</v>
          </cell>
          <cell r="D1776" t="str">
            <v>Ce prix concerne la Fourniture et transport de palan de manutention de divers équipements.</v>
          </cell>
        </row>
        <row r="1777">
          <cell r="A1777" t="str">
            <v>ME12-02</v>
          </cell>
          <cell r="B1777" t="str">
            <v>Fourniture, transport et installation dun Ensemble de système de manutention électrique</v>
          </cell>
          <cell r="C1777" t="str">
            <v>Ft</v>
          </cell>
          <cell r="D1777" t="str">
            <v>Ce prix est forfaitaire et concerne la Fourniture, transport et installation dun ensemble de système complet de manutention électrique comprenant notamment :*	La fourniture, mise en place et scellement de monorail avec butées,*	La fourniture et install</v>
          </cell>
        </row>
        <row r="1778">
          <cell r="A1778" t="str">
            <v>ME12-03</v>
          </cell>
          <cell r="B1778" t="str">
            <v>Fourniture et transport dun Ensemble de système de manutention électrique</v>
          </cell>
          <cell r="C1778" t="str">
            <v>Ft</v>
          </cell>
        </row>
        <row r="1779">
          <cell r="A1779" t="str">
            <v>ME12-04</v>
          </cell>
          <cell r="B1779" t="str">
            <v>Fourniture, transport de chariot élévateur électrique</v>
          </cell>
          <cell r="C1779" t="str">
            <v>U</v>
          </cell>
        </row>
        <row r="1780">
          <cell r="A1780" t="str">
            <v>ME12-06</v>
          </cell>
          <cell r="B1780" t="str">
            <v>Fourniture et transport sur site de conteneur à ordure, Type : sur roues en PEHD, Capacité : 360  l</v>
          </cell>
          <cell r="C1780" t="str">
            <v>U</v>
          </cell>
        </row>
        <row r="1781">
          <cell r="A1781" t="str">
            <v>ME13-01</v>
          </cell>
          <cell r="B1781" t="str">
            <v>Fourniture et transport de Citernes métalliques</v>
          </cell>
          <cell r="C1781" t="str">
            <v>U</v>
          </cell>
          <cell r="D1781" t="str">
            <v>Ce prix concerne la Fourniture et transport de citernes métalliques en tôle dacier galvanisé dépaisseur 3 mm, de forme cylindrique, pour le stockage de différents produits</v>
          </cell>
        </row>
        <row r="1782">
          <cell r="A1782" t="str">
            <v>ME13-02</v>
          </cell>
          <cell r="B1782" t="str">
            <v>Fourniture et transport de réservoir surélevé</v>
          </cell>
          <cell r="C1782" t="str">
            <v>U</v>
          </cell>
        </row>
        <row r="1783">
          <cell r="A1783" t="str">
            <v>ME13-03</v>
          </cell>
          <cell r="B1783" t="str">
            <v>Fourniture et transport de bac de stockage d'eau de javel</v>
          </cell>
          <cell r="C1783" t="str">
            <v>U</v>
          </cell>
        </row>
        <row r="1784">
          <cell r="A1784" t="str">
            <v>ME13-04</v>
          </cell>
          <cell r="B1784" t="str">
            <v>Pose de bac de stockage d'eau de javel</v>
          </cell>
          <cell r="C1784" t="str">
            <v>U</v>
          </cell>
        </row>
        <row r="1785">
          <cell r="A1785" t="str">
            <v>ME13-05</v>
          </cell>
          <cell r="B1785" t="str">
            <v>fourniture, transport et pose de Citerne métallique</v>
          </cell>
          <cell r="C1785" t="str">
            <v>U</v>
          </cell>
        </row>
        <row r="1786">
          <cell r="A1786" t="str">
            <v>ME14-01</v>
          </cell>
          <cell r="B1786" t="str">
            <v>Fourniture et transport de Mobilier de bureau</v>
          </cell>
          <cell r="C1786" t="str">
            <v>Ft</v>
          </cell>
        </row>
        <row r="1787">
          <cell r="A1787" t="str">
            <v>ME14-02</v>
          </cell>
          <cell r="B1787" t="str">
            <v>Fourniture, transport et pose de Rayonnage</v>
          </cell>
          <cell r="C1787" t="str">
            <v>U</v>
          </cell>
        </row>
        <row r="1788">
          <cell r="A1788" t="str">
            <v>ME14-03</v>
          </cell>
          <cell r="B1788" t="str">
            <v>Dépose et repose des chaises et mise en conformité</v>
          </cell>
          <cell r="C1788" t="str">
            <v>U</v>
          </cell>
        </row>
        <row r="1789">
          <cell r="A1789" t="str">
            <v>ME14-04</v>
          </cell>
          <cell r="B1789" t="str">
            <v>Bureau directeur</v>
          </cell>
          <cell r="C1789" t="str">
            <v>U</v>
          </cell>
        </row>
        <row r="1790">
          <cell r="A1790" t="str">
            <v>ME14-05</v>
          </cell>
          <cell r="B1790" t="str">
            <v>Table basse</v>
          </cell>
          <cell r="C1790" t="str">
            <v>U</v>
          </cell>
        </row>
        <row r="1791">
          <cell r="A1791" t="str">
            <v>ME14-06</v>
          </cell>
          <cell r="B1791" t="str">
            <v>Bibliothèque</v>
          </cell>
          <cell r="C1791" t="str">
            <v>U</v>
          </cell>
        </row>
        <row r="1792">
          <cell r="A1792" t="str">
            <v>ME14-07</v>
          </cell>
          <cell r="B1792" t="str">
            <v>Table de réunion intégralement</v>
          </cell>
          <cell r="C1792" t="str">
            <v>U</v>
          </cell>
        </row>
        <row r="1793">
          <cell r="A1793" t="str">
            <v>ME14-08</v>
          </cell>
          <cell r="B1793" t="str">
            <v>Fauteuil</v>
          </cell>
          <cell r="C1793" t="str">
            <v>U</v>
          </cell>
        </row>
        <row r="1794">
          <cell r="A1794" t="str">
            <v>ME14-09</v>
          </cell>
          <cell r="B1794" t="str">
            <v>Meuble de rangement bas</v>
          </cell>
          <cell r="C1794" t="str">
            <v>U</v>
          </cell>
        </row>
        <row r="1795">
          <cell r="A1795" t="str">
            <v>ME14-10</v>
          </cell>
          <cell r="B1795" t="str">
            <v>Bureau pour responsable</v>
          </cell>
          <cell r="C1795" t="str">
            <v>U</v>
          </cell>
        </row>
        <row r="1796">
          <cell r="A1796" t="str">
            <v>ME14-11</v>
          </cell>
          <cell r="B1796" t="str">
            <v>Bureau vague pour agent</v>
          </cell>
          <cell r="C1796" t="str">
            <v>U</v>
          </cell>
        </row>
        <row r="1797">
          <cell r="A1797" t="str">
            <v>ME14-12</v>
          </cell>
          <cell r="B1797" t="str">
            <v>Bureau vague de forme compact</v>
          </cell>
          <cell r="C1797" t="str">
            <v>U</v>
          </cell>
        </row>
        <row r="1798">
          <cell r="A1798" t="str">
            <v>ME14-13</v>
          </cell>
          <cell r="B1798" t="str">
            <v>Bureau vague gauche/droit pour agent</v>
          </cell>
          <cell r="C1798" t="str">
            <v>U</v>
          </cell>
        </row>
        <row r="1799">
          <cell r="A1799" t="str">
            <v>ME14-14</v>
          </cell>
          <cell r="B1799" t="str">
            <v>Table de réunion</v>
          </cell>
          <cell r="C1799" t="str">
            <v>U</v>
          </cell>
        </row>
        <row r="1800">
          <cell r="A1800" t="str">
            <v>ME14-15</v>
          </cell>
          <cell r="B1800" t="str">
            <v>Bureau pour secrétaire</v>
          </cell>
          <cell r="C1800" t="str">
            <v>U</v>
          </cell>
        </row>
        <row r="1801">
          <cell r="A1801" t="str">
            <v>ME14-16</v>
          </cell>
          <cell r="B1801" t="str">
            <v>Chaise Visiteur</v>
          </cell>
          <cell r="C1801" t="str">
            <v>U</v>
          </cell>
        </row>
        <row r="1802">
          <cell r="A1802" t="str">
            <v>ME14-17</v>
          </cell>
          <cell r="B1802" t="str">
            <v>Armoire métallique</v>
          </cell>
          <cell r="C1802" t="str">
            <v>U</v>
          </cell>
        </row>
        <row r="1803">
          <cell r="A1803" t="str">
            <v>ME14-18</v>
          </cell>
          <cell r="B1803" t="str">
            <v>Table de réunion mélaminé à 4 plans</v>
          </cell>
          <cell r="C1803" t="str">
            <v>U</v>
          </cell>
        </row>
        <row r="1804">
          <cell r="A1804" t="str">
            <v>ME14-19</v>
          </cell>
          <cell r="B1804" t="str">
            <v>Panneau écran de séparation</v>
          </cell>
          <cell r="C1804" t="str">
            <v>U</v>
          </cell>
        </row>
        <row r="1805">
          <cell r="A1805" t="str">
            <v>ME14-20</v>
          </cell>
          <cell r="B1805" t="str">
            <v>Clapet métallique</v>
          </cell>
          <cell r="C1805" t="str">
            <v>U</v>
          </cell>
        </row>
        <row r="1806">
          <cell r="A1806" t="str">
            <v>ME14-21</v>
          </cell>
          <cell r="B1806" t="str">
            <v>Sièges sur poutre</v>
          </cell>
          <cell r="C1806" t="str">
            <v>U</v>
          </cell>
        </row>
        <row r="1807">
          <cell r="A1807" t="str">
            <v>ME14-22</v>
          </cell>
          <cell r="B1807" t="str">
            <v>Fourniture et transport sur site d'un bureau</v>
          </cell>
          <cell r="C1807" t="str">
            <v>U</v>
          </cell>
        </row>
        <row r="1808">
          <cell r="A1808" t="str">
            <v>ME14-23</v>
          </cell>
          <cell r="B1808" t="str">
            <v>Pose et montage de bureau</v>
          </cell>
          <cell r="C1808" t="str">
            <v>U</v>
          </cell>
        </row>
        <row r="1809">
          <cell r="A1809" t="str">
            <v>ME14-24</v>
          </cell>
          <cell r="B1809" t="str">
            <v>fourniture et transport sur site d'un caisson</v>
          </cell>
          <cell r="C1809" t="str">
            <v>U</v>
          </cell>
        </row>
        <row r="1810">
          <cell r="A1810" t="str">
            <v>ME14-25</v>
          </cell>
          <cell r="B1810" t="str">
            <v>Pose et montage d'un caisson</v>
          </cell>
          <cell r="C1810" t="str">
            <v>U</v>
          </cell>
        </row>
        <row r="1811">
          <cell r="A1811" t="str">
            <v>ME14-26</v>
          </cell>
          <cell r="B1811" t="str">
            <v>Fourniture et transport sur site d'une armoire</v>
          </cell>
          <cell r="C1811" t="str">
            <v>U</v>
          </cell>
        </row>
        <row r="1812">
          <cell r="A1812" t="str">
            <v>ME14-27</v>
          </cell>
          <cell r="B1812" t="str">
            <v>Pose et montage d'une armoire</v>
          </cell>
          <cell r="C1812" t="str">
            <v>U</v>
          </cell>
        </row>
        <row r="1813">
          <cell r="A1813" t="str">
            <v>ME14-28</v>
          </cell>
          <cell r="B1813" t="str">
            <v>Fourniture et transport sur site d'une table</v>
          </cell>
          <cell r="C1813" t="str">
            <v>U</v>
          </cell>
        </row>
        <row r="1814">
          <cell r="A1814" t="str">
            <v>ME14-29</v>
          </cell>
          <cell r="B1814" t="str">
            <v>Pose et motange d'une table</v>
          </cell>
          <cell r="C1814" t="str">
            <v>U</v>
          </cell>
        </row>
        <row r="1815">
          <cell r="A1815" t="str">
            <v>ME14-30</v>
          </cell>
          <cell r="B1815" t="str">
            <v>Pose de Fauteuil</v>
          </cell>
          <cell r="C1815" t="str">
            <v>U</v>
          </cell>
        </row>
        <row r="1816">
          <cell r="A1816" t="str">
            <v>ME14-31</v>
          </cell>
          <cell r="B1816" t="str">
            <v>Pose de Chaise Visiteur</v>
          </cell>
          <cell r="C1816" t="str">
            <v>U</v>
          </cell>
        </row>
        <row r="1817">
          <cell r="A1817" t="str">
            <v>ME15-02</v>
          </cell>
          <cell r="B1817" t="str">
            <v>Fourniture transport et pose d’armoire de climatisation</v>
          </cell>
          <cell r="C1817" t="str">
            <v>U</v>
          </cell>
        </row>
        <row r="1818">
          <cell r="A1818" t="str">
            <v>ME15-03</v>
          </cell>
          <cell r="B1818" t="str">
            <v>Fourniture transport et pose de Grille de soufflage au sol</v>
          </cell>
          <cell r="C1818" t="str">
            <v>U</v>
          </cell>
        </row>
        <row r="1819">
          <cell r="A1819" t="str">
            <v>ME15-04</v>
          </cell>
          <cell r="B1819" t="str">
            <v>Fourniture transport et installation d’une armoire électrique d’alimentation</v>
          </cell>
          <cell r="C1819" t="str">
            <v>Ens</v>
          </cell>
        </row>
        <row r="1820">
          <cell r="A1820" t="str">
            <v>ME15-05</v>
          </cell>
          <cell r="B1820" t="str">
            <v>Fourniture, transport et pose de Dispositif de désodorosation</v>
          </cell>
          <cell r="C1820" t="str">
            <v>Ens</v>
          </cell>
        </row>
        <row r="1821">
          <cell r="A1821" t="str">
            <v>ME15-06</v>
          </cell>
          <cell r="B1821" t="str">
            <v>Fourniture et transport de bois de chauffage</v>
          </cell>
          <cell r="C1821" t="str">
            <v>T</v>
          </cell>
        </row>
        <row r="1822">
          <cell r="A1822" t="str">
            <v>ME17-01</v>
          </cell>
          <cell r="B1822" t="str">
            <v>Changement pneu</v>
          </cell>
          <cell r="C1822" t="str">
            <v>U</v>
          </cell>
        </row>
        <row r="1823">
          <cell r="A1823" t="str">
            <v>ME17-02</v>
          </cell>
          <cell r="B1823" t="str">
            <v>Changement batterie</v>
          </cell>
          <cell r="C1823" t="str">
            <v>U</v>
          </cell>
        </row>
        <row r="1824">
          <cell r="A1824" t="str">
            <v>ME17-03</v>
          </cell>
          <cell r="B1824" t="str">
            <v>Réparation mécanique générale</v>
          </cell>
          <cell r="C1824" t="str">
            <v>Ft</v>
          </cell>
        </row>
        <row r="1825">
          <cell r="A1825" t="str">
            <v>ME17-04</v>
          </cell>
          <cell r="B1825" t="str">
            <v>Entretien moteur</v>
          </cell>
          <cell r="C1825" t="str">
            <v>U</v>
          </cell>
        </row>
        <row r="1826">
          <cell r="A1826" t="str">
            <v>ME17-05</v>
          </cell>
          <cell r="B1826" t="str">
            <v>Réparation carrosserie</v>
          </cell>
          <cell r="C1826" t="str">
            <v>Ft</v>
          </cell>
        </row>
        <row r="1827">
          <cell r="A1827" t="str">
            <v>ME17-09</v>
          </cell>
          <cell r="B1827" t="str">
            <v>Rénovation de moteur</v>
          </cell>
          <cell r="C1827" t="str">
            <v>U</v>
          </cell>
        </row>
        <row r="1828">
          <cell r="A1828" t="str">
            <v>ME17-10</v>
          </cell>
          <cell r="B1828" t="str">
            <v>Réparation boite à vitesse</v>
          </cell>
          <cell r="C1828" t="str">
            <v>U</v>
          </cell>
        </row>
        <row r="1829">
          <cell r="A1829" t="str">
            <v>ME17-11</v>
          </cell>
          <cell r="B1829" t="str">
            <v>Réparation de freins</v>
          </cell>
          <cell r="C1829" t="str">
            <v>Ft</v>
          </cell>
        </row>
        <row r="1830">
          <cell r="A1830" t="str">
            <v>ME17-13</v>
          </cell>
          <cell r="B1830" t="str">
            <v>Changement des amortisseurs</v>
          </cell>
          <cell r="C1830" t="str">
            <v>U</v>
          </cell>
        </row>
        <row r="1831">
          <cell r="A1831" t="str">
            <v>ME17-41</v>
          </cell>
          <cell r="B1831" t="str">
            <v>Jeu de guide de soupape</v>
          </cell>
          <cell r="C1831" t="str">
            <v>U</v>
          </cell>
        </row>
        <row r="1832">
          <cell r="A1832" t="str">
            <v>ME17-42</v>
          </cell>
          <cell r="B1832" t="str">
            <v>plateau d’embrayage</v>
          </cell>
          <cell r="C1832" t="str">
            <v>U</v>
          </cell>
        </row>
        <row r="1833">
          <cell r="A1833" t="str">
            <v>ME17-43</v>
          </cell>
          <cell r="B1833" t="str">
            <v>Fourniture et changement de pneu</v>
          </cell>
          <cell r="C1833" t="str">
            <v>U</v>
          </cell>
        </row>
        <row r="1834">
          <cell r="A1834" t="str">
            <v>ME17-44</v>
          </cell>
          <cell r="B1834" t="str">
            <v>Fourniture et changement de batterie</v>
          </cell>
          <cell r="C1834" t="str">
            <v>U</v>
          </cell>
        </row>
        <row r="1835">
          <cell r="A1835" t="str">
            <v>ME17-45</v>
          </cell>
          <cell r="B1835" t="str">
            <v>Fourniture et changement de chaîne de distribution pour voiture</v>
          </cell>
          <cell r="C1835" t="str">
            <v>U</v>
          </cell>
        </row>
        <row r="1836">
          <cell r="A1836" t="str">
            <v>ME17-46</v>
          </cell>
          <cell r="B1836" t="str">
            <v>Fourniture et changement de chape pour voiture</v>
          </cell>
          <cell r="C1836" t="str">
            <v>U</v>
          </cell>
        </row>
        <row r="1837">
          <cell r="A1837" t="str">
            <v>ME17-47</v>
          </cell>
          <cell r="B1837" t="str">
            <v>fourniture et montage de Pneus</v>
          </cell>
          <cell r="C1837" t="str">
            <v>U</v>
          </cell>
        </row>
        <row r="1838">
          <cell r="A1838" t="str">
            <v>ME17-48</v>
          </cell>
          <cell r="B1838" t="str">
            <v>Fourniture et montage de Chambre d'air</v>
          </cell>
          <cell r="C1838" t="str">
            <v>U</v>
          </cell>
        </row>
        <row r="1839">
          <cell r="A1839" t="str">
            <v>ME17-49</v>
          </cell>
          <cell r="B1839" t="str">
            <v>Fourniture et montage de valves</v>
          </cell>
          <cell r="C1839" t="str">
            <v>U</v>
          </cell>
        </row>
        <row r="1840">
          <cell r="A1840" t="str">
            <v>ME17-50</v>
          </cell>
          <cell r="B1840" t="str">
            <v>Equilibrage de véhicule</v>
          </cell>
          <cell r="C1840" t="str">
            <v>U</v>
          </cell>
        </row>
        <row r="1841">
          <cell r="A1841" t="str">
            <v>ME17-51</v>
          </cell>
          <cell r="B1841" t="str">
            <v>Parallélisme de véhicule</v>
          </cell>
          <cell r="C1841" t="str">
            <v>U</v>
          </cell>
        </row>
        <row r="1842">
          <cell r="A1842" t="str">
            <v>ME17-52</v>
          </cell>
          <cell r="B1842" t="str">
            <v>réparation crevaison véhicule</v>
          </cell>
          <cell r="C1842" t="str">
            <v>U</v>
          </cell>
        </row>
        <row r="1843">
          <cell r="A1843" t="str">
            <v>ME17-53</v>
          </cell>
          <cell r="B1843" t="str">
            <v>Lavage complet y compris moteur des véhicules</v>
          </cell>
          <cell r="C1843" t="str">
            <v>U</v>
          </cell>
        </row>
        <row r="1844">
          <cell r="A1844" t="str">
            <v>ME17-54</v>
          </cell>
          <cell r="B1844" t="str">
            <v>fourniture et montage de Batterie</v>
          </cell>
          <cell r="C1844" t="str">
            <v>U</v>
          </cell>
        </row>
        <row r="1845">
          <cell r="A1845" t="str">
            <v>ME22-01</v>
          </cell>
          <cell r="B1845" t="str">
            <v>Fourniture et transport de Clé mixte plate</v>
          </cell>
          <cell r="C1845" t="str">
            <v>U</v>
          </cell>
          <cell r="D1845" t="str">
            <v>Ce prix concerne la fourniture et transport de Clé mixte plate, y compris emballage, déchargement et entreposage dans les magasins désignés par le maître doeuvre.</v>
          </cell>
        </row>
        <row r="1846">
          <cell r="A1846" t="str">
            <v>ME22-02</v>
          </cell>
          <cell r="B1846" t="str">
            <v>Fourniture et transport de Tournevis</v>
          </cell>
          <cell r="C1846" t="str">
            <v>U</v>
          </cell>
          <cell r="D1846" t="str">
            <v>Ce prix concerne la fourniture et transport de Tournevis gamme noire, y compris emballage, déchargement et entreposage dans les magasins désignés par le maître doeuvre.</v>
          </cell>
        </row>
        <row r="1847">
          <cell r="A1847" t="str">
            <v>ME22-03</v>
          </cell>
          <cell r="B1847" t="str">
            <v>Fourniture et transport de Clé à mollette chromée</v>
          </cell>
          <cell r="C1847" t="str">
            <v>U</v>
          </cell>
          <cell r="D1847" t="str">
            <v>Ce prix concerne la fourniture et transport de Clé à mollette chromé, y compris emballage, déchargement et entreposage dans les magasins désignés par le maître doeuvre.</v>
          </cell>
        </row>
        <row r="1848">
          <cell r="A1848" t="str">
            <v>ME22-04</v>
          </cell>
          <cell r="B1848" t="str">
            <v>Fourniture et transport de Pioche avec manche</v>
          </cell>
          <cell r="C1848" t="str">
            <v>U</v>
          </cell>
          <cell r="D1848" t="str">
            <v>Ce prix concerne la fourniture et transport de pioche avec manche, y compris emballage, déchargement et entreposage dans les magasins désignés par le maître doeuvre.</v>
          </cell>
        </row>
        <row r="1849">
          <cell r="A1849" t="str">
            <v>ME22-05</v>
          </cell>
          <cell r="B1849" t="str">
            <v>Fourniture et transport de Pelle avec manche</v>
          </cell>
          <cell r="C1849" t="str">
            <v>U</v>
          </cell>
          <cell r="D1849" t="str">
            <v>Ce prix concerne la fourniture et transport de pelle avec manche, y compris emballage, déchargement et entreposage dans les magasins désignés par le maître doeuvre.</v>
          </cell>
        </row>
        <row r="1850">
          <cell r="A1850" t="str">
            <v>ME22-06</v>
          </cell>
          <cell r="B1850" t="str">
            <v>Fourniture et transport de Crochet pour tampon</v>
          </cell>
          <cell r="C1850" t="str">
            <v>U</v>
          </cell>
          <cell r="D1850" t="str">
            <v>Ce prix concerne la fourniture et transport de crochet pour manipulation de tampons de fermeture des ouvrages, y compris emballage, déchargement et entreposage dans les magasins désignés par le maître doeuvre.</v>
          </cell>
        </row>
        <row r="1851">
          <cell r="A1851" t="str">
            <v>ME22-07</v>
          </cell>
          <cell r="B1851" t="str">
            <v>Fourniture et transport de Brouette</v>
          </cell>
          <cell r="C1851" t="str">
            <v>U</v>
          </cell>
          <cell r="D1851" t="str">
            <v>Ce prix concerne la fourniture et transport de brouette avec roues caoutchoutées, y compris emballage, déchargement et entreposage dans les magasins désignés par le maître doeuvre.</v>
          </cell>
        </row>
        <row r="1852">
          <cell r="A1852" t="str">
            <v>ME22-08</v>
          </cell>
          <cell r="B1852" t="str">
            <v>Fourniture et transport de Pinceau plat</v>
          </cell>
          <cell r="C1852" t="str">
            <v>U</v>
          </cell>
          <cell r="D1852" t="str">
            <v>Ce prix concerne la fourniture et transport de pinceau plat, y compris emballage, déchargement et entreposage dans les magasins désignés par le maître doeuvre.</v>
          </cell>
        </row>
        <row r="1853">
          <cell r="A1853" t="str">
            <v>ME22-09</v>
          </cell>
          <cell r="B1853" t="str">
            <v>Fourniture et transport de Burin</v>
          </cell>
          <cell r="C1853" t="str">
            <v>U</v>
          </cell>
          <cell r="D1853" t="str">
            <v>Ce prix concerne la fourniture et transport de burin, y compris emballage, déchargement et entreposage dans les magasins désignés par le maître doeuvre.</v>
          </cell>
        </row>
        <row r="1854">
          <cell r="A1854" t="str">
            <v>ME22-10</v>
          </cell>
          <cell r="B1854" t="str">
            <v>Fourniture et transport de Marteau</v>
          </cell>
          <cell r="C1854" t="str">
            <v>U</v>
          </cell>
          <cell r="D1854" t="str">
            <v>Ce prix concerne la fourniture et transport de marteau avec manche, y compris emballage, déchargement et entreposage dans les magasins désignés par le maître doeuvre.</v>
          </cell>
        </row>
        <row r="1855">
          <cell r="A1855" t="str">
            <v>ME22-100</v>
          </cell>
          <cell r="B1855" t="str">
            <v>Fourniture et transport de mamelon</v>
          </cell>
          <cell r="C1855" t="str">
            <v>U</v>
          </cell>
        </row>
        <row r="1856">
          <cell r="A1856" t="str">
            <v>ME22-101</v>
          </cell>
          <cell r="B1856" t="str">
            <v>Fourniture et transport de  manchon</v>
          </cell>
          <cell r="C1856" t="str">
            <v>U</v>
          </cell>
        </row>
        <row r="1857">
          <cell r="A1857" t="str">
            <v>ME22-102</v>
          </cell>
          <cell r="B1857" t="str">
            <v>Fourniture et transport de mécanisme</v>
          </cell>
          <cell r="C1857" t="str">
            <v>U</v>
          </cell>
        </row>
        <row r="1858">
          <cell r="A1858" t="str">
            <v>ME22-103</v>
          </cell>
          <cell r="B1858" t="str">
            <v>Fourniture et transport de mélangeur</v>
          </cell>
          <cell r="C1858" t="str">
            <v>U</v>
          </cell>
        </row>
        <row r="1859">
          <cell r="A1859" t="str">
            <v>ME22-104</v>
          </cell>
          <cell r="B1859" t="str">
            <v>Fourniture et transport de mitigeur</v>
          </cell>
          <cell r="C1859" t="str">
            <v>U</v>
          </cell>
        </row>
        <row r="1860">
          <cell r="A1860" t="str">
            <v>ME22-105</v>
          </cell>
          <cell r="B1860" t="str">
            <v>Fourniture et transport de pastille</v>
          </cell>
          <cell r="C1860" t="str">
            <v>U</v>
          </cell>
        </row>
        <row r="1861">
          <cell r="A1861" t="str">
            <v>ME22-106</v>
          </cell>
          <cell r="B1861" t="str">
            <v>Fourniture et transport de pomme</v>
          </cell>
          <cell r="C1861" t="str">
            <v>U</v>
          </cell>
        </row>
        <row r="1862">
          <cell r="A1862" t="str">
            <v>ME22-107</v>
          </cell>
          <cell r="B1862" t="str">
            <v>Fourniture et transport de porte papier hygiènique</v>
          </cell>
          <cell r="C1862" t="str">
            <v>U</v>
          </cell>
        </row>
        <row r="1863">
          <cell r="A1863" t="str">
            <v>ME22-108</v>
          </cell>
          <cell r="B1863" t="str">
            <v>Fourniture et transport de raccord</v>
          </cell>
          <cell r="C1863" t="str">
            <v>U</v>
          </cell>
        </row>
        <row r="1864">
          <cell r="A1864" t="str">
            <v>ME22-109</v>
          </cell>
          <cell r="B1864" t="str">
            <v>Fourniture et transport de rallonge</v>
          </cell>
          <cell r="C1864" t="str">
            <v>U</v>
          </cell>
        </row>
        <row r="1865">
          <cell r="A1865" t="str">
            <v>ME22-11</v>
          </cell>
          <cell r="B1865" t="str">
            <v>Fourniture et transport de Niveau de maçon</v>
          </cell>
          <cell r="C1865" t="str">
            <v>U</v>
          </cell>
          <cell r="D1865" t="str">
            <v>Ce prix concerne la fourniture et transport de niveau de maçon, y compris emballage, déchargement et entreposage dans les magasins désignés par le maître doeuvre.</v>
          </cell>
        </row>
        <row r="1866">
          <cell r="A1866" t="str">
            <v>ME22-110</v>
          </cell>
          <cell r="B1866" t="str">
            <v>Fourniture et transport de réduction</v>
          </cell>
          <cell r="C1866" t="str">
            <v>U</v>
          </cell>
        </row>
        <row r="1867">
          <cell r="A1867" t="str">
            <v>ME22-111</v>
          </cell>
          <cell r="B1867" t="str">
            <v>Fourniture et transport de réservoir W.C</v>
          </cell>
          <cell r="C1867" t="str">
            <v>U</v>
          </cell>
        </row>
        <row r="1868">
          <cell r="A1868" t="str">
            <v>ME22-112</v>
          </cell>
          <cell r="B1868" t="str">
            <v>Fourniture et transport de robinet</v>
          </cell>
          <cell r="C1868" t="str">
            <v>U</v>
          </cell>
        </row>
        <row r="1869">
          <cell r="A1869" t="str">
            <v>ME22-113</v>
          </cell>
          <cell r="B1869" t="str">
            <v>Fourniture et transport de siphon</v>
          </cell>
          <cell r="C1869" t="str">
            <v>U</v>
          </cell>
        </row>
        <row r="1870">
          <cell r="A1870" t="str">
            <v>ME22-114</v>
          </cell>
          <cell r="B1870" t="str">
            <v>Fourniture et transport de support</v>
          </cell>
          <cell r="C1870" t="str">
            <v>U</v>
          </cell>
        </row>
        <row r="1871">
          <cell r="A1871" t="str">
            <v>ME22-116</v>
          </cell>
          <cell r="B1871" t="str">
            <v>Fourniture et transport de Té</v>
          </cell>
          <cell r="C1871" t="str">
            <v>U</v>
          </cell>
        </row>
        <row r="1872">
          <cell r="A1872" t="str">
            <v>ME22-117</v>
          </cell>
          <cell r="B1872" t="str">
            <v>Fourniture et transport de tête</v>
          </cell>
          <cell r="C1872" t="str">
            <v>U</v>
          </cell>
        </row>
        <row r="1873">
          <cell r="A1873" t="str">
            <v>ME22-119</v>
          </cell>
          <cell r="B1873" t="str">
            <v>Fourniture et transport de urinoir</v>
          </cell>
          <cell r="C1873" t="str">
            <v>U</v>
          </cell>
        </row>
        <row r="1874">
          <cell r="A1874" t="str">
            <v>ME22-12</v>
          </cell>
          <cell r="B1874" t="str">
            <v>Fourniture et transport de Fil à plomb de maçon</v>
          </cell>
          <cell r="C1874" t="str">
            <v>U</v>
          </cell>
          <cell r="D1874" t="str">
            <v>Ce prix concerne la fourniture et transport de fil à plomb de maçon, y compris emballage, déchargement et entreposage dans les magasins désignés par le maître doeuvre.</v>
          </cell>
        </row>
        <row r="1875">
          <cell r="A1875" t="str">
            <v>ME22-120</v>
          </cell>
          <cell r="B1875" t="str">
            <v>Fourniture et transport de vis</v>
          </cell>
          <cell r="C1875" t="str">
            <v>U</v>
          </cell>
        </row>
        <row r="1876">
          <cell r="A1876" t="str">
            <v>ME22-121</v>
          </cell>
          <cell r="B1876" t="str">
            <v>Fourniture et transport de bouchon</v>
          </cell>
          <cell r="C1876" t="str">
            <v>U</v>
          </cell>
        </row>
        <row r="1877">
          <cell r="A1877" t="str">
            <v>ME22-122</v>
          </cell>
          <cell r="B1877" t="str">
            <v>Fourniture et transport applique et interrupteur, Type : simple allumage encastré</v>
          </cell>
          <cell r="C1877" t="str">
            <v>U</v>
          </cell>
        </row>
        <row r="1878">
          <cell r="A1878" t="str">
            <v>ME22-124</v>
          </cell>
          <cell r="B1878" t="str">
            <v>Fourniture et transport de bloc multiprise</v>
          </cell>
          <cell r="C1878" t="str">
            <v>U</v>
          </cell>
        </row>
        <row r="1879">
          <cell r="A1879" t="str">
            <v>ME22-125</v>
          </cell>
          <cell r="B1879" t="str">
            <v>Fourniture et transport de boite d’attache</v>
          </cell>
          <cell r="C1879" t="str">
            <v>Bt</v>
          </cell>
        </row>
        <row r="1880">
          <cell r="A1880" t="str">
            <v>ME22-126</v>
          </cell>
          <cell r="B1880" t="str">
            <v>Fourniture et transport de bouchon gardy</v>
          </cell>
          <cell r="C1880" t="str">
            <v>U</v>
          </cell>
        </row>
        <row r="1881">
          <cell r="A1881" t="str">
            <v>ME22-127</v>
          </cell>
          <cell r="B1881" t="str">
            <v>Fourniture et transport de bouton poussoir</v>
          </cell>
          <cell r="C1881" t="str">
            <v>U</v>
          </cell>
        </row>
        <row r="1882">
          <cell r="A1882" t="str">
            <v>ME22-128</v>
          </cell>
          <cell r="B1882" t="str">
            <v>Fourniture et transport de paquet de cheville</v>
          </cell>
          <cell r="C1882" t="str">
            <v>Bt</v>
          </cell>
        </row>
        <row r="1883">
          <cell r="A1883" t="str">
            <v>ME22-129</v>
          </cell>
          <cell r="B1883" t="str">
            <v>Fourniture et transport de carcasse réglette</v>
          </cell>
          <cell r="C1883" t="str">
            <v>U</v>
          </cell>
        </row>
        <row r="1884">
          <cell r="A1884" t="str">
            <v>ME22-13</v>
          </cell>
          <cell r="B1884" t="str">
            <v>Fourniture et transport de Râpe demi-ronde</v>
          </cell>
          <cell r="C1884" t="str">
            <v>U</v>
          </cell>
          <cell r="D1884" t="str">
            <v>Ce prix concerne la fourniture et transport de râpe demi-ronde avec manche, y compris emballage, déchargement et entreposage dans les magasins désignés par le maître doeuvre.</v>
          </cell>
        </row>
        <row r="1885">
          <cell r="A1885" t="str">
            <v>ME22-130</v>
          </cell>
          <cell r="B1885" t="str">
            <v>Fourniture et transport de cartouche fusible</v>
          </cell>
          <cell r="C1885" t="str">
            <v>U</v>
          </cell>
        </row>
        <row r="1886">
          <cell r="A1886" t="str">
            <v>ME22-131</v>
          </cell>
          <cell r="B1886" t="str">
            <v>Fourniture et transport disjoncteur</v>
          </cell>
          <cell r="C1886" t="str">
            <v>U</v>
          </cell>
        </row>
        <row r="1887">
          <cell r="A1887" t="str">
            <v>ME22-132</v>
          </cell>
          <cell r="B1887" t="str">
            <v>Fourniture et transport douille</v>
          </cell>
          <cell r="C1887" t="str">
            <v>U</v>
          </cell>
        </row>
        <row r="1888">
          <cell r="A1888" t="str">
            <v>ME22-133</v>
          </cell>
          <cell r="B1888" t="str">
            <v>Fourniture et transport fiche</v>
          </cell>
          <cell r="C1888" t="str">
            <v>U</v>
          </cell>
        </row>
        <row r="1889">
          <cell r="A1889" t="str">
            <v>ME22-134</v>
          </cell>
          <cell r="B1889" t="str">
            <v>Fourniture et transport fil</v>
          </cell>
          <cell r="C1889" t="str">
            <v>ml</v>
          </cell>
        </row>
        <row r="1890">
          <cell r="A1890" t="str">
            <v>ME22-135</v>
          </cell>
          <cell r="B1890" t="str">
            <v>Fourniture et transport globe</v>
          </cell>
          <cell r="C1890" t="str">
            <v>U</v>
          </cell>
        </row>
        <row r="1891">
          <cell r="A1891" t="str">
            <v>ME22-136</v>
          </cell>
          <cell r="B1891" t="str">
            <v>Fourniture et transport de guirlande</v>
          </cell>
          <cell r="C1891" t="str">
            <v>ml</v>
          </cell>
        </row>
        <row r="1892">
          <cell r="A1892" t="str">
            <v>ME22-137</v>
          </cell>
          <cell r="B1892" t="str">
            <v>Fourniture et transport goulotte</v>
          </cell>
          <cell r="C1892" t="str">
            <v>ml</v>
          </cell>
        </row>
        <row r="1893">
          <cell r="A1893" t="str">
            <v>ME22-138</v>
          </cell>
          <cell r="B1893" t="str">
            <v>Fourniture et transport lampe</v>
          </cell>
          <cell r="C1893" t="str">
            <v>U</v>
          </cell>
        </row>
        <row r="1894">
          <cell r="A1894" t="str">
            <v>ME22-139</v>
          </cell>
          <cell r="B1894" t="str">
            <v>Fourniture et transport multineuf</v>
          </cell>
          <cell r="C1894" t="str">
            <v>U</v>
          </cell>
        </row>
        <row r="1895">
          <cell r="A1895" t="str">
            <v>ME22-14</v>
          </cell>
          <cell r="B1895" t="str">
            <v>Fourniture et transport de Truelle de maçon</v>
          </cell>
          <cell r="C1895" t="str">
            <v>U</v>
          </cell>
          <cell r="D1895" t="str">
            <v>Ce prix concerne la fourniture et transport de truelle de maçon, y compris emballage, déchargement et entreposage dans les magasins désignés par le maître doeuvre.</v>
          </cell>
        </row>
        <row r="1896">
          <cell r="A1896" t="str">
            <v>ME22-140</v>
          </cell>
          <cell r="B1896" t="str">
            <v>Fourniture et transport prise</v>
          </cell>
          <cell r="C1896" t="str">
            <v>U</v>
          </cell>
        </row>
        <row r="1897">
          <cell r="A1897" t="str">
            <v>ME22-141</v>
          </cell>
          <cell r="B1897" t="str">
            <v>Fourniture et transport projecteur</v>
          </cell>
          <cell r="C1897" t="str">
            <v>U</v>
          </cell>
        </row>
        <row r="1898">
          <cell r="A1898" t="str">
            <v>ME22-142</v>
          </cell>
          <cell r="B1898" t="str">
            <v>Fourniture et transport scotch</v>
          </cell>
          <cell r="C1898" t="str">
            <v>U</v>
          </cell>
        </row>
        <row r="1899">
          <cell r="A1899" t="str">
            <v>ME22-143</v>
          </cell>
          <cell r="B1899" t="str">
            <v>Fourniture et transport sonnette</v>
          </cell>
          <cell r="C1899" t="str">
            <v>U</v>
          </cell>
        </row>
        <row r="1900">
          <cell r="A1900" t="str">
            <v>ME22-144</v>
          </cell>
          <cell r="B1900" t="str">
            <v>Fourniture et transport starter</v>
          </cell>
          <cell r="C1900" t="str">
            <v>U</v>
          </cell>
        </row>
        <row r="1901">
          <cell r="A1901" t="str">
            <v>ME22-145</v>
          </cell>
          <cell r="B1901" t="str">
            <v>Fourniture et transport de télerupteur</v>
          </cell>
          <cell r="C1901" t="str">
            <v>U</v>
          </cell>
        </row>
        <row r="1902">
          <cell r="A1902" t="str">
            <v>ME22-146</v>
          </cell>
          <cell r="B1902" t="str">
            <v>Fourniture et transport thermostat</v>
          </cell>
          <cell r="C1902" t="str">
            <v>U</v>
          </cell>
        </row>
        <row r="1903">
          <cell r="A1903" t="str">
            <v>ME22-147</v>
          </cell>
          <cell r="B1903" t="str">
            <v>Fourniture et transport transformateur</v>
          </cell>
          <cell r="C1903" t="str">
            <v>U</v>
          </cell>
        </row>
        <row r="1904">
          <cell r="A1904" t="str">
            <v>ME22-148</v>
          </cell>
          <cell r="B1904" t="str">
            <v>Fourniture et transport tube néon</v>
          </cell>
          <cell r="C1904" t="str">
            <v>U</v>
          </cell>
        </row>
        <row r="1905">
          <cell r="A1905" t="str">
            <v>ME22-149</v>
          </cell>
          <cell r="B1905" t="str">
            <v>Fourniture et transport vis cycliste</v>
          </cell>
          <cell r="C1905" t="str">
            <v>U</v>
          </cell>
        </row>
        <row r="1906">
          <cell r="A1906" t="str">
            <v>ME22-15</v>
          </cell>
          <cell r="B1906" t="str">
            <v>Fourniture et transport de Taloche en plastique</v>
          </cell>
          <cell r="C1906" t="str">
            <v>U</v>
          </cell>
          <cell r="D1906" t="str">
            <v>Ce prix concerne la fourniture et transport de taloche en plastique, y compris emballage, déchargement et entreposage dans les magasins désignés par le maître doeuvre.</v>
          </cell>
        </row>
        <row r="1907">
          <cell r="A1907" t="str">
            <v>ME22-150</v>
          </cell>
          <cell r="B1907" t="str">
            <v>Fourniture et transport grille de protection</v>
          </cell>
          <cell r="C1907" t="str">
            <v>U</v>
          </cell>
        </row>
        <row r="1908">
          <cell r="A1908" t="str">
            <v>ME22-151</v>
          </cell>
          <cell r="B1908" t="str">
            <v>Fourniture et transport ciment</v>
          </cell>
          <cell r="C1908" t="str">
            <v>Kg</v>
          </cell>
        </row>
        <row r="1909">
          <cell r="A1909" t="str">
            <v>ME22-153</v>
          </cell>
          <cell r="B1909" t="str">
            <v>Fourniture et transport de diluant</v>
          </cell>
          <cell r="C1909" t="str">
            <v>l</v>
          </cell>
        </row>
        <row r="1910">
          <cell r="A1910" t="str">
            <v>ME22-154</v>
          </cell>
          <cell r="B1910" t="str">
            <v>Fourniture et transport peinture</v>
          </cell>
          <cell r="C1910" t="str">
            <v>Kg</v>
          </cell>
        </row>
        <row r="1911">
          <cell r="A1911" t="str">
            <v>ME22-155</v>
          </cell>
          <cell r="B1911" t="str">
            <v>Fourniture et transport stop astral</v>
          </cell>
          <cell r="C1911" t="str">
            <v>Kg</v>
          </cell>
        </row>
        <row r="1912">
          <cell r="A1912" t="str">
            <v>ME22-156</v>
          </cell>
          <cell r="B1912" t="str">
            <v>Fourniture et transport de mastique</v>
          </cell>
          <cell r="C1912" t="str">
            <v>Kg</v>
          </cell>
        </row>
        <row r="1913">
          <cell r="A1913" t="str">
            <v>ME22-157</v>
          </cell>
          <cell r="B1913" t="str">
            <v>Fourniture et transport papier verre</v>
          </cell>
          <cell r="C1913" t="str">
            <v>ml</v>
          </cell>
        </row>
        <row r="1914">
          <cell r="A1914" t="str">
            <v>ME22-158</v>
          </cell>
          <cell r="B1914" t="str">
            <v>Fourniture et transport de plâtre</v>
          </cell>
          <cell r="C1914" t="str">
            <v>Kg</v>
          </cell>
        </row>
        <row r="1915">
          <cell r="A1915" t="str">
            <v>ME22-159</v>
          </cell>
          <cell r="B1915" t="str">
            <v>Fourniture et transport teinte</v>
          </cell>
          <cell r="C1915" t="str">
            <v>U</v>
          </cell>
        </row>
        <row r="1916">
          <cell r="A1916" t="str">
            <v>ME22-16</v>
          </cell>
          <cell r="B1916" t="str">
            <v>Fourniture et transport de Rouleau de teflan</v>
          </cell>
          <cell r="C1916" t="str">
            <v>U</v>
          </cell>
          <cell r="D1916" t="str">
            <v>Ce prix concerne la fourniture et transport de rouleau de teflan, y compris emballage, déchargement et entreposage dans les magasins désignés par le maître doeuvre.</v>
          </cell>
        </row>
        <row r="1917">
          <cell r="A1917" t="str">
            <v>ME22-160</v>
          </cell>
          <cell r="B1917" t="str">
            <v>Fourniture et transport vernis</v>
          </cell>
          <cell r="C1917" t="str">
            <v>l</v>
          </cell>
        </row>
        <row r="1918">
          <cell r="A1918" t="str">
            <v>ME22-161</v>
          </cell>
          <cell r="B1918" t="str">
            <v>Fourniture et transport drapeaux</v>
          </cell>
          <cell r="C1918" t="str">
            <v>U</v>
          </cell>
        </row>
        <row r="1919">
          <cell r="A1919" t="str">
            <v>ME22-162</v>
          </cell>
          <cell r="B1919" t="str">
            <v>Fourniture et transport banderoles</v>
          </cell>
          <cell r="C1919" t="str">
            <v>ml</v>
          </cell>
        </row>
        <row r="1920">
          <cell r="A1920" t="str">
            <v>ME22-163</v>
          </cell>
          <cell r="B1920" t="str">
            <v>Fourniture et Transport de Bombe dégrippant</v>
          </cell>
          <cell r="C1920" t="str">
            <v>U</v>
          </cell>
        </row>
        <row r="1921">
          <cell r="A1921" t="str">
            <v>ME22-164</v>
          </cell>
          <cell r="B1921" t="str">
            <v>Fourniture et Transport de Boulon</v>
          </cell>
          <cell r="C1921" t="str">
            <v>U</v>
          </cell>
        </row>
        <row r="1922">
          <cell r="A1922" t="str">
            <v>ME22-165</v>
          </cell>
          <cell r="B1922" t="str">
            <v>Fourniture et transport de Disque à surfacer</v>
          </cell>
          <cell r="C1922" t="str">
            <v>U</v>
          </cell>
        </row>
        <row r="1923">
          <cell r="A1923" t="str">
            <v>ME22-166</v>
          </cell>
          <cell r="B1923" t="str">
            <v>Fourniture et Transport d'écrou</v>
          </cell>
          <cell r="C1923" t="str">
            <v>U</v>
          </cell>
        </row>
        <row r="1924">
          <cell r="A1924" t="str">
            <v>ME22-167</v>
          </cell>
          <cell r="B1924" t="str">
            <v>Fourniture et transport de Goujon</v>
          </cell>
          <cell r="C1924" t="str">
            <v>U</v>
          </cell>
        </row>
        <row r="1925">
          <cell r="A1925" t="str">
            <v>ME22-168</v>
          </cell>
          <cell r="B1925" t="str">
            <v>Fourniture et Transport de Rouleau de peinture</v>
          </cell>
          <cell r="C1925" t="str">
            <v>U</v>
          </cell>
        </row>
        <row r="1926">
          <cell r="A1926" t="str">
            <v>ME22-169</v>
          </cell>
          <cell r="B1926" t="str">
            <v>Fourniture et transport de klingérite</v>
          </cell>
          <cell r="C1926" t="str">
            <v>Kg</v>
          </cell>
        </row>
        <row r="1927">
          <cell r="A1927" t="str">
            <v>ME22-17</v>
          </cell>
          <cell r="B1927" t="str">
            <v>Fourniture et transport de Tuyau darrosage</v>
          </cell>
          <cell r="C1927" t="str">
            <v>U</v>
          </cell>
          <cell r="D1927" t="str">
            <v>Ce prix concerne la fourniture et transport de tuyau darrosage, y compris emballage, déchargement et entreposage dans les magasins désignés par le maître doeuvre.</v>
          </cell>
        </row>
        <row r="1928">
          <cell r="A1928" t="str">
            <v>ME22-170</v>
          </cell>
          <cell r="B1928" t="str">
            <v>Fourniture et transport de paire de gants</v>
          </cell>
          <cell r="C1928" t="str">
            <v>U</v>
          </cell>
        </row>
        <row r="1929">
          <cell r="A1929" t="str">
            <v>ME22-171</v>
          </cell>
          <cell r="B1929" t="str">
            <v>Fourniture et transport de cuissarde</v>
          </cell>
          <cell r="C1929" t="str">
            <v>U</v>
          </cell>
        </row>
        <row r="1930">
          <cell r="A1930" t="str">
            <v>ME22-172</v>
          </cell>
          <cell r="B1930" t="str">
            <v>Fourniture et transport de bleu de travail</v>
          </cell>
          <cell r="C1930" t="str">
            <v>U</v>
          </cell>
        </row>
        <row r="1931">
          <cell r="A1931" t="str">
            <v>ME22-173</v>
          </cell>
          <cell r="B1931" t="str">
            <v>Fourniture et transport de combinaison étanche</v>
          </cell>
          <cell r="C1931" t="str">
            <v>U</v>
          </cell>
        </row>
        <row r="1932">
          <cell r="A1932" t="str">
            <v>ME22-174</v>
          </cell>
          <cell r="B1932" t="str">
            <v>Fourniture et transport de paire de bottes</v>
          </cell>
          <cell r="C1932" t="str">
            <v>U</v>
          </cell>
        </row>
        <row r="1933">
          <cell r="A1933" t="str">
            <v>ME22-175</v>
          </cell>
          <cell r="B1933" t="str">
            <v>Fourniture et transport d'harnais de sécurité</v>
          </cell>
          <cell r="C1933" t="str">
            <v>U</v>
          </cell>
        </row>
        <row r="1934">
          <cell r="A1934" t="str">
            <v>ME22-176</v>
          </cell>
          <cell r="B1934" t="str">
            <v>Fourniture et transport de tripode</v>
          </cell>
          <cell r="C1934" t="str">
            <v>U</v>
          </cell>
        </row>
        <row r="1935">
          <cell r="A1935" t="str">
            <v>ME22-177</v>
          </cell>
          <cell r="B1935" t="str">
            <v>Fourniture et transport de paire de chaussures de protection</v>
          </cell>
          <cell r="C1935" t="str">
            <v>U</v>
          </cell>
        </row>
        <row r="1936">
          <cell r="A1936" t="str">
            <v>ME22-178</v>
          </cell>
          <cell r="B1936" t="str">
            <v>Fourniture et transport de casque de protection</v>
          </cell>
          <cell r="C1936" t="str">
            <v>U</v>
          </cell>
        </row>
        <row r="1937">
          <cell r="A1937" t="str">
            <v>ME22-179</v>
          </cell>
          <cell r="B1937" t="str">
            <v>Fourniture et transport de protecteurs d'ouie</v>
          </cell>
          <cell r="C1937" t="str">
            <v>U</v>
          </cell>
        </row>
        <row r="1938">
          <cell r="A1938" t="str">
            <v>ME22-18</v>
          </cell>
          <cell r="B1938" t="str">
            <v>Fourniture et transport de Robinet à filetage</v>
          </cell>
          <cell r="C1938" t="str">
            <v>U</v>
          </cell>
          <cell r="D1938" t="str">
            <v>Ce prix concerne la fourniture et transport de robinet à filetage ½ pouce, y compris emballage, déchargement et entreposage dans les magasins désignés par le maître doeuvre.</v>
          </cell>
        </row>
        <row r="1939">
          <cell r="A1939" t="str">
            <v>ME22-180</v>
          </cell>
          <cell r="B1939" t="str">
            <v>Fourniture et transport de masque à gaz</v>
          </cell>
          <cell r="C1939" t="str">
            <v>U</v>
          </cell>
        </row>
        <row r="1940">
          <cell r="A1940" t="str">
            <v>ME22-181</v>
          </cell>
          <cell r="B1940" t="str">
            <v>Fourniture et transport de extracteur ventilateur d'air</v>
          </cell>
          <cell r="C1940" t="str">
            <v>U</v>
          </cell>
        </row>
        <row r="1941">
          <cell r="A1941" t="str">
            <v>ME22-182</v>
          </cell>
          <cell r="B1941" t="str">
            <v>Fourniture et transport de Cône de signalisation</v>
          </cell>
          <cell r="C1941" t="str">
            <v>U</v>
          </cell>
        </row>
        <row r="1942">
          <cell r="A1942" t="str">
            <v>ME22-183</v>
          </cell>
          <cell r="B1942" t="str">
            <v>Fourniture et transport de Cuillère pour entretien de réseau</v>
          </cell>
          <cell r="C1942" t="str">
            <v>U</v>
          </cell>
        </row>
        <row r="1943">
          <cell r="A1943" t="str">
            <v>ME22-184</v>
          </cell>
          <cell r="B1943" t="str">
            <v>Fourniture et transport de Seau de maçon</v>
          </cell>
          <cell r="C1943" t="str">
            <v>U</v>
          </cell>
        </row>
        <row r="1944">
          <cell r="A1944" t="str">
            <v>ME22-185</v>
          </cell>
          <cell r="B1944" t="str">
            <v>Fourniture et transport de Perceuse électrique</v>
          </cell>
          <cell r="C1944" t="str">
            <v>U</v>
          </cell>
        </row>
        <row r="1945">
          <cell r="A1945" t="str">
            <v>ME22-186</v>
          </cell>
          <cell r="B1945" t="str">
            <v>Fourniture et transport de Tronçonneuse électrique</v>
          </cell>
          <cell r="C1945" t="str">
            <v>U</v>
          </cell>
        </row>
        <row r="1946">
          <cell r="A1946" t="str">
            <v>ME22-187</v>
          </cell>
          <cell r="B1946" t="str">
            <v>Fourniture et transport de composition découpe joints universels</v>
          </cell>
          <cell r="C1946" t="str">
            <v>U</v>
          </cell>
        </row>
        <row r="1947">
          <cell r="A1947" t="str">
            <v>ME22-188</v>
          </cell>
          <cell r="B1947" t="str">
            <v>Fourniture et transport de Caisse à outils</v>
          </cell>
          <cell r="C1947" t="str">
            <v>U</v>
          </cell>
        </row>
        <row r="1948">
          <cell r="A1948" t="str">
            <v>ME22-189</v>
          </cell>
          <cell r="B1948" t="str">
            <v>Fourniture et transport de matériel de graissage et de lubrification</v>
          </cell>
          <cell r="C1948" t="str">
            <v>Ens</v>
          </cell>
        </row>
        <row r="1949">
          <cell r="A1949" t="str">
            <v>ME22-19</v>
          </cell>
          <cell r="B1949" t="str">
            <v>Fourniture et transport de Carnet de note</v>
          </cell>
          <cell r="C1949" t="str">
            <v>U</v>
          </cell>
          <cell r="D1949" t="str">
            <v>Ce prix concerne la fourniture et transport de carnet de note à spires de 50 feuilles à petit carreau, y compris emballage, déchargement et entreposage dans les magasins désignés par le maître doeuvre.</v>
          </cell>
        </row>
        <row r="1950">
          <cell r="A1950" t="str">
            <v>ME22-190</v>
          </cell>
          <cell r="B1950" t="str">
            <v>Fourniture et transport de Niveau de mécanicien</v>
          </cell>
          <cell r="C1950" t="str">
            <v>U</v>
          </cell>
        </row>
        <row r="1951">
          <cell r="A1951" t="str">
            <v>ME22-191</v>
          </cell>
          <cell r="B1951" t="str">
            <v>Fourniture et transport de brosses métalliques</v>
          </cell>
          <cell r="C1951" t="str">
            <v>Ens</v>
          </cell>
        </row>
        <row r="1952">
          <cell r="A1952" t="str">
            <v>ME22-192</v>
          </cell>
          <cell r="B1952" t="str">
            <v>Fourniture et transport de Meule</v>
          </cell>
          <cell r="C1952" t="str">
            <v>U</v>
          </cell>
        </row>
        <row r="1953">
          <cell r="A1953" t="str">
            <v>ME22-193</v>
          </cell>
          <cell r="B1953" t="str">
            <v>Fourniture et transport de Poste de soudure électrique</v>
          </cell>
          <cell r="C1953" t="str">
            <v>U</v>
          </cell>
        </row>
        <row r="1954">
          <cell r="A1954" t="str">
            <v>ME22-194</v>
          </cell>
          <cell r="B1954" t="str">
            <v>Fourniture et transport de Racleur à main</v>
          </cell>
          <cell r="C1954" t="str">
            <v>U</v>
          </cell>
        </row>
        <row r="1955">
          <cell r="A1955" t="str">
            <v>ME22-195</v>
          </cell>
          <cell r="B1955" t="str">
            <v>Fourniture et transport de Faux à longues manches</v>
          </cell>
          <cell r="C1955" t="str">
            <v>U</v>
          </cell>
        </row>
        <row r="1956">
          <cell r="A1956" t="str">
            <v>ME22-196</v>
          </cell>
          <cell r="B1956" t="str">
            <v>Fourniture et transport de Râteau</v>
          </cell>
          <cell r="C1956" t="str">
            <v>U</v>
          </cell>
        </row>
        <row r="1957">
          <cell r="A1957" t="str">
            <v>ME22-197</v>
          </cell>
          <cell r="B1957" t="str">
            <v>Fourniture et transport de Faucard à mains</v>
          </cell>
          <cell r="C1957" t="str">
            <v>U</v>
          </cell>
        </row>
        <row r="1958">
          <cell r="A1958" t="str">
            <v>ME22-198</v>
          </cell>
          <cell r="B1958" t="str">
            <v>Fourniture et transport de Hâche</v>
          </cell>
          <cell r="C1958" t="str">
            <v>U</v>
          </cell>
        </row>
        <row r="1959">
          <cell r="A1959" t="str">
            <v>ME22-199</v>
          </cell>
          <cell r="B1959" t="str">
            <v>Fourniture et transport d'Ecumoire</v>
          </cell>
          <cell r="C1959" t="str">
            <v>U</v>
          </cell>
        </row>
        <row r="1960">
          <cell r="A1960" t="str">
            <v>ME22-20</v>
          </cell>
          <cell r="B1960" t="str">
            <v>Fourniture et transport de Képi</v>
          </cell>
          <cell r="C1960" t="str">
            <v>U</v>
          </cell>
          <cell r="D1960" t="str">
            <v>Ce prix concerne la fourniture et transport de Képi portant sigle de gardien gérant en arabe, y compris emballage, déchargement et entreposage dans les magasins désignés par le maître doeuvre.</v>
          </cell>
        </row>
        <row r="1961">
          <cell r="A1961" t="str">
            <v>ME22-200</v>
          </cell>
          <cell r="B1961" t="str">
            <v>Fourniture et transport de Filet</v>
          </cell>
          <cell r="C1961" t="str">
            <v>U</v>
          </cell>
        </row>
        <row r="1962">
          <cell r="A1962" t="str">
            <v>ME22-201</v>
          </cell>
          <cell r="B1962" t="str">
            <v>Fourniture et transport de Dragues</v>
          </cell>
          <cell r="C1962" t="str">
            <v>U</v>
          </cell>
        </row>
        <row r="1963">
          <cell r="A1963" t="str">
            <v>ME22-202</v>
          </cell>
          <cell r="B1963" t="str">
            <v>Fourniture et transport de Manches de dragues</v>
          </cell>
          <cell r="C1963" t="str">
            <v>U</v>
          </cell>
        </row>
        <row r="1964">
          <cell r="A1964" t="str">
            <v>ME22-204</v>
          </cell>
          <cell r="B1964" t="str">
            <v>Fourniture et transport de Boulonneuse électrique</v>
          </cell>
          <cell r="C1964" t="str">
            <v>U</v>
          </cell>
        </row>
        <row r="1965">
          <cell r="A1965" t="str">
            <v>ME22-205</v>
          </cell>
          <cell r="B1965" t="str">
            <v>Fourniture et transport de Ciseaux</v>
          </cell>
          <cell r="C1965" t="str">
            <v>U</v>
          </cell>
        </row>
        <row r="1966">
          <cell r="A1966" t="str">
            <v>ME22-206</v>
          </cell>
          <cell r="B1966" t="str">
            <v>Fourniture et transport de Coffret</v>
          </cell>
          <cell r="C1966" t="str">
            <v>U</v>
          </cell>
        </row>
        <row r="1967">
          <cell r="A1967" t="str">
            <v>ME22-207</v>
          </cell>
          <cell r="B1967" t="str">
            <v>Fourniture et transport de Compas</v>
          </cell>
          <cell r="C1967" t="str">
            <v>U</v>
          </cell>
        </row>
        <row r="1968">
          <cell r="A1968" t="str">
            <v>ME22-208</v>
          </cell>
          <cell r="B1968" t="str">
            <v>Fourniture et transport de Contrôleur de pression d’huile</v>
          </cell>
          <cell r="C1968" t="str">
            <v>U</v>
          </cell>
        </row>
        <row r="1969">
          <cell r="A1969" t="str">
            <v>ME22-209</v>
          </cell>
          <cell r="B1969" t="str">
            <v>Fourniture et transport de Cordon prolongateur</v>
          </cell>
          <cell r="C1969" t="str">
            <v>U</v>
          </cell>
        </row>
        <row r="1970">
          <cell r="A1970" t="str">
            <v>ME22-21</v>
          </cell>
          <cell r="B1970" t="str">
            <v>Fourniture et transport de Gâche à scellement</v>
          </cell>
          <cell r="C1970" t="str">
            <v>U</v>
          </cell>
          <cell r="D1970" t="str">
            <v>Ce prix concerne la fourniture et transport de Gâche à scellement en fer demi rond pour tuyau de 18 mm, y compris emballage, déchargement et entreposage dans les magasins désignés par le maître doeuvre.</v>
          </cell>
        </row>
        <row r="1971">
          <cell r="A1971" t="str">
            <v>ME22-210</v>
          </cell>
          <cell r="B1971" t="str">
            <v>Fourniture et transport de Coupe tube</v>
          </cell>
          <cell r="C1971" t="str">
            <v>U</v>
          </cell>
        </row>
        <row r="1972">
          <cell r="A1972" t="str">
            <v>ME22-211</v>
          </cell>
          <cell r="B1972" t="str">
            <v>Fourniture et transport de Coupe câble</v>
          </cell>
          <cell r="C1972" t="str">
            <v>U</v>
          </cell>
        </row>
        <row r="1973">
          <cell r="A1973" t="str">
            <v>ME22-212</v>
          </cell>
          <cell r="B1973" t="str">
            <v>Fourniture et transport de Couteau</v>
          </cell>
          <cell r="C1973" t="str">
            <v>U</v>
          </cell>
        </row>
        <row r="1974">
          <cell r="A1974" t="str">
            <v>ME22-213</v>
          </cell>
          <cell r="B1974" t="str">
            <v>Fourniture et transport de Dégoujonneuse</v>
          </cell>
          <cell r="C1974" t="str">
            <v>U</v>
          </cell>
        </row>
        <row r="1975">
          <cell r="A1975" t="str">
            <v>ME22-214</v>
          </cell>
          <cell r="B1975" t="str">
            <v>Fourniture et transport d'Embouts tendres</v>
          </cell>
          <cell r="C1975" t="str">
            <v>U</v>
          </cell>
        </row>
        <row r="1976">
          <cell r="A1976" t="str">
            <v>ME22-215</v>
          </cell>
          <cell r="B1976" t="str">
            <v>Fourniture et transport de Cardan</v>
          </cell>
          <cell r="C1976" t="str">
            <v>U</v>
          </cell>
        </row>
        <row r="1977">
          <cell r="A1977" t="str">
            <v>ME22-216</v>
          </cell>
          <cell r="B1977" t="str">
            <v>Fourniture et transport d'Extracteur</v>
          </cell>
          <cell r="C1977" t="str">
            <v>U</v>
          </cell>
        </row>
        <row r="1978">
          <cell r="A1978" t="str">
            <v>ME22-217</v>
          </cell>
          <cell r="B1978" t="str">
            <v>Fourniture et transport d'Echelle</v>
          </cell>
          <cell r="C1978" t="str">
            <v>U</v>
          </cell>
        </row>
        <row r="1979">
          <cell r="A1979" t="str">
            <v>ME22-218</v>
          </cell>
          <cell r="B1979" t="str">
            <v>Fourniture et transport de Forêt de centrage</v>
          </cell>
          <cell r="C1979" t="str">
            <v>U</v>
          </cell>
        </row>
        <row r="1980">
          <cell r="A1980" t="str">
            <v>ME22-219</v>
          </cell>
          <cell r="B1980" t="str">
            <v>Fourniture et transport de Jauge d’épaisseur</v>
          </cell>
          <cell r="C1980" t="str">
            <v>U</v>
          </cell>
        </row>
        <row r="1981">
          <cell r="A1981" t="str">
            <v>ME22-22</v>
          </cell>
          <cell r="B1981" t="str">
            <v>Fourniture et transport de Machine à percer</v>
          </cell>
          <cell r="C1981" t="str">
            <v>U</v>
          </cell>
          <cell r="D1981" t="str">
            <v>Ce prix concerne la fourniture et transport de machine à percer, y compris emballage, déchargement et entreposage dans les magasins désignés par le maître doeuvre.</v>
          </cell>
        </row>
        <row r="1982">
          <cell r="A1982" t="str">
            <v>ME22-220</v>
          </cell>
          <cell r="B1982" t="str">
            <v>Fourniture et transport d'Extractions</v>
          </cell>
          <cell r="C1982" t="str">
            <v>U</v>
          </cell>
        </row>
        <row r="1983">
          <cell r="A1983" t="str">
            <v>ME22-221</v>
          </cell>
          <cell r="B1983" t="str">
            <v>Fourniture et transport de charbons pour Boulonneuse électrique</v>
          </cell>
          <cell r="C1983" t="str">
            <v>U</v>
          </cell>
        </row>
        <row r="1984">
          <cell r="A1984" t="str">
            <v>ME22-222</v>
          </cell>
          <cell r="B1984" t="str">
            <v>Fourniture et transport de Lime</v>
          </cell>
          <cell r="C1984" t="str">
            <v>U</v>
          </cell>
        </row>
        <row r="1985">
          <cell r="A1985" t="str">
            <v>ME22-223</v>
          </cell>
          <cell r="B1985" t="str">
            <v>Fourniture et transport de Maillet</v>
          </cell>
          <cell r="C1985" t="str">
            <v>U</v>
          </cell>
        </row>
        <row r="1986">
          <cell r="A1986" t="str">
            <v>ME22-224</v>
          </cell>
          <cell r="B1986" t="str">
            <v>Fourniture et transport de Mandrin pour trépan</v>
          </cell>
          <cell r="C1986" t="str">
            <v>U</v>
          </cell>
        </row>
        <row r="1987">
          <cell r="A1987" t="str">
            <v>ME22-225</v>
          </cell>
          <cell r="B1987" t="str">
            <v>Fourniture et transport de Mesure</v>
          </cell>
          <cell r="C1987" t="str">
            <v>U</v>
          </cell>
        </row>
        <row r="1988">
          <cell r="A1988" t="str">
            <v>ME22-226</v>
          </cell>
          <cell r="B1988" t="str">
            <v>Fourniture et transport de Monture de scie</v>
          </cell>
          <cell r="C1988" t="str">
            <v>U</v>
          </cell>
        </row>
        <row r="1989">
          <cell r="A1989" t="str">
            <v>ME22-227</v>
          </cell>
          <cell r="B1989" t="str">
            <v>Fourniture et transport de Nettoyeur de cosses</v>
          </cell>
          <cell r="C1989" t="str">
            <v>U</v>
          </cell>
        </row>
        <row r="1990">
          <cell r="A1990" t="str">
            <v>ME22-228</v>
          </cell>
          <cell r="B1990" t="str">
            <v>Fourniture et transport de Pèse acide</v>
          </cell>
          <cell r="C1990" t="str">
            <v>U</v>
          </cell>
        </row>
        <row r="1991">
          <cell r="A1991" t="str">
            <v>ME22-229</v>
          </cell>
          <cell r="B1991" t="str">
            <v>Fourniture et transport de Pied à coulisse</v>
          </cell>
          <cell r="C1991" t="str">
            <v>U</v>
          </cell>
        </row>
        <row r="1992">
          <cell r="A1992" t="str">
            <v>ME22-23</v>
          </cell>
          <cell r="B1992" t="str">
            <v>Fourniture et transport de Cliquet pour machine à percer</v>
          </cell>
          <cell r="C1992" t="str">
            <v>U</v>
          </cell>
          <cell r="D1992" t="str">
            <v>Ce prix concerne la fourniture et transport de cliquet pour machine à percer, y compris emballage, déchargement et entreposage dans les magasins désignés par le maître doeuvre.</v>
          </cell>
        </row>
        <row r="1993">
          <cell r="A1993" t="str">
            <v>ME22-230</v>
          </cell>
          <cell r="B1993" t="str">
            <v>Fourniture et transport de Plaque d’entraînement pour trépan</v>
          </cell>
          <cell r="C1993" t="str">
            <v>U</v>
          </cell>
        </row>
        <row r="1994">
          <cell r="A1994" t="str">
            <v>ME22-231</v>
          </cell>
          <cell r="B1994" t="str">
            <v>Fourniture et transport de Pointe à tracer</v>
          </cell>
          <cell r="C1994" t="str">
            <v>U</v>
          </cell>
        </row>
        <row r="1995">
          <cell r="A1995" t="str">
            <v>ME22-232</v>
          </cell>
          <cell r="B1995" t="str">
            <v>Fourniture et transport de Pointeau</v>
          </cell>
          <cell r="C1995" t="str">
            <v>U</v>
          </cell>
        </row>
        <row r="1996">
          <cell r="A1996" t="str">
            <v>ME22-233</v>
          </cell>
          <cell r="B1996" t="str">
            <v>Fourniture et transport de Réglé</v>
          </cell>
          <cell r="C1996" t="str">
            <v>U</v>
          </cell>
        </row>
        <row r="1997">
          <cell r="A1997" t="str">
            <v>ME22-234</v>
          </cell>
          <cell r="B1997" t="str">
            <v>Fourniture et transport de Ruban de mesure</v>
          </cell>
          <cell r="C1997" t="str">
            <v>U</v>
          </cell>
        </row>
        <row r="1998">
          <cell r="A1998" t="str">
            <v>ME22-235</v>
          </cell>
          <cell r="B1998" t="str">
            <v>Fourniture et transport de Scie</v>
          </cell>
          <cell r="C1998" t="str">
            <v>U</v>
          </cell>
        </row>
        <row r="1999">
          <cell r="A1999" t="str">
            <v>ME22-236</v>
          </cell>
          <cell r="B1999" t="str">
            <v>Fourniture et transport de Semelle</v>
          </cell>
          <cell r="C1999" t="str">
            <v>U</v>
          </cell>
        </row>
        <row r="2000">
          <cell r="A2000" t="str">
            <v>ME22-237</v>
          </cell>
          <cell r="B2000" t="str">
            <v>Fourniture et transport de Tachymètre</v>
          </cell>
          <cell r="C2000" t="str">
            <v>U</v>
          </cell>
        </row>
        <row r="2001">
          <cell r="A2001" t="str">
            <v>ME22-238</v>
          </cell>
          <cell r="B2001" t="str">
            <v>Fourniture et transport de Taraud</v>
          </cell>
          <cell r="C2001" t="str">
            <v>U</v>
          </cell>
        </row>
        <row r="2002">
          <cell r="A2002" t="str">
            <v>ME22-239</v>
          </cell>
          <cell r="B2002" t="str">
            <v>Fourniture et transport de Testeur de bougies préchauffage</v>
          </cell>
          <cell r="C2002" t="str">
            <v>U</v>
          </cell>
        </row>
        <row r="2003">
          <cell r="A2003" t="str">
            <v>ME22-24</v>
          </cell>
          <cell r="B2003" t="str">
            <v>Fourniture et transport de Mèches pour machine à percer</v>
          </cell>
          <cell r="C2003" t="str">
            <v>U</v>
          </cell>
          <cell r="D2003" t="str">
            <v>Ce prix concerne la fourniture et transport de mèches pour machine à percer, y compris emballage, déchargement et entreposage dans les magasins désignés par le maître doeuvre.</v>
          </cell>
        </row>
        <row r="2004">
          <cell r="A2004" t="str">
            <v>ME22-240</v>
          </cell>
          <cell r="B2004" t="str">
            <v>Fourniture et transport de culotte</v>
          </cell>
          <cell r="C2004" t="str">
            <v>U</v>
          </cell>
        </row>
        <row r="2005">
          <cell r="A2005" t="str">
            <v>ME22-241</v>
          </cell>
          <cell r="B2005" t="str">
            <v>Fourniture et transport de débouche</v>
          </cell>
          <cell r="C2005" t="str">
            <v>U</v>
          </cell>
        </row>
        <row r="2006">
          <cell r="A2006" t="str">
            <v>ME22-242</v>
          </cell>
          <cell r="B2006" t="str">
            <v>Fourniture et transport de l'ensemble de fixation du chauffe eau</v>
          </cell>
          <cell r="C2006" t="str">
            <v>Ens</v>
          </cell>
        </row>
        <row r="2007">
          <cell r="A2007" t="str">
            <v>ME22-243</v>
          </cell>
          <cell r="B2007" t="str">
            <v>Fourniture et transport de filasse</v>
          </cell>
          <cell r="C2007" t="str">
            <v>Kg</v>
          </cell>
        </row>
        <row r="2008">
          <cell r="A2008" t="str">
            <v>ME22-244</v>
          </cell>
          <cell r="B2008" t="str">
            <v>Fourniture et transport de Tamage</v>
          </cell>
          <cell r="C2008" t="str">
            <v>U</v>
          </cell>
        </row>
        <row r="2009">
          <cell r="A2009" t="str">
            <v>ME22-245</v>
          </cell>
          <cell r="B2009" t="str">
            <v>Fourniture et transport de Vanne</v>
          </cell>
          <cell r="C2009" t="str">
            <v>U</v>
          </cell>
        </row>
        <row r="2010">
          <cell r="A2010" t="str">
            <v>ME22-246</v>
          </cell>
          <cell r="B2010" t="str">
            <v>Fourniture et transport de Barrette</v>
          </cell>
          <cell r="C2010" t="str">
            <v>U</v>
          </cell>
        </row>
        <row r="2011">
          <cell r="A2011" t="str">
            <v>ME22-247</v>
          </cell>
          <cell r="B2011" t="str">
            <v>fourniture transport et montage de ventilateur - extracteur</v>
          </cell>
          <cell r="C2011" t="str">
            <v>Ens</v>
          </cell>
        </row>
        <row r="2012">
          <cell r="A2012" t="str">
            <v>ME22-248</v>
          </cell>
          <cell r="B2012" t="str">
            <v>fourniture et transport de cintreuse</v>
          </cell>
          <cell r="C2012" t="str">
            <v>U</v>
          </cell>
        </row>
        <row r="2013">
          <cell r="A2013" t="str">
            <v>ME22-249</v>
          </cell>
          <cell r="B2013" t="str">
            <v>Fourniture et transport de Pince</v>
          </cell>
          <cell r="C2013" t="str">
            <v>U</v>
          </cell>
        </row>
        <row r="2014">
          <cell r="A2014" t="str">
            <v>ME22-25</v>
          </cell>
          <cell r="B2014" t="str">
            <v>Fourniture et transport de Coupe tubes à chaîne à molette</v>
          </cell>
          <cell r="C2014" t="str">
            <v>U</v>
          </cell>
          <cell r="D2014" t="str">
            <v>Ce prix concerne la fourniture et transport de coupe tubes à chaîne à molette, y compris emballage, déchargement et entreposage dans les magasins désignés par le maître doeuvre.</v>
          </cell>
        </row>
        <row r="2015">
          <cell r="A2015" t="str">
            <v>ME22-250</v>
          </cell>
          <cell r="B2015" t="str">
            <v>Fourniture et transport de lampe</v>
          </cell>
          <cell r="C2015" t="str">
            <v>U</v>
          </cell>
        </row>
        <row r="2016">
          <cell r="A2016" t="str">
            <v>ME22-251</v>
          </cell>
          <cell r="B2016" t="str">
            <v>Fourniture et transport de Clé plat</v>
          </cell>
          <cell r="C2016" t="str">
            <v>Jeu</v>
          </cell>
        </row>
        <row r="2017">
          <cell r="A2017" t="str">
            <v>ME22-252</v>
          </cell>
          <cell r="B2017" t="str">
            <v>Fourniture et transport de Tournevis</v>
          </cell>
          <cell r="C2017" t="str">
            <v>Jeu</v>
          </cell>
        </row>
        <row r="2018">
          <cell r="A2018" t="str">
            <v>ME22-253</v>
          </cell>
          <cell r="B2018" t="str">
            <v>Fourniture et transport de Coupe tube</v>
          </cell>
          <cell r="C2018" t="str">
            <v>U</v>
          </cell>
        </row>
        <row r="2019">
          <cell r="A2019" t="str">
            <v>ME22-254</v>
          </cell>
          <cell r="B2019" t="str">
            <v>Fourniture et transport de Marteau</v>
          </cell>
          <cell r="C2019" t="str">
            <v>U</v>
          </cell>
        </row>
        <row r="2020">
          <cell r="A2020" t="str">
            <v>ME22-255</v>
          </cell>
          <cell r="B2020" t="str">
            <v>Fourniture et transport de Double mètre</v>
          </cell>
          <cell r="C2020" t="str">
            <v>U</v>
          </cell>
        </row>
        <row r="2021">
          <cell r="A2021" t="str">
            <v>ME22-256</v>
          </cell>
          <cell r="B2021" t="str">
            <v>Fourniture et transport de Tenaille</v>
          </cell>
          <cell r="C2021" t="str">
            <v>U</v>
          </cell>
        </row>
        <row r="2022">
          <cell r="A2022" t="str">
            <v>ME22-257</v>
          </cell>
          <cell r="B2022" t="str">
            <v>Fourniture et transport de Perforateur</v>
          </cell>
          <cell r="C2022" t="str">
            <v>U</v>
          </cell>
        </row>
        <row r="2023">
          <cell r="A2023" t="str">
            <v>ME22-258</v>
          </cell>
          <cell r="B2023" t="str">
            <v>Fourniture et transport de Perceuse</v>
          </cell>
          <cell r="C2023" t="str">
            <v>U</v>
          </cell>
        </row>
        <row r="2024">
          <cell r="A2024" t="str">
            <v>ME22-259</v>
          </cell>
          <cell r="B2024" t="str">
            <v>Fourniture et transport de Filière complète</v>
          </cell>
          <cell r="C2024" t="str">
            <v>U</v>
          </cell>
        </row>
        <row r="2025">
          <cell r="A2025" t="str">
            <v>ME22-26</v>
          </cell>
          <cell r="B2025" t="str">
            <v>Fourniture et transport de Tire-bouchon</v>
          </cell>
          <cell r="C2025" t="str">
            <v>U</v>
          </cell>
          <cell r="D2025" t="str">
            <v>Ce prix concerne la fourniture et transport de tire-bouchon simple à branche ronde, y compris emballage, déchargement et entreposage dans les magasins désignés par le maître doeuvre.</v>
          </cell>
        </row>
        <row r="2026">
          <cell r="A2026" t="str">
            <v>ME22-260</v>
          </cell>
          <cell r="B2026" t="str">
            <v>Fourniture et transport de Clé sanitaire</v>
          </cell>
          <cell r="C2026" t="str">
            <v>U</v>
          </cell>
        </row>
        <row r="2027">
          <cell r="A2027" t="str">
            <v>ME22-261</v>
          </cell>
          <cell r="B2027" t="str">
            <v>Fourniture et transport de Toupie /gratoir tête de robinet ( appareil à fraiser)</v>
          </cell>
          <cell r="C2027" t="str">
            <v>U</v>
          </cell>
        </row>
        <row r="2028">
          <cell r="A2028" t="str">
            <v>ME22-262</v>
          </cell>
          <cell r="B2028" t="str">
            <v>Fourniture et transport de Sacoche plombier</v>
          </cell>
          <cell r="C2028" t="str">
            <v>U</v>
          </cell>
        </row>
        <row r="2029">
          <cell r="A2029" t="str">
            <v>ME22-263</v>
          </cell>
          <cell r="B2029" t="str">
            <v>Fourniture et transport de Matrice</v>
          </cell>
          <cell r="C2029" t="str">
            <v>U</v>
          </cell>
        </row>
        <row r="2030">
          <cell r="A2030" t="str">
            <v>ME22-264</v>
          </cell>
          <cell r="B2030" t="str">
            <v>Fourniture et transport de Massette</v>
          </cell>
          <cell r="C2030" t="str">
            <v>U</v>
          </cell>
        </row>
        <row r="2031">
          <cell r="A2031" t="str">
            <v>ME22-265</v>
          </cell>
          <cell r="B2031" t="str">
            <v>Fourniture et transport de Pince</v>
          </cell>
          <cell r="C2031" t="str">
            <v>U</v>
          </cell>
        </row>
        <row r="2032">
          <cell r="A2032" t="str">
            <v>ME22-266</v>
          </cell>
          <cell r="B2032" t="str">
            <v>Fourniture et transport de Mitrex</v>
          </cell>
          <cell r="C2032" t="str">
            <v>U</v>
          </cell>
        </row>
        <row r="2033">
          <cell r="A2033" t="str">
            <v>ME22-267</v>
          </cell>
          <cell r="B2033" t="str">
            <v>fourniture et transport de Pinceau</v>
          </cell>
          <cell r="C2033" t="str">
            <v>U</v>
          </cell>
        </row>
        <row r="2034">
          <cell r="A2034" t="str">
            <v>ME22-268</v>
          </cell>
          <cell r="B2034" t="str">
            <v>fourniture et transport de Rouleau</v>
          </cell>
          <cell r="C2034" t="str">
            <v>U</v>
          </cell>
        </row>
        <row r="2035">
          <cell r="A2035" t="str">
            <v>ME22-269</v>
          </cell>
          <cell r="B2035" t="str">
            <v>Fourniture et transport de rabot</v>
          </cell>
          <cell r="C2035" t="str">
            <v>U</v>
          </cell>
        </row>
        <row r="2036">
          <cell r="A2036" t="str">
            <v>ME22-27</v>
          </cell>
          <cell r="B2036" t="str">
            <v>Fourniture et transport de Tête de lance</v>
          </cell>
          <cell r="C2036" t="str">
            <v>U</v>
          </cell>
          <cell r="D2036" t="str">
            <v>Ce prix concerne la fourniture et transport de tête de lance, y compris emballage, déchargement et entreposage dans les magasins désignés par le maître doeuvre.</v>
          </cell>
        </row>
        <row r="2037">
          <cell r="A2037" t="str">
            <v>ME22-270</v>
          </cell>
          <cell r="B2037" t="str">
            <v>Fourniture et transport de Rape</v>
          </cell>
          <cell r="C2037" t="str">
            <v>U</v>
          </cell>
        </row>
        <row r="2038">
          <cell r="A2038" t="str">
            <v>ME22-271</v>
          </cell>
          <cell r="B2038" t="str">
            <v>Fourniture et transport d'equerre</v>
          </cell>
          <cell r="C2038" t="str">
            <v>U</v>
          </cell>
        </row>
        <row r="2039">
          <cell r="A2039" t="str">
            <v>ME22-272</v>
          </cell>
          <cell r="B2039" t="str">
            <v>Fourniture et transport de Tube fluorescent</v>
          </cell>
          <cell r="C2039" t="str">
            <v>U</v>
          </cell>
        </row>
        <row r="2040">
          <cell r="A2040" t="str">
            <v>ME22-273</v>
          </cell>
          <cell r="B2040" t="str">
            <v>Fourniture et transport de  relais pour Klaxon</v>
          </cell>
          <cell r="C2040" t="str">
            <v>U</v>
          </cell>
        </row>
        <row r="2041">
          <cell r="A2041" t="str">
            <v>ME22-274</v>
          </cell>
          <cell r="B2041" t="str">
            <v>fourniture et transport d'ampoule</v>
          </cell>
          <cell r="C2041" t="str">
            <v>U</v>
          </cell>
        </row>
        <row r="2042">
          <cell r="A2042" t="str">
            <v>ME22-275</v>
          </cell>
          <cell r="B2042" t="str">
            <v>Fourniture et transport de fréquencemètre</v>
          </cell>
          <cell r="C2042" t="str">
            <v>U</v>
          </cell>
        </row>
        <row r="2043">
          <cell r="A2043" t="str">
            <v>ME22-28</v>
          </cell>
          <cell r="B2043" t="str">
            <v>Fourniture et transport de Coupe racine</v>
          </cell>
          <cell r="C2043" t="str">
            <v>U</v>
          </cell>
          <cell r="D2043" t="str">
            <v>Ce prix concerne la fourniture et transport de coupe racine, y compris emballage, déchargement et entreposage dans les magasins désignés par le maître doeuvre.</v>
          </cell>
        </row>
        <row r="2044">
          <cell r="A2044" t="str">
            <v>ME22-288</v>
          </cell>
          <cell r="B2044" t="str">
            <v>Fourniture et transport de pile</v>
          </cell>
          <cell r="C2044" t="str">
            <v>Pack</v>
          </cell>
        </row>
        <row r="2045">
          <cell r="A2045" t="str">
            <v>ME22-289</v>
          </cell>
          <cell r="B2045" t="str">
            <v>Fourniture, transport et mise en place de règle</v>
          </cell>
          <cell r="C2045" t="str">
            <v>U</v>
          </cell>
        </row>
        <row r="2046">
          <cell r="A2046" t="str">
            <v>ME22-29</v>
          </cell>
          <cell r="B2046" t="str">
            <v>Fourniture et transport de Poignée tourne à gauche</v>
          </cell>
          <cell r="C2046" t="str">
            <v>U</v>
          </cell>
          <cell r="D2046" t="str">
            <v>Ce prix concerne la fourniture et transport de poignée tourne à gauche, y compris emballage, déchargement et entreposage dans les magasins désignés par le maître doeuvre.</v>
          </cell>
        </row>
        <row r="2047">
          <cell r="A2047" t="str">
            <v>ME22-290</v>
          </cell>
          <cell r="B2047" t="str">
            <v>fourniture, transport et mise en place de Seuil de mesure triangulaire règlable</v>
          </cell>
          <cell r="C2047" t="str">
            <v>U</v>
          </cell>
        </row>
        <row r="2048">
          <cell r="A2048" t="str">
            <v>ME22-291</v>
          </cell>
          <cell r="B2048" t="str">
            <v>Fourniture, transport et pose de seuil</v>
          </cell>
          <cell r="C2048" t="str">
            <v>U</v>
          </cell>
        </row>
        <row r="2049">
          <cell r="A2049" t="str">
            <v>ME22-292</v>
          </cell>
          <cell r="B2049" t="str">
            <v>Fourniture, transport et pose de tuyau flexible</v>
          </cell>
          <cell r="C2049" t="str">
            <v>ml</v>
          </cell>
        </row>
        <row r="2050">
          <cell r="A2050" t="str">
            <v>ME22-293</v>
          </cell>
          <cell r="B2050" t="str">
            <v>Fourniture et transport de bande</v>
          </cell>
          <cell r="C2050" t="str">
            <v>Rl</v>
          </cell>
        </row>
        <row r="2051">
          <cell r="A2051" t="str">
            <v>ME22-30</v>
          </cell>
          <cell r="B2051" t="str">
            <v>Fourniture et transport de Tringlette</v>
          </cell>
          <cell r="C2051" t="str">
            <v>U</v>
          </cell>
          <cell r="D2051" t="str">
            <v>Ce prix concerne la fourniture et transport de tringlette, à 12 éléments, y compris emballage, déchargement et entreposage dans les magasins désignés par le maître doeuvre.</v>
          </cell>
        </row>
        <row r="2052">
          <cell r="A2052" t="str">
            <v>ME22-31</v>
          </cell>
          <cell r="B2052" t="str">
            <v>Fourniture et transport de Brosse métallique</v>
          </cell>
          <cell r="C2052" t="str">
            <v>U</v>
          </cell>
          <cell r="D2052" t="str">
            <v>Ce prix concerne la fourniture et transport de brosse métallique pour tringlette, y compris emballage, déchargement et entreposage dans les magasins désignés par le maître doeuvre.</v>
          </cell>
        </row>
        <row r="2053">
          <cell r="A2053" t="str">
            <v>ME22-32</v>
          </cell>
          <cell r="B2053" t="str">
            <v>Fourniture et transport de Clé de montage</v>
          </cell>
          <cell r="C2053" t="str">
            <v>U</v>
          </cell>
          <cell r="D2053" t="str">
            <v>Ce prix concerne la fourniture et transport de clé de montage, y compris emballage, déchargement et entreposage dans les magasins désignés par le maître doeuvre.</v>
          </cell>
        </row>
        <row r="2054">
          <cell r="A2054" t="str">
            <v>ME22-33</v>
          </cell>
          <cell r="B2054" t="str">
            <v>Fourniture et transport de Coude de rallonge</v>
          </cell>
          <cell r="C2054" t="str">
            <v>U</v>
          </cell>
          <cell r="D2054" t="str">
            <v>Ce prix concerne la fourniture et transport de coude de rallonge, y compris emballage, déchargement et entreposage dans les magasins désignés par le maître doeuvre.</v>
          </cell>
        </row>
        <row r="2055">
          <cell r="A2055" t="str">
            <v>ME22-34</v>
          </cell>
          <cell r="B2055" t="str">
            <v>Fourniture et transport de Rallonge pour coude</v>
          </cell>
          <cell r="C2055" t="str">
            <v>U</v>
          </cell>
          <cell r="D2055" t="str">
            <v>Ce prix concerne la fourniture et transport de rallonge pour coude, y compris emballage, déchargement et entreposage dans les magasins désignés par le maître doeuvre.</v>
          </cell>
        </row>
        <row r="2056">
          <cell r="A2056" t="str">
            <v>ME22-35</v>
          </cell>
          <cell r="B2056" t="str">
            <v>Fourniture et transport de Treuil manuel avec câble</v>
          </cell>
          <cell r="C2056" t="str">
            <v>U</v>
          </cell>
          <cell r="D2056" t="str">
            <v>Ce prix concerne la fourniture et transport de treuil manuel avec câble, y compris emballage, déchargement et entreposage dans les magasins désignés par le maître doeuvre.</v>
          </cell>
        </row>
        <row r="2057">
          <cell r="A2057" t="str">
            <v>ME22-36</v>
          </cell>
          <cell r="B2057" t="str">
            <v>Fourniture et transport de Sceau conique</v>
          </cell>
          <cell r="C2057" t="str">
            <v>U</v>
          </cell>
          <cell r="D2057" t="str">
            <v>Ce prix concerne la fourniture et transport de sceau conique pour égout en acier inoxydable, y compris emballage, déchargement et entreposage dans les magasins désignés par le maître doeuvre.</v>
          </cell>
        </row>
        <row r="2058">
          <cell r="A2058" t="str">
            <v>ME22-37</v>
          </cell>
          <cell r="B2058" t="str">
            <v>Fourniture et transport de Miroir de contrôle des conduites</v>
          </cell>
          <cell r="C2058" t="str">
            <v>U</v>
          </cell>
          <cell r="D2058" t="str">
            <v>Ce prix concerne la fourniture et transport de miroir de contrôle des conduites de forme ovoïde avec barre télescopique en aluminium, y compris emballage, déchargement et entreposage dans les magasins désignés par le maître doeuvre.</v>
          </cell>
        </row>
        <row r="2059">
          <cell r="A2059" t="str">
            <v>ME22-38</v>
          </cell>
          <cell r="B2059" t="str">
            <v>Fourniture et transport de Ballons dobturation pneumatiques multitailles</v>
          </cell>
          <cell r="C2059" t="str">
            <v>U</v>
          </cell>
          <cell r="D2059" t="str">
            <v>Ce prix concerne la fourniture et transport de Ballons dobturation pneumatiques multitailles, by pass plus flotteur, y compris emballage, déchargement et entreposage dans les magasins désignés par le maître doeuvre.</v>
          </cell>
        </row>
        <row r="2060">
          <cell r="A2060" t="str">
            <v>ME22-39</v>
          </cell>
          <cell r="B2060" t="str">
            <v>Fourniture et transport dEjecteur de Ballons dobturation</v>
          </cell>
          <cell r="C2060" t="str">
            <v>U</v>
          </cell>
          <cell r="D2060" t="str">
            <v>Ce prix concerne la fourniture et transport déjecteur de Ballons dobturation, y compris emballage, déchargement et entreposage dans les magasins désignés par le maître doeuvre.</v>
          </cell>
        </row>
        <row r="2061">
          <cell r="A2061" t="str">
            <v>ME22-40</v>
          </cell>
          <cell r="B2061" t="str">
            <v>Fourniture et transport de Rallonge de gonflage des ballons dobturation</v>
          </cell>
          <cell r="C2061" t="str">
            <v>U</v>
          </cell>
          <cell r="D2061" t="str">
            <v xml:space="preserve">Ce prix est forfaitaire et concerne la fourniture et transport de rallonge de gonflage des Ballons dobturation, y compris emballage, déchargement et entreposage dans les magasins désignés par le maître doeuvre. Il comprend notamment :-	Tuyau rallonge </v>
          </cell>
        </row>
        <row r="2062">
          <cell r="A2062" t="str">
            <v>ME22-41</v>
          </cell>
          <cell r="B2062" t="str">
            <v>Fourniture et transport de Système de gonflage des ballons dobturation</v>
          </cell>
          <cell r="C2062" t="str">
            <v>U</v>
          </cell>
          <cell r="D2062" t="str">
            <v>Ce prix est forfaitaire et concerne la fourniture et transport de système de gonflage des Ballons dobturation avec compresseur électrique non autonome de réserve 24 litres, y compris emballage, déchargement et entreposage dans les magasins désignés par l</v>
          </cell>
        </row>
        <row r="2063">
          <cell r="A2063" t="str">
            <v>ME22-42</v>
          </cell>
          <cell r="B2063" t="str">
            <v>Fourniture et transport de Groupe motopompe à axe horizontal auto amorçant</v>
          </cell>
          <cell r="C2063" t="str">
            <v>U</v>
          </cell>
          <cell r="D2063" t="str">
            <v>Ce prix est forfaitaire et concerne la fourniture et transport de groupe motopompe à axe horizontal auto amorçant, y compris emballage, déchargement et entreposage dans les magasins désignés par le maître doeuvre. Les caractéristiques techniques du group</v>
          </cell>
        </row>
        <row r="2064">
          <cell r="A2064" t="str">
            <v>ME22-43</v>
          </cell>
          <cell r="B2064" t="str">
            <v>Fourniture et transport de Boite à outils</v>
          </cell>
          <cell r="C2064" t="str">
            <v>U</v>
          </cell>
          <cell r="D2064" t="str">
            <v>Ce prix est forfaitaire et concerne la fourniture et transport de boites à outils complets, comprenant lensemble de loutillage spécifique et nécessaire dintervention, conformément à linventaire des outils, spécifié dans le CPS.</v>
          </cell>
        </row>
        <row r="2065">
          <cell r="A2065" t="str">
            <v>ME22-44</v>
          </cell>
          <cell r="B2065" t="str">
            <v>Fourniture et transport dEnsemble doutillage pour gardien gérant</v>
          </cell>
          <cell r="C2065" t="str">
            <v>Ft</v>
          </cell>
          <cell r="D2065" t="str">
            <v xml:space="preserve">Ce prix est forfaitaire et concerne la fourniture et transport dun ensemble doutillage  complet, dintervention pour le gardien gérant, conformément à linventaire des outils, spécifié dans le CPS, dont notamment :-	Clés mixtes n°13, 14, 15, 16, 17 et </v>
          </cell>
        </row>
        <row r="2066">
          <cell r="A2066" t="str">
            <v>ME22-45</v>
          </cell>
          <cell r="B2066" t="str">
            <v>Fourniture et transport de Clé à molette</v>
          </cell>
          <cell r="C2066" t="str">
            <v>U</v>
          </cell>
        </row>
        <row r="2067">
          <cell r="A2067" t="str">
            <v>ME22-46</v>
          </cell>
          <cell r="B2067" t="str">
            <v>Fourniture et transport de Clé de serrage denture multiple</v>
          </cell>
          <cell r="C2067" t="str">
            <v>U</v>
          </cell>
        </row>
        <row r="2068">
          <cell r="A2068" t="str">
            <v>ME22-47</v>
          </cell>
          <cell r="B2068" t="str">
            <v>Fourniture et transport de Clé serrage à créneaux</v>
          </cell>
          <cell r="C2068" t="str">
            <v>U</v>
          </cell>
        </row>
        <row r="2069">
          <cell r="A2069" t="str">
            <v>ME22-48</v>
          </cell>
          <cell r="B2069" t="str">
            <v>Fourniture et transport de Clé à pipe</v>
          </cell>
          <cell r="C2069" t="str">
            <v>U</v>
          </cell>
        </row>
        <row r="2070">
          <cell r="A2070" t="str">
            <v>ME22-49</v>
          </cell>
          <cell r="B2070" t="str">
            <v>Fourniture et transport de Clé mâle</v>
          </cell>
          <cell r="C2070" t="str">
            <v>U</v>
          </cell>
        </row>
        <row r="2071">
          <cell r="A2071" t="str">
            <v>ME22-50</v>
          </cell>
          <cell r="B2071" t="str">
            <v>Fourniture et transport de Clé polygonale contre coudée</v>
          </cell>
          <cell r="C2071" t="str">
            <v>U</v>
          </cell>
        </row>
        <row r="2072">
          <cell r="A2072" t="str">
            <v>ME22-51</v>
          </cell>
          <cell r="B2072" t="str">
            <v>Fourniture et transport de clé à pipe débouchée</v>
          </cell>
          <cell r="C2072" t="str">
            <v>U</v>
          </cell>
        </row>
        <row r="2073">
          <cell r="A2073" t="str">
            <v>ME22-52</v>
          </cell>
          <cell r="B2073" t="str">
            <v>Fourniture et transport de Clé serre tube renforcée</v>
          </cell>
          <cell r="C2073" t="str">
            <v>U</v>
          </cell>
        </row>
        <row r="2074">
          <cell r="A2074" t="str">
            <v>ME22-53</v>
          </cell>
          <cell r="B2074" t="str">
            <v>Fourniture et transport de Clé à crémaillère</v>
          </cell>
          <cell r="C2074" t="str">
            <v>U</v>
          </cell>
        </row>
        <row r="2075">
          <cell r="A2075" t="str">
            <v>ME22-54</v>
          </cell>
          <cell r="B2075" t="str">
            <v>Fourniture et transport de boite de graisse</v>
          </cell>
          <cell r="C2075" t="str">
            <v>U</v>
          </cell>
        </row>
        <row r="2076">
          <cell r="A2076" t="str">
            <v>ME22-55</v>
          </cell>
          <cell r="B2076" t="str">
            <v>Fourniture et transport de canon</v>
          </cell>
          <cell r="C2076" t="str">
            <v>U</v>
          </cell>
        </row>
        <row r="2077">
          <cell r="A2077" t="str">
            <v>ME22-56</v>
          </cell>
          <cell r="B2077" t="str">
            <v>Fourniture et transport de pommelle</v>
          </cell>
          <cell r="C2077" t="str">
            <v>U</v>
          </cell>
        </row>
        <row r="2078">
          <cell r="A2078" t="str">
            <v>ME22-57</v>
          </cell>
          <cell r="B2078" t="str">
            <v>Fourniture et transport de Clou</v>
          </cell>
          <cell r="C2078" t="str">
            <v>Kg</v>
          </cell>
        </row>
        <row r="2079">
          <cell r="A2079" t="str">
            <v>ME22-58</v>
          </cell>
          <cell r="B2079" t="str">
            <v>Fourniture et transport de Colle</v>
          </cell>
          <cell r="C2079" t="str">
            <v>U</v>
          </cell>
        </row>
        <row r="2080">
          <cell r="A2080" t="str">
            <v>ME22-59</v>
          </cell>
          <cell r="B2080" t="str">
            <v>Fourniture et transport de corde</v>
          </cell>
          <cell r="C2080" t="str">
            <v>U</v>
          </cell>
        </row>
        <row r="2081">
          <cell r="A2081" t="str">
            <v>ME22-60</v>
          </cell>
          <cell r="B2081" t="str">
            <v>Fourniture et transport de crémone</v>
          </cell>
          <cell r="C2081" t="str">
            <v>U</v>
          </cell>
        </row>
        <row r="2082">
          <cell r="A2082" t="str">
            <v>ME22-61</v>
          </cell>
          <cell r="B2082" t="str">
            <v>Fourniture et transport de crochet en L piton</v>
          </cell>
          <cell r="C2082" t="str">
            <v>Bt</v>
          </cell>
        </row>
        <row r="2083">
          <cell r="A2083" t="str">
            <v>ME22-62</v>
          </cell>
          <cell r="B2083" t="str">
            <v>Fourniture et transport d’engrenage complet de rideaux</v>
          </cell>
          <cell r="C2083" t="str">
            <v>U</v>
          </cell>
        </row>
        <row r="2084">
          <cell r="A2084" t="str">
            <v>ME22-63</v>
          </cell>
          <cell r="B2084" t="str">
            <v>Fourniture et transport de fil</v>
          </cell>
          <cell r="C2084" t="str">
            <v>Kg</v>
          </cell>
        </row>
        <row r="2085">
          <cell r="A2085" t="str">
            <v>ME22-64</v>
          </cell>
          <cell r="B2085" t="str">
            <v>Fourniture et transport de Goupille</v>
          </cell>
          <cell r="C2085" t="str">
            <v>U</v>
          </cell>
        </row>
        <row r="2086">
          <cell r="A2086" t="str">
            <v>ME22-65</v>
          </cell>
          <cell r="B2086" t="str">
            <v>Fourniture et transport de manivelle</v>
          </cell>
          <cell r="C2086" t="str">
            <v>U</v>
          </cell>
        </row>
        <row r="2087">
          <cell r="A2087" t="str">
            <v>ME22-66</v>
          </cell>
          <cell r="B2087" t="str">
            <v>Fourniture et transport de picton</v>
          </cell>
          <cell r="C2087" t="str">
            <v>Bt</v>
          </cell>
        </row>
        <row r="2088">
          <cell r="A2088" t="str">
            <v>ME22-67</v>
          </cell>
          <cell r="B2088" t="str">
            <v>Fourniture et transport de rivet</v>
          </cell>
          <cell r="C2088" t="str">
            <v>Bt</v>
          </cell>
        </row>
        <row r="2089">
          <cell r="A2089" t="str">
            <v>ME22-68</v>
          </cell>
          <cell r="B2089" t="str">
            <v>Fourniture et transport de serrure</v>
          </cell>
          <cell r="C2089" t="str">
            <v>U</v>
          </cell>
        </row>
        <row r="2090">
          <cell r="A2090" t="str">
            <v>ME22-69</v>
          </cell>
          <cell r="B2090" t="str">
            <v>Fourniture et transport de tête moineau</v>
          </cell>
          <cell r="C2090" t="str">
            <v>U</v>
          </cell>
        </row>
        <row r="2091">
          <cell r="A2091" t="str">
            <v>ME22-70</v>
          </cell>
          <cell r="B2091" t="str">
            <v>Fourniture et transport de vis à bois</v>
          </cell>
          <cell r="C2091" t="str">
            <v>Bt</v>
          </cell>
        </row>
        <row r="2092">
          <cell r="A2092" t="str">
            <v>ME22-71</v>
          </cell>
          <cell r="B2092" t="str">
            <v>Fourniture et transport de vis parker différents dimension</v>
          </cell>
          <cell r="C2092" t="str">
            <v>Bt</v>
          </cell>
        </row>
        <row r="2093">
          <cell r="A2093" t="str">
            <v>ME22-72</v>
          </cell>
          <cell r="B2093" t="str">
            <v>Fourniture et transport de ferme porte type</v>
          </cell>
          <cell r="C2093" t="str">
            <v>U</v>
          </cell>
        </row>
        <row r="2094">
          <cell r="A2094" t="str">
            <v>ME22-73</v>
          </cell>
          <cell r="B2094" t="str">
            <v>Fourniture et transport de dragon type</v>
          </cell>
          <cell r="C2094" t="str">
            <v>Bt</v>
          </cell>
        </row>
        <row r="2095">
          <cell r="A2095" t="str">
            <v>ME22-74</v>
          </cell>
          <cell r="B2095" t="str">
            <v>Fourniture et transport de abattant pour W.C</v>
          </cell>
          <cell r="C2095" t="str">
            <v>U</v>
          </cell>
        </row>
        <row r="2096">
          <cell r="A2096" t="str">
            <v>ME22-75</v>
          </cell>
          <cell r="B2096" t="str">
            <v>Fourniture et transport de bec</v>
          </cell>
          <cell r="C2096" t="str">
            <v>U</v>
          </cell>
        </row>
        <row r="2097">
          <cell r="A2097" t="str">
            <v>ME22-76</v>
          </cell>
          <cell r="B2097" t="str">
            <v>Fourniture et transport de bidet</v>
          </cell>
          <cell r="C2097" t="str">
            <v>U</v>
          </cell>
        </row>
        <row r="2098">
          <cell r="A2098" t="str">
            <v>ME22-77</v>
          </cell>
          <cell r="B2098" t="str">
            <v>Fourniture et transport de cartouche</v>
          </cell>
          <cell r="C2098" t="str">
            <v>U</v>
          </cell>
        </row>
        <row r="2099">
          <cell r="A2099" t="str">
            <v>ME22-78</v>
          </cell>
          <cell r="B2099" t="str">
            <v>Fourniture et transport de chasse eau</v>
          </cell>
          <cell r="C2099" t="str">
            <v>U</v>
          </cell>
        </row>
        <row r="2100">
          <cell r="A2100" t="str">
            <v>ME22-79</v>
          </cell>
          <cell r="B2100" t="str">
            <v>Fourniture et transport de colle</v>
          </cell>
          <cell r="C2100" t="str">
            <v>U</v>
          </cell>
        </row>
        <row r="2101">
          <cell r="A2101" t="str">
            <v>ME22-80</v>
          </cell>
          <cell r="B2101" t="str">
            <v>Fourniture et transport de collier à serrer</v>
          </cell>
          <cell r="C2101" t="str">
            <v>Bt</v>
          </cell>
        </row>
        <row r="2102">
          <cell r="A2102" t="str">
            <v>ME22-81</v>
          </cell>
          <cell r="B2102" t="str">
            <v>Fourniture et transport de colonne de douche</v>
          </cell>
          <cell r="C2102" t="str">
            <v>U</v>
          </cell>
        </row>
        <row r="2103">
          <cell r="A2103" t="str">
            <v>ME22-82</v>
          </cell>
          <cell r="B2103" t="str">
            <v>Fourniture et transport de colonne de lavabo</v>
          </cell>
          <cell r="C2103" t="str">
            <v>U</v>
          </cell>
        </row>
        <row r="2104">
          <cell r="A2104" t="str">
            <v>ME22-83</v>
          </cell>
          <cell r="B2104" t="str">
            <v>Fourniture et transport de coude</v>
          </cell>
          <cell r="C2104" t="str">
            <v>U</v>
          </cell>
        </row>
        <row r="2105">
          <cell r="A2105" t="str">
            <v>ME22-85</v>
          </cell>
          <cell r="B2105" t="str">
            <v>Fourniture et transport de tube</v>
          </cell>
          <cell r="C2105" t="str">
            <v>ml</v>
          </cell>
        </row>
        <row r="2106">
          <cell r="A2106" t="str">
            <v>ME22-86</v>
          </cell>
          <cell r="B2106" t="str">
            <v>Fourniture et transport de cuvette pour W.C</v>
          </cell>
          <cell r="C2106" t="str">
            <v>U</v>
          </cell>
        </row>
        <row r="2107">
          <cell r="A2107" t="str">
            <v>ME22-89</v>
          </cell>
          <cell r="B2107" t="str">
            <v>Fourniture et transport de étain bobine</v>
          </cell>
          <cell r="C2107" t="str">
            <v>U</v>
          </cell>
        </row>
        <row r="2108">
          <cell r="A2108" t="str">
            <v>ME22-91</v>
          </cell>
          <cell r="B2108" t="str">
            <v>Fourniture et transport de flexible de douche</v>
          </cell>
          <cell r="C2108" t="str">
            <v>U</v>
          </cell>
        </row>
        <row r="2109">
          <cell r="A2109" t="str">
            <v>ME22-92</v>
          </cell>
          <cell r="B2109" t="str">
            <v>Fourniture et transport de flexible de lavabo</v>
          </cell>
          <cell r="C2109" t="str">
            <v>U</v>
          </cell>
        </row>
        <row r="2110">
          <cell r="A2110" t="str">
            <v>ME22-93</v>
          </cell>
          <cell r="B2110" t="str">
            <v>Fourniture et transport de miroir</v>
          </cell>
          <cell r="C2110" t="str">
            <v>U</v>
          </cell>
        </row>
        <row r="2111">
          <cell r="A2111" t="str">
            <v>ME22-94</v>
          </cell>
          <cell r="B2111" t="str">
            <v>Fourniture et transport de gorge</v>
          </cell>
          <cell r="C2111" t="str">
            <v>ml</v>
          </cell>
        </row>
        <row r="2112">
          <cell r="A2112" t="str">
            <v>ME22-95</v>
          </cell>
          <cell r="B2112" t="str">
            <v>Fourniture et transport de groupe de sécurité</v>
          </cell>
          <cell r="C2112" t="str">
            <v>U</v>
          </cell>
        </row>
        <row r="2113">
          <cell r="A2113" t="str">
            <v>ME22-96</v>
          </cell>
          <cell r="B2113" t="str">
            <v>Fourniture et transport de joint</v>
          </cell>
          <cell r="C2113" t="str">
            <v>U</v>
          </cell>
        </row>
        <row r="2114">
          <cell r="A2114" t="str">
            <v>ME22-97</v>
          </cell>
          <cell r="B2114" t="str">
            <v>Fourniture et transport de lame</v>
          </cell>
          <cell r="C2114" t="str">
            <v>U</v>
          </cell>
        </row>
        <row r="2115">
          <cell r="A2115" t="str">
            <v>ME22-98</v>
          </cell>
          <cell r="B2115" t="str">
            <v>Fourniture et transport de lavabo</v>
          </cell>
          <cell r="C2115" t="str">
            <v>U</v>
          </cell>
        </row>
        <row r="2116">
          <cell r="A2116" t="str">
            <v>ME22-99</v>
          </cell>
          <cell r="B2116" t="str">
            <v>Fourniture et transport de lave main</v>
          </cell>
          <cell r="C2116" t="str">
            <v>U</v>
          </cell>
        </row>
        <row r="2117">
          <cell r="A2117" t="str">
            <v>ME23-01</v>
          </cell>
          <cell r="B2117" t="str">
            <v>Montage et essai des équipements</v>
          </cell>
          <cell r="C2117" t="str">
            <v>Ft</v>
          </cell>
        </row>
        <row r="2118">
          <cell r="A2118" t="str">
            <v>ME23-02</v>
          </cell>
          <cell r="B2118" t="str">
            <v>Formation sur les équipements installés</v>
          </cell>
          <cell r="C2118" t="str">
            <v>Ft</v>
          </cell>
        </row>
        <row r="2119">
          <cell r="A2119" t="str">
            <v>ME23-03</v>
          </cell>
          <cell r="B2119" t="str">
            <v>Fournitures, transport et montage des équipements</v>
          </cell>
          <cell r="C2119" t="str">
            <v>Ens</v>
          </cell>
        </row>
        <row r="2120">
          <cell r="A2120" t="str">
            <v>ME23-04</v>
          </cell>
          <cell r="B2120" t="str">
            <v>Fournitures, transport et installation d'accessoires</v>
          </cell>
          <cell r="C2120" t="str">
            <v>Ens</v>
          </cell>
        </row>
        <row r="2121">
          <cell r="A2121" t="str">
            <v>ME23-05</v>
          </cell>
          <cell r="B2121" t="str">
            <v>Fournitures et transport de pièces de rechange</v>
          </cell>
          <cell r="C2121" t="str">
            <v>Ft</v>
          </cell>
        </row>
        <row r="2122">
          <cell r="A2122" t="str">
            <v>ME23-06</v>
          </cell>
          <cell r="B2122" t="str">
            <v>Essai de réception en usine</v>
          </cell>
          <cell r="C2122" t="str">
            <v>Ft</v>
          </cell>
        </row>
        <row r="2123">
          <cell r="A2123" t="str">
            <v>ME23-07</v>
          </cell>
          <cell r="B2123" t="str">
            <v>Livraison des équipements</v>
          </cell>
          <cell r="C2123" t="str">
            <v>Ft</v>
          </cell>
        </row>
        <row r="2124">
          <cell r="A2124" t="str">
            <v>ME23-08</v>
          </cell>
          <cell r="B2124" t="str">
            <v>Fourniture et transport sur site de jeu de joints</v>
          </cell>
          <cell r="C2124" t="str">
            <v>Ens</v>
          </cell>
        </row>
        <row r="2125">
          <cell r="A2125" t="str">
            <v>ME23-09</v>
          </cell>
          <cell r="B2125" t="str">
            <v>Fourniture et transport de couvercle de caniveau des postes</v>
          </cell>
          <cell r="C2125" t="str">
            <v>Ft</v>
          </cell>
        </row>
        <row r="2126">
          <cell r="A2126" t="str">
            <v>ME23-10</v>
          </cell>
          <cell r="B2126" t="str">
            <v>Mise en service et Essai de réception sur site</v>
          </cell>
          <cell r="C2126" t="str">
            <v>Ft</v>
          </cell>
        </row>
        <row r="2127">
          <cell r="A2127" t="str">
            <v>ME24-01</v>
          </cell>
          <cell r="B2127" t="str">
            <v>Fourniture et transport de pièces de rechange</v>
          </cell>
          <cell r="C2127" t="str">
            <v>Ens</v>
          </cell>
        </row>
        <row r="2128">
          <cell r="A2128" t="str">
            <v>ME25-01</v>
          </cell>
          <cell r="B2128" t="str">
            <v>Fourniture, transport et installation de lecteur de badges</v>
          </cell>
          <cell r="C2128" t="str">
            <v>U</v>
          </cell>
        </row>
        <row r="2129">
          <cell r="A2129" t="str">
            <v>ME25-02</v>
          </cell>
          <cell r="B2129" t="str">
            <v>Fourniture, transport et installation de Détecteur douverture de porte</v>
          </cell>
          <cell r="C2129" t="str">
            <v>U</v>
          </cell>
        </row>
        <row r="2130">
          <cell r="A2130" t="str">
            <v>ME25-03</v>
          </cell>
          <cell r="B2130" t="str">
            <v>Fourniture, transport et installation de Système ferme-porte hydraulique</v>
          </cell>
          <cell r="C2130" t="str">
            <v>U</v>
          </cell>
        </row>
        <row r="2131">
          <cell r="A2131" t="str">
            <v>ME25-04</v>
          </cell>
          <cell r="B2131" t="str">
            <v>Fourniture, transport et installation de Bouton poussoir</v>
          </cell>
          <cell r="C2131" t="str">
            <v>U</v>
          </cell>
        </row>
        <row r="2132">
          <cell r="A2132" t="str">
            <v>ME25-05</v>
          </cell>
          <cell r="B2132" t="str">
            <v>Fourniture, transport et installation de Ventouse électromagnétique</v>
          </cell>
          <cell r="C2132" t="str">
            <v>U</v>
          </cell>
        </row>
        <row r="2133">
          <cell r="A2133" t="str">
            <v>ME25-06</v>
          </cell>
          <cell r="B2133" t="str">
            <v>Fourniture et transport de Badge de proximité</v>
          </cell>
          <cell r="C2133" t="str">
            <v>U</v>
          </cell>
        </row>
        <row r="2134">
          <cell r="A2134" t="str">
            <v>ME25-07</v>
          </cell>
          <cell r="B2134" t="str">
            <v>Fourniture et transport de multimètre</v>
          </cell>
          <cell r="C2134" t="str">
            <v>U</v>
          </cell>
        </row>
        <row r="2135">
          <cell r="A2135" t="str">
            <v>ME26-01</v>
          </cell>
          <cell r="B2135" t="str">
            <v>Fourniture, pose, installation et mise en service d’unité centrale</v>
          </cell>
          <cell r="C2135" t="str">
            <v>Ens</v>
          </cell>
        </row>
        <row r="2136">
          <cell r="A2136" t="str">
            <v>ME26-02</v>
          </cell>
          <cell r="B2136" t="str">
            <v>Fourniture, pose, installation et mise en service de sous-station de traitement local des signaux</v>
          </cell>
          <cell r="C2136" t="str">
            <v>Ens</v>
          </cell>
        </row>
        <row r="2137">
          <cell r="A2137" t="str">
            <v>ME26-03</v>
          </cell>
          <cell r="B2137" t="str">
            <v>Fourniture et installation de passerelle</v>
          </cell>
          <cell r="C2137" t="str">
            <v>Ens</v>
          </cell>
        </row>
        <row r="2138">
          <cell r="A2138" t="str">
            <v>ME26-04</v>
          </cell>
          <cell r="B2138" t="str">
            <v>Fourniture, pose, installation et raccordement de capteurs, contrôleurs, relais et accessoires</v>
          </cell>
          <cell r="C2138" t="str">
            <v>Ens</v>
          </cell>
        </row>
        <row r="2139">
          <cell r="A2139" t="str">
            <v>ME26-05</v>
          </cell>
          <cell r="B2139" t="str">
            <v>Essai et mise en service des installations de la gestion technique centralisée</v>
          </cell>
          <cell r="C2139" t="str">
            <v>Ft</v>
          </cell>
        </row>
        <row r="2140">
          <cell r="A2140" t="str">
            <v>ME26-06</v>
          </cell>
          <cell r="B2140" t="str">
            <v>Fourniture pose et installation de sous-station de traitement local des signaux</v>
          </cell>
          <cell r="C2140" t="str">
            <v>Ens</v>
          </cell>
        </row>
        <row r="2141">
          <cell r="A2141" t="str">
            <v>ME26-07</v>
          </cell>
          <cell r="B2141" t="str">
            <v>Fourniture pose, installation et mise en service d’unité centrale</v>
          </cell>
          <cell r="C2141" t="str">
            <v>Ens</v>
          </cell>
        </row>
        <row r="2142">
          <cell r="A2142" t="str">
            <v>ME27-01</v>
          </cell>
          <cell r="B2142" t="str">
            <v>Acquisition de camionnette pick-up</v>
          </cell>
          <cell r="C2142" t="str">
            <v>U</v>
          </cell>
        </row>
        <row r="2143">
          <cell r="A2143" t="str">
            <v>ME27-02</v>
          </cell>
          <cell r="B2143" t="str">
            <v>Acquisition de Camion benne</v>
          </cell>
          <cell r="C2143" t="str">
            <v>U</v>
          </cell>
        </row>
        <row r="2144">
          <cell r="A2144" t="str">
            <v>ME27-03</v>
          </cell>
          <cell r="B2144" t="str">
            <v>Acquisition d'hydrocureuse combinée</v>
          </cell>
          <cell r="C2144" t="str">
            <v>U</v>
          </cell>
        </row>
        <row r="2145">
          <cell r="A2145" t="str">
            <v>ME27-04</v>
          </cell>
          <cell r="B2145" t="str">
            <v>Acquisition de mini-cureuse</v>
          </cell>
          <cell r="C2145" t="str">
            <v>U</v>
          </cell>
        </row>
        <row r="2146">
          <cell r="A2146" t="str">
            <v>ME28-01</v>
          </cell>
          <cell r="B2146" t="str">
            <v>Fourniture et transport de gants en latex naturel</v>
          </cell>
          <cell r="C2146" t="str">
            <v>Bt</v>
          </cell>
        </row>
        <row r="2147">
          <cell r="A2147" t="str">
            <v>ME28-02</v>
          </cell>
          <cell r="B2147" t="str">
            <v>Fourniture et transport de masque de protection contre la poussière à usage unique</v>
          </cell>
          <cell r="C2147" t="str">
            <v>Bt</v>
          </cell>
        </row>
        <row r="2148">
          <cell r="A2148" t="str">
            <v>ME28-03</v>
          </cell>
          <cell r="B2148" t="str">
            <v>Fourniture et transport de demi masque en caoutchouc polychloroprène à une cartouche réutilisable</v>
          </cell>
          <cell r="C2148" t="str">
            <v>U</v>
          </cell>
        </row>
        <row r="2149">
          <cell r="A2149" t="str">
            <v>ME28-04</v>
          </cell>
          <cell r="B2149" t="str">
            <v>Fourniture et transport de cartouche filtrante de gaz pour masque de protection</v>
          </cell>
          <cell r="C2149" t="str">
            <v>U</v>
          </cell>
        </row>
        <row r="2150">
          <cell r="A2150" t="str">
            <v>ME28-05</v>
          </cell>
          <cell r="B2150" t="str">
            <v>Fourniture et transport de lunettes de protection</v>
          </cell>
          <cell r="C2150" t="str">
            <v>U</v>
          </cell>
        </row>
        <row r="2151">
          <cell r="A2151" t="str">
            <v>ME28-06</v>
          </cell>
          <cell r="B2151" t="str">
            <v>Fourniture et transport de gants en nitrile</v>
          </cell>
          <cell r="C2151" t="str">
            <v>Bt</v>
          </cell>
        </row>
        <row r="2152">
          <cell r="A2152" t="str">
            <v>ME29-01</v>
          </cell>
          <cell r="B2152" t="str">
            <v>Table rectangulaire</v>
          </cell>
          <cell r="C2152" t="str">
            <v>U</v>
          </cell>
        </row>
        <row r="2153">
          <cell r="A2153" t="str">
            <v>ME29-02</v>
          </cell>
          <cell r="B2153" t="str">
            <v>Chaise</v>
          </cell>
          <cell r="C2153" t="str">
            <v>U</v>
          </cell>
        </row>
        <row r="2154">
          <cell r="A2154" t="str">
            <v>ME29-03</v>
          </cell>
          <cell r="B2154" t="str">
            <v>Table ronde</v>
          </cell>
          <cell r="C2154" t="str">
            <v>U</v>
          </cell>
        </row>
        <row r="2155">
          <cell r="A2155" t="str">
            <v>ME29-04</v>
          </cell>
          <cell r="B2155" t="str">
            <v>Cuisiniere 4 Feux Vifs/ Four A Gaz</v>
          </cell>
          <cell r="C2155" t="str">
            <v>U</v>
          </cell>
        </row>
        <row r="2156">
          <cell r="A2156" t="str">
            <v>ME29-05</v>
          </cell>
          <cell r="B2156" t="str">
            <v>Friteuse Double 2 X 20 Litres A Gaz</v>
          </cell>
          <cell r="C2156" t="str">
            <v>U</v>
          </cell>
        </row>
        <row r="2157">
          <cell r="A2157" t="str">
            <v>ME29-06</v>
          </cell>
          <cell r="B2157" t="str">
            <v>Marmite Chauffe Directe A Gaz</v>
          </cell>
          <cell r="C2157" t="str">
            <v>U</v>
          </cell>
        </row>
        <row r="2158">
          <cell r="A2158" t="str">
            <v>ME29-07</v>
          </cell>
          <cell r="B2158" t="str">
            <v>Sauteuse Basculante A Gaz</v>
          </cell>
          <cell r="C2158" t="str">
            <v>U</v>
          </cell>
        </row>
        <row r="2159">
          <cell r="A2159" t="str">
            <v>ME29-08</v>
          </cell>
          <cell r="B2159" t="str">
            <v>Four Mixte Electrique 20 Niveaux Gn 1/1</v>
          </cell>
          <cell r="C2159" t="str">
            <v>U</v>
          </cell>
        </row>
        <row r="2160">
          <cell r="A2160" t="str">
            <v>ME29-09</v>
          </cell>
          <cell r="B2160" t="str">
            <v>Plonge 2 Bacs</v>
          </cell>
          <cell r="C2160" t="str">
            <v>U</v>
          </cell>
        </row>
        <row r="2161">
          <cell r="A2161" t="str">
            <v>ME29-10</v>
          </cell>
          <cell r="B2161" t="str">
            <v>Comptoir Frigo 3 Portes</v>
          </cell>
          <cell r="C2161" t="str">
            <v>U</v>
          </cell>
        </row>
        <row r="2162">
          <cell r="A2162" t="str">
            <v>ME29-11</v>
          </cell>
          <cell r="B2162" t="str">
            <v>Table Entree Machine</v>
          </cell>
          <cell r="C2162" t="str">
            <v>U</v>
          </cell>
        </row>
        <row r="2163">
          <cell r="A2163" t="str">
            <v>ME29-12</v>
          </cell>
          <cell r="B2163" t="str">
            <v>Lave Vaisselle A Tunnel</v>
          </cell>
          <cell r="C2163" t="str">
            <v>U</v>
          </cell>
        </row>
        <row r="2164">
          <cell r="A2164" t="str">
            <v>ME29-13</v>
          </cell>
          <cell r="B2164" t="str">
            <v>Table Sortie 90°</v>
          </cell>
          <cell r="C2164" t="str">
            <v>U</v>
          </cell>
        </row>
        <row r="2165">
          <cell r="A2165" t="str">
            <v>ME29-14</v>
          </cell>
          <cell r="B2165" t="str">
            <v>Table Sortie Machine Droite</v>
          </cell>
          <cell r="C2165" t="str">
            <v>U</v>
          </cell>
        </row>
        <row r="2166">
          <cell r="A2166" t="str">
            <v>ME29-15</v>
          </cell>
          <cell r="B2166" t="str">
            <v>Mitrailleur</v>
          </cell>
          <cell r="C2166" t="str">
            <v>U</v>
          </cell>
        </row>
        <row r="2167">
          <cell r="A2167" t="str">
            <v>ME29-16</v>
          </cell>
          <cell r="B2167" t="str">
            <v>Meuble Neutre Dessus Marbre</v>
          </cell>
          <cell r="C2167" t="str">
            <v>U</v>
          </cell>
        </row>
        <row r="2168">
          <cell r="A2168" t="str">
            <v>ME29-17</v>
          </cell>
          <cell r="B2168" t="str">
            <v>Meuble A Pizza</v>
          </cell>
          <cell r="C2168" t="str">
            <v>U</v>
          </cell>
        </row>
        <row r="2169">
          <cell r="A2169" t="str">
            <v>ME29-18</v>
          </cell>
          <cell r="B2169" t="str">
            <v>Four A Pizza Electrique 2X4 Pizzas</v>
          </cell>
          <cell r="C2169" t="str">
            <v>U</v>
          </cell>
        </row>
        <row r="2170">
          <cell r="A2170" t="str">
            <v>ME29-19</v>
          </cell>
          <cell r="B2170" t="str">
            <v>Table De Travail</v>
          </cell>
          <cell r="C2170" t="str">
            <v>U</v>
          </cell>
        </row>
        <row r="2171">
          <cell r="A2171" t="str">
            <v>ME29-20</v>
          </cell>
          <cell r="B2171" t="str">
            <v>Grille Panini</v>
          </cell>
          <cell r="C2171" t="str">
            <v>U</v>
          </cell>
        </row>
        <row r="2172">
          <cell r="A2172" t="str">
            <v>ME29-21</v>
          </cell>
          <cell r="B2172" t="str">
            <v>Hotte D'Extraction Adossee</v>
          </cell>
          <cell r="C2172" t="str">
            <v>U</v>
          </cell>
        </row>
        <row r="2173">
          <cell r="A2173" t="str">
            <v>ME29-22</v>
          </cell>
          <cell r="B2173" t="str">
            <v>Friteuse Double 2 X 20 Litres Electrique</v>
          </cell>
          <cell r="C2173" t="str">
            <v>U</v>
          </cell>
        </row>
        <row r="2174">
          <cell r="A2174" t="str">
            <v>ME29-23</v>
          </cell>
          <cell r="B2174" t="str">
            <v>Chauffe Frites Electrique</v>
          </cell>
          <cell r="C2174" t="str">
            <v>U</v>
          </cell>
        </row>
        <row r="2175">
          <cell r="A2175" t="str">
            <v>ME29-24</v>
          </cell>
          <cell r="B2175" t="str">
            <v>Chawarma Electrique</v>
          </cell>
          <cell r="C2175" t="str">
            <v>U</v>
          </cell>
        </row>
        <row r="2176">
          <cell r="A2176" t="str">
            <v>ME29-25</v>
          </cell>
          <cell r="B2176" t="str">
            <v>Element Porte Couverts Et Plateaux.</v>
          </cell>
          <cell r="C2176" t="str">
            <v>U</v>
          </cell>
        </row>
        <row r="2177">
          <cell r="A2177" t="str">
            <v>ME29-26</v>
          </cell>
          <cell r="B2177" t="str">
            <v>Meuble Froid Hors D'Œuvres</v>
          </cell>
          <cell r="C2177" t="str">
            <v>U</v>
          </cell>
        </row>
        <row r="2178">
          <cell r="A2178" t="str">
            <v>ME29-27</v>
          </cell>
          <cell r="B2178" t="str">
            <v>Meuble Chaud Bain-Marie</v>
          </cell>
          <cell r="C2178" t="str">
            <v>U</v>
          </cell>
        </row>
        <row r="2179">
          <cell r="A2179" t="str">
            <v>ME29-28</v>
          </cell>
          <cell r="B2179" t="str">
            <v>Meuble Froid Dessert</v>
          </cell>
          <cell r="C2179" t="str">
            <v>U</v>
          </cell>
        </row>
        <row r="2180">
          <cell r="A2180" t="str">
            <v>ME29-29</v>
          </cell>
          <cell r="B2180" t="str">
            <v>Rampe A Plateaux</v>
          </cell>
          <cell r="C2180" t="str">
            <v>U</v>
          </cell>
        </row>
        <row r="2181">
          <cell r="A2181" t="str">
            <v>ME29-30</v>
          </cell>
          <cell r="B2181" t="str">
            <v>Rampe De Guidage</v>
          </cell>
          <cell r="C2181" t="str">
            <v>U</v>
          </cell>
        </row>
        <row r="2182">
          <cell r="A2182" t="str">
            <v>ME29-31</v>
          </cell>
          <cell r="B2182" t="str">
            <v>Raccord D'Angle  En Inox</v>
          </cell>
          <cell r="C2182" t="str">
            <v>U</v>
          </cell>
        </row>
        <row r="2183">
          <cell r="A2183" t="str">
            <v>ME29-32</v>
          </cell>
          <cell r="B2183" t="str">
            <v>Cuisiniere 4 Plaques/ Four Electrique</v>
          </cell>
          <cell r="C2183" t="str">
            <v>U</v>
          </cell>
        </row>
        <row r="2184">
          <cell r="A2184" t="str">
            <v>ME29-33</v>
          </cell>
          <cell r="B2184" t="str">
            <v>Grillade 1/2 Lisse 1/2 Nervure  Electrique</v>
          </cell>
          <cell r="C2184" t="str">
            <v>U</v>
          </cell>
        </row>
        <row r="2185">
          <cell r="A2185" t="str">
            <v>ME29-34</v>
          </cell>
          <cell r="B2185" t="str">
            <v>Friteuse Simple Electrique</v>
          </cell>
          <cell r="C2185" t="str">
            <v>U</v>
          </cell>
        </row>
        <row r="2186">
          <cell r="A2186" t="str">
            <v>ME29-35</v>
          </cell>
          <cell r="B2186" t="str">
            <v>Hotte D'Extraction Adossee</v>
          </cell>
          <cell r="C2186" t="str">
            <v>U</v>
          </cell>
        </row>
        <row r="2187">
          <cell r="A2187" t="str">
            <v>ME29-36</v>
          </cell>
          <cell r="B2187" t="str">
            <v>Table Chaude</v>
          </cell>
          <cell r="C2187" t="str">
            <v>U</v>
          </cell>
        </row>
        <row r="2188">
          <cell r="A2188" t="str">
            <v>ME29-37</v>
          </cell>
          <cell r="B2188" t="str">
            <v>Frigo 1400 Litres</v>
          </cell>
          <cell r="C2188" t="str">
            <v>U</v>
          </cell>
        </row>
        <row r="2189">
          <cell r="A2189" t="str">
            <v>ME29-38</v>
          </cell>
          <cell r="B2189" t="str">
            <v>Plonge A 2 Bacs</v>
          </cell>
          <cell r="C2189" t="str">
            <v>U</v>
          </cell>
        </row>
        <row r="2190">
          <cell r="A2190" t="str">
            <v>ME29-39</v>
          </cell>
          <cell r="B2190" t="str">
            <v>Comptoir Frigo 3 Portes</v>
          </cell>
          <cell r="C2190" t="str">
            <v>U</v>
          </cell>
        </row>
        <row r="2191">
          <cell r="A2191" t="str">
            <v>ME29-40</v>
          </cell>
          <cell r="B2191" t="str">
            <v>Casier A 4 Niveaux</v>
          </cell>
          <cell r="C2191" t="str">
            <v>U</v>
          </cell>
        </row>
        <row r="2192">
          <cell r="A2192" t="str">
            <v>ME29-41</v>
          </cell>
          <cell r="B2192" t="str">
            <v>Table Entree Machine</v>
          </cell>
          <cell r="C2192" t="str">
            <v>U</v>
          </cell>
        </row>
        <row r="2193">
          <cell r="A2193" t="str">
            <v>ME29-42</v>
          </cell>
          <cell r="B2193" t="str">
            <v>Machine A Laver La Vaisselle - Frontale-</v>
          </cell>
          <cell r="C2193" t="str">
            <v>U</v>
          </cell>
        </row>
        <row r="2194">
          <cell r="A2194" t="str">
            <v>ME29-43</v>
          </cell>
          <cell r="B2194" t="str">
            <v>Table Sortie Machine</v>
          </cell>
          <cell r="C2194" t="str">
            <v>U</v>
          </cell>
        </row>
        <row r="2195">
          <cell r="A2195" t="str">
            <v>ME29-44</v>
          </cell>
          <cell r="B2195" t="str">
            <v>Chambre Froide Viande ( Positive )</v>
          </cell>
          <cell r="C2195" t="str">
            <v>U</v>
          </cell>
        </row>
        <row r="2196">
          <cell r="A2196" t="str">
            <v>ME29-45</v>
          </cell>
          <cell r="B2196" t="str">
            <v>Balance Electronique</v>
          </cell>
          <cell r="C2196" t="str">
            <v>U</v>
          </cell>
        </row>
        <row r="2197">
          <cell r="A2197" t="str">
            <v>ME30-01</v>
          </cell>
          <cell r="B2197" t="str">
            <v>Fourniture et transport de fourgonnette</v>
          </cell>
          <cell r="C2197" t="str">
            <v>U</v>
          </cell>
        </row>
        <row r="2198">
          <cell r="A2198" t="str">
            <v>ME30-02</v>
          </cell>
          <cell r="B2198" t="str">
            <v>Fourniture et transport de Mini Bus</v>
          </cell>
          <cell r="C2198" t="str">
            <v>U</v>
          </cell>
        </row>
        <row r="2199">
          <cell r="A2199" t="str">
            <v>ME30-03</v>
          </cell>
          <cell r="B2199" t="str">
            <v>Fourniture et transport de Pick-up</v>
          </cell>
          <cell r="C2199" t="str">
            <v>U</v>
          </cell>
        </row>
        <row r="2200">
          <cell r="A2200" t="str">
            <v>ME30-04</v>
          </cell>
          <cell r="B2200" t="str">
            <v>Fourniture et transport de camion</v>
          </cell>
          <cell r="C2200" t="str">
            <v>U</v>
          </cell>
        </row>
        <row r="2201">
          <cell r="A2201" t="str">
            <v>MF01-01</v>
          </cell>
          <cell r="B2201" t="str">
            <v>Fourniture transport et pose de porte à lames en bois</v>
          </cell>
          <cell r="C2201" t="str">
            <v>m2</v>
          </cell>
          <cell r="D2201" t="str">
            <v>Ce prix concerne la fourniture, transport et pose de porte à lames, à un vantail ouvrant à la française, suivant plan de détail dexécution. Il comprend notamment :*	Le faux cadre en sapin rouge de dimensions 100x35 mm,*	Le cadre de dimensions 100x35 mm</v>
          </cell>
        </row>
        <row r="2202">
          <cell r="A2202" t="str">
            <v>MF01-02</v>
          </cell>
          <cell r="B2202" t="str">
            <v>Fourniture transport et pose de porte isoplane en bois</v>
          </cell>
          <cell r="C2202" t="str">
            <v>m2</v>
          </cell>
          <cell r="D2202" t="str">
            <v xml:space="preserve">Ce prix concerne la fourniture, transport et pose de porte isoplane, à un vantail ouvrant à la française, suivant plan de détail dexécution. Il comprend notamment :*	Le cadre dormant de dimensions 100x70 mm, avec rainure et feuillure de battement,*	Le </v>
          </cell>
        </row>
        <row r="2203">
          <cell r="A2203" t="str">
            <v>MF01-03</v>
          </cell>
          <cell r="B2203" t="str">
            <v>Fourniture transport et pose de porte à panneaux en bois</v>
          </cell>
          <cell r="C2203" t="str">
            <v>U</v>
          </cell>
          <cell r="D2203" t="str">
            <v>Ce prix concerne la fourniture, transport et pose de porte à panneaux, à un vantail ouvrant à la française, suivant plan de détail dexécution. Il comprend notamment :*	Le faux cadre en sapin rouge de dimensions 100x35 mm,*	Le cadre de dimensions 100x35</v>
          </cell>
        </row>
        <row r="2204">
          <cell r="A2204" t="str">
            <v>MF01-04</v>
          </cell>
          <cell r="B2204" t="str">
            <v>Fourniture transport et pose de porte vitrée coulissante en bois</v>
          </cell>
          <cell r="C2204" t="str">
            <v>U</v>
          </cell>
          <cell r="D2204" t="str">
            <v>Ce prix concerne la fourniture, transport et pose de porte vitrée coulissante, suivant plan de détail dexécution. Il comprend notamment :*	Le faux cadre en sapin rouge de dimensions 100x35 mm,*	Le cadre de dimensions 250x75 mm,*	Le bâti de 41x100 mm,</v>
          </cell>
        </row>
        <row r="2205">
          <cell r="A2205" t="str">
            <v>MF01-05</v>
          </cell>
          <cell r="B2205" t="str">
            <v>Fourniture transport et pose de Fenêtre à deux vantaux en bois</v>
          </cell>
          <cell r="C2205" t="str">
            <v>U</v>
          </cell>
          <cell r="D2205" t="str">
            <v>Ce prix concerne la fourniture, transport et pose de fenêtre à deux vantaux ouvrants à la française, suivant plan de détail dexécution. Il comprend notamment :*	Le cadre de dimensions 70x70 mm, avec rainure et feuillure de battement,*	Deux ouvrants com</v>
          </cell>
        </row>
        <row r="2206">
          <cell r="A2206" t="str">
            <v>MF01-06</v>
          </cell>
          <cell r="B2206" t="str">
            <v>Fourniture transport et pose de Châssis en bois</v>
          </cell>
          <cell r="C2206" t="str">
            <v>U</v>
          </cell>
          <cell r="D2206" t="str">
            <v>Ce prix concerne la fourniture, transport et pose de châssis à un vantail ouvrant à bascule, suivant plan de détail dexécution. Il comprend notamment :*	Le cadre de dimensions 70x50 mm, *	Bâti avec feuillure à vitre et jet deau en bois dur*	Pareclose</v>
          </cell>
        </row>
        <row r="2207">
          <cell r="A2207" t="str">
            <v>MF01-07</v>
          </cell>
          <cell r="B2207" t="str">
            <v>Fourniture transport et pose de Placard à grenier en bois</v>
          </cell>
          <cell r="C2207" t="str">
            <v>U</v>
          </cell>
          <cell r="D2207" t="str">
            <v>Ce prix concerne la fourniture, transport et pose de placard à grenier à plusieurs vantaux isoplanes ouvrant à la française, suivant plan de détail dexécution. Il comprend notamment :*	Le cadre de dimensions 70x70 mm, avec rainure et feuillure de battem</v>
          </cell>
        </row>
        <row r="2208">
          <cell r="A2208" t="str">
            <v>MF01-08</v>
          </cell>
          <cell r="B2208" t="str">
            <v>Fourniture transport et pose de Placard sous paillasse en bois</v>
          </cell>
          <cell r="C2208" t="str">
            <v>U</v>
          </cell>
          <cell r="D2208" t="str">
            <v>Ce prix concerne la fourniture, transport et pose de placard sous paillasse à plusieurs vantaux isoplanes ouvrant à la française, suivant plan de détail dexécution. Il comprend notamment :*	Le cadre de dimensions 50x50 mm, avec rainure et feuillure de b</v>
          </cell>
        </row>
        <row r="2209">
          <cell r="A2209" t="str">
            <v>MF01-09</v>
          </cell>
          <cell r="B2209" t="str">
            <v>Fourniture transport et pose de Volet roulant en bois</v>
          </cell>
          <cell r="C2209" t="str">
            <v>m2</v>
          </cell>
          <cell r="D2209" t="str">
            <v>Ce prix concerne la fourniture, transport et pose de volet roulant, en pin dorégon formé de lames de 11 mm dépaisseur et assemblées par agrafes en acier inoxydables, y compris le mécanisme complet, suivant plan de détail dexécution. Il comprend notamme</v>
          </cell>
        </row>
        <row r="2210">
          <cell r="A2210" t="str">
            <v>MF01-10</v>
          </cell>
          <cell r="B2210" t="str">
            <v>Fourniture transport et pose de garde corps en bois</v>
          </cell>
          <cell r="C2210" t="str">
            <v>ml</v>
          </cell>
          <cell r="D2210" t="str">
            <v>Ce prix concerne la fourniture, transport et pose de garde corps et main courante, en bois, de hauteur 1 m suivant plan de détail dexécution. Il comprend notamment :*	La fourniture, pose et scellement des colonnes espacés tous les 15 cm,*	La main coura</v>
          </cell>
        </row>
        <row r="2211">
          <cell r="A2211" t="str">
            <v>MF01-11</v>
          </cell>
          <cell r="B2211" t="str">
            <v>Fourniture transport et pose de main courante en bois</v>
          </cell>
          <cell r="C2211" t="str">
            <v>ml</v>
          </cell>
          <cell r="D2211" t="str">
            <v>Ce prix concerne la fourniture, transport et pose de main courante, en bois, suivant plan de détail dexécution.</v>
          </cell>
        </row>
        <row r="2212">
          <cell r="A2212" t="str">
            <v>MF01-12</v>
          </cell>
          <cell r="B2212" t="str">
            <v>Fourniture transport et pose de Fenêtre à deux vantaux ouvrants à coulisse en bois</v>
          </cell>
          <cell r="C2212" t="str">
            <v>U</v>
          </cell>
          <cell r="D2212" t="str">
            <v>Ce prix concerne la fourniture, transport et pose de fenêtre à deux vantaux ouvrants à coulisse, suivant plan de détail dexécution. Il comprend notamment, la fourniture et pose de:  - Le cadre de dimensions 70x70 mm, avec rainure et feuillure de batteme</v>
          </cell>
        </row>
        <row r="2213">
          <cell r="A2213" t="str">
            <v>MF01-13</v>
          </cell>
          <cell r="B2213" t="str">
            <v>Menuiserie en bois selon les plans d'exécution</v>
          </cell>
          <cell r="C2213" t="str">
            <v>m2</v>
          </cell>
        </row>
        <row r="2214">
          <cell r="A2214" t="str">
            <v>MF01-14</v>
          </cell>
          <cell r="B2214" t="str">
            <v>Fourniture, transport et pose de Chevron de bois</v>
          </cell>
          <cell r="C2214" t="str">
            <v>ml</v>
          </cell>
        </row>
        <row r="2215">
          <cell r="A2215" t="str">
            <v>MF01-15</v>
          </cell>
          <cell r="B2215" t="str">
            <v>paravent coulissant en contre plaqué bois finition placage bois freine teinté vernis</v>
          </cell>
          <cell r="C2215" t="str">
            <v>m2</v>
          </cell>
        </row>
        <row r="2216">
          <cell r="A2216" t="str">
            <v>MF01-16</v>
          </cell>
          <cell r="B2216" t="str">
            <v>Fourniture et pose d'une PANEL SCENE</v>
          </cell>
          <cell r="C2216" t="str">
            <v>m2</v>
          </cell>
        </row>
        <row r="2217">
          <cell r="A2217" t="str">
            <v>MF01-17</v>
          </cell>
          <cell r="B2217" t="str">
            <v>Fourniture transport et pose de porte pleine</v>
          </cell>
          <cell r="C2217" t="str">
            <v>U</v>
          </cell>
        </row>
        <row r="2218">
          <cell r="A2218" t="str">
            <v>MF01-18</v>
          </cell>
          <cell r="B2218" t="str">
            <v>Fourniture transport et pose de Placard en bois</v>
          </cell>
          <cell r="C2218" t="str">
            <v>U</v>
          </cell>
        </row>
        <row r="2219">
          <cell r="A2219" t="str">
            <v>MF02-01</v>
          </cell>
          <cell r="B2219" t="str">
            <v>Fourniture transport et pose de Porte à un vantail en aluminium</v>
          </cell>
          <cell r="C2219" t="str">
            <v>U</v>
          </cell>
          <cell r="D2219" t="str">
            <v>Ce prix concerne la fourniture, transport et pose de porte à un vantail ouvrant à la française suivant plan de détail dexécution. Il comprend notamment :*	Profils systèmes série 213,*	Pré-cadre en acier galvanisé, avec broches de scellement,*	Traverse</v>
          </cell>
        </row>
        <row r="2220">
          <cell r="A2220" t="str">
            <v>MF02-02</v>
          </cell>
          <cell r="B2220" t="str">
            <v>Fourniture transport et pose de Porte à deux vantaux en aluminium</v>
          </cell>
          <cell r="C2220" t="str">
            <v>U</v>
          </cell>
          <cell r="D2220" t="str">
            <v>Ce prix concerne la fourniture, transport et pose de porte à deux vantaux ouvrants à la française suivant plan de détail dexécution. Il comprend notamment, la fourniture et pose de:*	Profils systèmes série 213,*	Pré-cadre en acier galvanisé, avec broch</v>
          </cell>
        </row>
        <row r="2221">
          <cell r="A2221" t="str">
            <v>MF02-03</v>
          </cell>
          <cell r="B2221" t="str">
            <v>Fourniture transport et pose de Porte-fenêtre à deux vantaux ouvrants à coulisse en aluminium</v>
          </cell>
          <cell r="C2221" t="str">
            <v>U</v>
          </cell>
          <cell r="D2221" t="str">
            <v>Ce prix concerne la fourniture, transport et pose de porte-fenêtre à deux vantaux ouvrants à coulisse, avec cache de volet roulant, suivant plan de détail dexécution. Il comprend notamment, la fourniture et pose de:*	Profils systèmes série 212,*	Pré-ca</v>
          </cell>
        </row>
        <row r="2222">
          <cell r="A2222" t="str">
            <v>MF02-04</v>
          </cell>
          <cell r="B2222" t="str">
            <v>Fourniture transport et pose de Fenêtre à deux vantaux ouvrants à coulisse en aluminium</v>
          </cell>
          <cell r="C2222" t="str">
            <v>U</v>
          </cell>
          <cell r="D2222" t="str">
            <v>Ce prix concerne la fourniture, transport et pose de fenêtre à deux vantaux ouvrants à coulisse, suivant plan de détail dexécution. Il comprend notamment, la fourniture et pose de:*	Profils systèmes série 212,*	Pré-cadre en acier galvanisé, avec broche</v>
          </cell>
        </row>
        <row r="2223">
          <cell r="A2223" t="str">
            <v>MF02-05</v>
          </cell>
          <cell r="B2223" t="str">
            <v>Fourniture transport et pose de Fenêtre à deux vantaux ouvrants à la française en aluminium</v>
          </cell>
          <cell r="C2223" t="str">
            <v>U</v>
          </cell>
          <cell r="D2223" t="str">
            <v>Ce prix concerne la fourniture, transport et pose de fenêtre à deux vantaux ouvrants à la française, suivant plan de détail dexécution. Il comprend notamment, la fourniture et pose de:*	Profils systèmes série 213,*	Pré-cadre en acier galvanisé, avec br</v>
          </cell>
        </row>
        <row r="2224">
          <cell r="A2224" t="str">
            <v>MF02-06</v>
          </cell>
          <cell r="B2224" t="str">
            <v>Fourniture transport et pose de Châssis à un vantail ouvrant à bascule en aluminium</v>
          </cell>
          <cell r="C2224" t="str">
            <v>U</v>
          </cell>
          <cell r="D2224" t="str">
            <v>Ce prix concerne la fourniture, transport et pose de châssis à un vantail ouvrant à bascule, suivant plan de détail dexécution. Il comprend notamment, la fourniture et pose de:*	Profils systèmes série 213,*	Pré-cadre en acier galvanisé, avec broches de</v>
          </cell>
        </row>
        <row r="2225">
          <cell r="A2225" t="str">
            <v>MF02-07</v>
          </cell>
          <cell r="B2225" t="str">
            <v>Fourniture transport et pose de Volet roulant en aluminium</v>
          </cell>
          <cell r="C2225" t="str">
            <v>m2</v>
          </cell>
          <cell r="D2225" t="str">
            <v>Ce prix concerne la fourniture, transport et pose de volet roulant, en aluminium formé de lames emboîtées les unes dans les autres, y compris le mécanisme complet suivant plan de détail dexécution. Il comprend notamment :*	La fourniture, pose et scellem</v>
          </cell>
        </row>
        <row r="2226">
          <cell r="A2226" t="str">
            <v>MF02-08</v>
          </cell>
          <cell r="B2226" t="str">
            <v>Fourniture transport et pose de Porte coulissante à deux vantaux en aluminium</v>
          </cell>
          <cell r="C2226" t="str">
            <v>U</v>
          </cell>
        </row>
        <row r="2227">
          <cell r="A2227" t="str">
            <v>MF02-09</v>
          </cell>
          <cell r="B2227" t="str">
            <v>Fourniture transport et pose de Fenêtre coulissante en aluminium</v>
          </cell>
          <cell r="C2227" t="str">
            <v>m2</v>
          </cell>
        </row>
        <row r="2228">
          <cell r="A2228" t="str">
            <v>MF02-10</v>
          </cell>
          <cell r="B2228" t="str">
            <v>Fourniture transport et pose de Châssis en aluminium</v>
          </cell>
          <cell r="C2228" t="str">
            <v>m2</v>
          </cell>
        </row>
        <row r="2229">
          <cell r="A2229" t="str">
            <v>MF02-11</v>
          </cell>
          <cell r="B2229" t="str">
            <v>Fourniture transport et pose de Garde corps en aluminium</v>
          </cell>
          <cell r="C2229" t="str">
            <v>ml</v>
          </cell>
        </row>
        <row r="2230">
          <cell r="A2230" t="str">
            <v>MF03-01</v>
          </cell>
          <cell r="B2230" t="str">
            <v>Fourniture transport et pose de Porte-fenêtre à deux vantaux ouvrants à coulisse en PVC</v>
          </cell>
          <cell r="C2230" t="str">
            <v>U</v>
          </cell>
          <cell r="D2230" t="str">
            <v>Ce prix concerne la fourniture, transport et pose de porte-fenêtre à deux vantaux ouvrants à coulisse, avec cache de volet roulant, suivant plan de détail dexécution. Il comprend notamment, la fourniture et pose de:*	Profilés extrudés de teinte blanche,</v>
          </cell>
        </row>
        <row r="2231">
          <cell r="A2231" t="str">
            <v>MF03-02</v>
          </cell>
          <cell r="B2231" t="str">
            <v>Fourniture transport et pose de Fenêtre à deux vantaux ouvrants à coulisse en PVC</v>
          </cell>
          <cell r="C2231" t="str">
            <v>U</v>
          </cell>
          <cell r="D2231" t="str">
            <v>Ce prix concerne la fourniture, transport et pose de fenêtre à deux vantaux ouvrants à coulisse, suivant plan de détail dexécution. Il comprend notamment, la fourniture et pose de:*	Profilés extrudés de teinte blanche, de bonne résistance à lensoleille</v>
          </cell>
        </row>
        <row r="2232">
          <cell r="A2232" t="str">
            <v>MF03-03</v>
          </cell>
          <cell r="B2232" t="str">
            <v>Fourniture transport et pose de Fenêtre à deux vantaux ouvrants à la française en PVC</v>
          </cell>
          <cell r="C2232" t="str">
            <v>U</v>
          </cell>
          <cell r="D2232" t="str">
            <v>Ce prix concerne la fourniture, transport et pose de fenêtre à deux vantaux ouvrants à la française, suivant plan de détail dexécution. Il comprend notamment, la fourniture et pose de:*	Profilés extrudés de teinte blanche, de bonne résistance à lensole</v>
          </cell>
        </row>
        <row r="2233">
          <cell r="A2233" t="str">
            <v>MF03-04</v>
          </cell>
          <cell r="B2233" t="str">
            <v>Fourniture transport et pose de Châssis à un vantail ouvrant à bascule en PVC</v>
          </cell>
          <cell r="C2233" t="str">
            <v>U</v>
          </cell>
          <cell r="D2233" t="str">
            <v>Ce prix concerne la fourniture, transport et pose de châssis à un vantail ouvrant à bascule, suivant plan de détail dexécution. Il comprend notamment, la fourniture et pose de:*	Profilés extrudés de teinte blanche, de bonne résistance à lensoleillement</v>
          </cell>
        </row>
        <row r="2234">
          <cell r="A2234" t="str">
            <v>MF03-05</v>
          </cell>
          <cell r="B2234" t="str">
            <v>Fourniture transport et pose de Volet roulant en PVC</v>
          </cell>
          <cell r="C2234" t="str">
            <v>m2</v>
          </cell>
          <cell r="D2234" t="str">
            <v>Ce prix concerne la fourniture, transport et pose de volet roulant, en PVC formé de lames emboîtées les unes dans les autres, y compris le mécanisme complet suivant plan de détail dexécution. Il comprend notamment :*	Le tablier du volet roulant formé de</v>
          </cell>
        </row>
        <row r="2235">
          <cell r="A2235" t="str">
            <v>OA01-01</v>
          </cell>
          <cell r="B2235" t="str">
            <v>Génie civil des regards</v>
          </cell>
          <cell r="C2235" t="str">
            <v>U</v>
          </cell>
          <cell r="D2235" t="str">
            <v xml:space="preserve">Ce prix est forfaitaire et se rapporte à tous les travaux de génie civil pour la réalisation de regards, conformément aux plans types dexécutions approuvés par le maître doeuvre.Ces prestations sentendent la construction et la finition des regards, à </v>
          </cell>
        </row>
        <row r="2236">
          <cell r="A2236" t="str">
            <v>OA02-01</v>
          </cell>
          <cell r="B2236" t="str">
            <v>Génie civil des chambres de vannes</v>
          </cell>
          <cell r="C2236" t="str">
            <v>U</v>
          </cell>
          <cell r="D2236" t="str">
            <v xml:space="preserve">Ce prix est forfaitaire et se rapporte à tous les travaux de génie civil pour la réalisation de chambres de vannes, conformément aux plans types dexécutions approuvés par le maître doeuvre.Ces prestations sentendent la construction et la finition des </v>
          </cell>
        </row>
        <row r="2237">
          <cell r="A2237" t="str">
            <v>OA03-01</v>
          </cell>
          <cell r="B2237" t="str">
            <v>Génie civil des chambres de réseau de télécommunication</v>
          </cell>
          <cell r="C2237" t="str">
            <v>U</v>
          </cell>
          <cell r="D2237" t="str">
            <v>Texte	Ce prix est forfaitaire et se rapporte à tous les travaux de génie civil pour la réalisation de chambres de télécommunication, conformément aux plans types dexécutions approuvés par le maître doeuvre.Ces prestations sentendent la construction et</v>
          </cell>
        </row>
        <row r="2238">
          <cell r="A2238" t="str">
            <v>OA04-01</v>
          </cell>
          <cell r="B2238" t="str">
            <v>Génie civil des canalisations pour réseau de télécommunication</v>
          </cell>
          <cell r="C2238" t="str">
            <v>ml</v>
          </cell>
          <cell r="D2238" t="str">
            <v xml:space="preserve">Ce prix est forfaitaire et se rapporte à tous les travaux de génie civil pour la fourniture, transport et pose de canalisations enterrées pour le réseau de télécommunication, conformément aux plans types dexécutions approuvés par le maître doeuvre.Ces </v>
          </cell>
        </row>
        <row r="2239">
          <cell r="A2239" t="str">
            <v>OA05-01</v>
          </cell>
          <cell r="B2239" t="str">
            <v>Génie civil et équipement de borne fontaine en maçonnerie</v>
          </cell>
          <cell r="C2239" t="str">
            <v>U</v>
          </cell>
          <cell r="D2239" t="str">
            <v xml:space="preserve">Ce prix est forfaitaire et se rapporte à tous les travaux de génie civil et équipement pour la réalisation de bornes fontaines en maçonnerie, conformément au plan dexécutions, approuvé par le maître doeuvre.Ces prestations sentendent la construction, </v>
          </cell>
        </row>
        <row r="2240">
          <cell r="A2240" t="str">
            <v>OA05-02</v>
          </cell>
          <cell r="B2240" t="str">
            <v>Génie civil et équipement de borne fontaine en maçonnerie avec bâche</v>
          </cell>
          <cell r="C2240" t="str">
            <v>U</v>
          </cell>
        </row>
        <row r="2241">
          <cell r="A2241" t="str">
            <v>OA06-01</v>
          </cell>
          <cell r="B2241" t="str">
            <v>Génie civil de borne de repérage</v>
          </cell>
          <cell r="C2241" t="str">
            <v>U</v>
          </cell>
          <cell r="D2241" t="str">
            <v>Ce prix est forfaitaire et se rapporte à tous les travaux de génie civil pour la réalisation de bornes de repérage, conformément aux plans types dexécutions approuvés par le maître doeuvre.Ces travaux comprennent notamment les suggestions suivantes :-</v>
          </cell>
        </row>
        <row r="2242">
          <cell r="A2242" t="str">
            <v>OA07-01</v>
          </cell>
          <cell r="B2242" t="str">
            <v>Génie civil de déversoir dorage</v>
          </cell>
          <cell r="C2242" t="str">
            <v>U</v>
          </cell>
          <cell r="D2242" t="str">
            <v>Texte	Ce prix est forfaitaire et se rapporte à tous les travaux de génie civil pour la réalisation de déversoir dorage, conformément aux plans types dexécutions approuvés par le maître doeuvre.Ces prestations sentendent la construction et la finition</v>
          </cell>
        </row>
        <row r="2243">
          <cell r="A2243" t="str">
            <v>OA08-01</v>
          </cell>
          <cell r="B2243" t="str">
            <v>Génie civil de boite de branchement</v>
          </cell>
          <cell r="C2243" t="str">
            <v>U</v>
          </cell>
          <cell r="D2243" t="str">
            <v xml:space="preserve">Ce prix est forfaitaire et se rapporte à tous les travaux de génie civil pour la réalisation de boites de branchement, conformément aux plans types dexécutions approuvés par le maître doeuvre.Ces travaux comprennent notamment les suggestions suivantes </v>
          </cell>
        </row>
        <row r="2244">
          <cell r="A2244" t="str">
            <v>OA09-01</v>
          </cell>
          <cell r="B2244" t="str">
            <v>Génie civil de bouche dégout</v>
          </cell>
          <cell r="C2244" t="str">
            <v>U</v>
          </cell>
          <cell r="D2244" t="str">
            <v>Ce prix est forfaitaire et se rapporte à tous les travaux de génie civil pour la réalisation de bouches dégout, conformément aux plans types dexécutions approuvés par le maître doeuvre.Ces prestations sentendent la construction et la finition des bou</v>
          </cell>
        </row>
        <row r="2245">
          <cell r="A2245" t="str">
            <v>OA10-01</v>
          </cell>
          <cell r="B2245" t="str">
            <v>Génie civil de caniveau</v>
          </cell>
          <cell r="C2245" t="str">
            <v>ml</v>
          </cell>
          <cell r="D2245" t="str">
            <v>Ce prix est forfaitaire et se rapporte à tous les travaux de génie civil pour la réalisation de caniveaux, conformément aux plans types dexécutions approuvés par le maître doeuvre.Ces prestations sentendent la construction et la finition des caniveaux</v>
          </cell>
        </row>
        <row r="2246">
          <cell r="A2246" t="str">
            <v>OA10-02</v>
          </cell>
          <cell r="B2246" t="str">
            <v>Agrandissement de caniveau existant</v>
          </cell>
          <cell r="C2246" t="str">
            <v>Ft</v>
          </cell>
        </row>
        <row r="2247">
          <cell r="A2247" t="str">
            <v>OA11-01</v>
          </cell>
          <cell r="B2247" t="str">
            <v>Génie civil des ovoïdes</v>
          </cell>
          <cell r="C2247" t="str">
            <v>ml</v>
          </cell>
          <cell r="D2247" t="str">
            <v>Ce prix est forfaitaire et se rapporte à tous les travaux de génie civil pour la réalisation dovoïdes, conformément aux plans types dexécutions approuvés par le maître doeuvre.Ces travaux comprennent notamment les suggestions suivantes :-	Les sondage</v>
          </cell>
        </row>
        <row r="2248">
          <cell r="A2248" t="str">
            <v>OA12-01</v>
          </cell>
          <cell r="B2248" t="str">
            <v>Génie civil des ouvrages de rejet</v>
          </cell>
          <cell r="C2248" t="str">
            <v>U</v>
          </cell>
          <cell r="D2248" t="str">
            <v>Ce prix est forfaitaire et se rapporte à tous les travaux de génie civil pour la réalisation des ouvrages de rejet, conformément aux plans types dexécutions approuvés par le maître doeuvre.Ces travaux comprennent notamment les suggestions suivantes :-</v>
          </cell>
        </row>
        <row r="2249">
          <cell r="A2249" t="str">
            <v>OA13-01</v>
          </cell>
          <cell r="B2249" t="str">
            <v>Génie civil des fosses septiques</v>
          </cell>
          <cell r="C2249" t="str">
            <v>U</v>
          </cell>
          <cell r="D2249" t="str">
            <v xml:space="preserve">Ce prix est forfaitaire et se rapporte à tous les travaux de génie civil pour la réalisation des fosses septiques, conformément aux plans types dexécutions approuvés par le maître doeuvre.Ces travaux comprennent notamment les suggestions suivantes :-	</v>
          </cell>
        </row>
        <row r="2250">
          <cell r="A2250" t="str">
            <v>OA14-01</v>
          </cell>
          <cell r="B2250" t="str">
            <v>Génie civil de puits perdu</v>
          </cell>
          <cell r="C2250" t="str">
            <v>m3</v>
          </cell>
          <cell r="D2250" t="str">
            <v>Ce prix est forfaitaire et se rapporte à tous les travaux de génie civil pour la réalisation de puits perdu, conformément aux plans types dexécutions approuvés par le maître doeuvre.Ces travaux comprennent notamment les suggestions suivantes :-	Les so</v>
          </cell>
        </row>
        <row r="2251">
          <cell r="A2251" t="str">
            <v>OA15-01</v>
          </cell>
          <cell r="B2251" t="str">
            <v>Réalisation de branchement particulier deau potable</v>
          </cell>
          <cell r="C2251" t="str">
            <v>U</v>
          </cell>
          <cell r="D2251" t="str">
            <v>Ce prix est forfaitaire et se rapporte à tous les travaux de fourniture et de pose de conduites et accessoires complet pour la réalisation des branchements particuliers deau potable, conformément au guide technique, et aux plans types dexécutions approu</v>
          </cell>
        </row>
        <row r="2252">
          <cell r="A2252" t="str">
            <v>OA15-02</v>
          </cell>
          <cell r="B2252" t="str">
            <v>Fourniture, transport et pose des éléments constituant le branchement</v>
          </cell>
          <cell r="C2252" t="str">
            <v>U</v>
          </cell>
          <cell r="D2252" t="str">
            <v>Fourniture, transport et pose des éléments constituant le branchement y compris terrassement dans des terrains de toutes natures et numérotage de la porte de niche.</v>
          </cell>
        </row>
        <row r="2253">
          <cell r="A2253" t="str">
            <v>OA15-03</v>
          </cell>
          <cell r="B2253" t="str">
            <v>Fourniture et transport de Clé pour porte de niche</v>
          </cell>
          <cell r="C2253" t="str">
            <v>U</v>
          </cell>
        </row>
        <row r="2254">
          <cell r="A2254" t="str">
            <v>OA15-04</v>
          </cell>
          <cell r="B2254" t="str">
            <v>Réalisation de transfert de branchement de conduite existante sur conduite à renouveler</v>
          </cell>
          <cell r="C2254" t="str">
            <v>U</v>
          </cell>
        </row>
        <row r="2255">
          <cell r="A2255" t="str">
            <v>OA16-01</v>
          </cell>
          <cell r="B2255" t="str">
            <v>Réalisation de branchement particulier deau usée</v>
          </cell>
          <cell r="C2255" t="str">
            <v>ml</v>
          </cell>
          <cell r="D2255" t="str">
            <v>Ce prix est forfaitaire et se rapporte à tous les travaux de génie civil et de pose de conduites et accessoires pour la réalisation des branchements particuliers deau usée, conformément aux plans types dexécutions approuvés par le maître doeuvreCes tr</v>
          </cell>
        </row>
        <row r="2256">
          <cell r="A2256" t="str">
            <v>OA17-01</v>
          </cell>
          <cell r="B2256" t="str">
            <v>Réalisation de fourreau étanche de traversée douvrages</v>
          </cell>
          <cell r="C2256" t="str">
            <v>U</v>
          </cell>
          <cell r="D2256" t="str">
            <v>Ce prix est forfaitaire et se rapporte à tous les travaux de génie civil et de pose de fourreau étanche pour la traversée douvrages, conformément aux plans types dexécutions approuvés par le maître doeuvre.Ces travaux comprennent notamment les suggest</v>
          </cell>
        </row>
        <row r="2257">
          <cell r="A2257" t="str">
            <v>OA17-02</v>
          </cell>
          <cell r="B2257" t="str">
            <v>Réalisation de fourreau étanche de protection des conduites</v>
          </cell>
          <cell r="C2257" t="str">
            <v>ml</v>
          </cell>
          <cell r="D2257" t="str">
            <v xml:space="preserve">Ce prix est forfaitaire et se rapporte à tous les travaux de génie civil et de pose de fourreaux étanches pour la  protection des conduites, conformément aux plans types dexécutions approuvés par le maître doeuvre.Ces travaux comprennent notamment les </v>
          </cell>
        </row>
        <row r="2258">
          <cell r="A2258" t="str">
            <v>OA17-03</v>
          </cell>
          <cell r="B2258" t="str">
            <v>Réalisation de la protection cathodique</v>
          </cell>
          <cell r="C2258" t="str">
            <v>ml</v>
          </cell>
          <cell r="D2258" t="str">
            <v>Ce prix est forfaitaire et se rapporte à tous les travaux de fourniture et de réalisation de la protection cathodique le long du tracé des conduites, conformément aux résultats de létude et danalyse dagressivité des sols effectuée par un laboratoire ag</v>
          </cell>
        </row>
        <row r="2259">
          <cell r="A2259" t="str">
            <v>OA17-04</v>
          </cell>
          <cell r="B2259" t="str">
            <v>Réalisation de la protection antiracine des joints de conduites</v>
          </cell>
          <cell r="C2259" t="str">
            <v>ml</v>
          </cell>
          <cell r="D2259" t="str">
            <v>Ce prix est forfaitaire et se rapporte à tous les travaux de fourniture et de réalisation de la protection antiracine des joints de conduites le long du tracé, au passage à proximité des arbres par application d'un produit pâteux autour des joints, confor</v>
          </cell>
        </row>
        <row r="2260">
          <cell r="A2260" t="str">
            <v>OA17-05</v>
          </cell>
          <cell r="B2260" t="str">
            <v>Réalisation de la protection par Perrés maçonnés</v>
          </cell>
          <cell r="C2260" t="str">
            <v>m2</v>
          </cell>
          <cell r="D2260" t="str">
            <v>Ce prix concerne les travaux de protection des ouvrages, par perrés en maçonnerie de moellons ordinaires posés à bain de mortier dosé à raison de 350 kg de ciment minimum par mètre cube de sable. Les perrés seront réalisés sur une épaisseur minimale défin</v>
          </cell>
        </row>
        <row r="2261">
          <cell r="A2261" t="str">
            <v>OA17-06</v>
          </cell>
          <cell r="B2261" t="str">
            <v>Réalisation de la protection par gabionnage</v>
          </cell>
          <cell r="C2261" t="str">
            <v>m3</v>
          </cell>
          <cell r="D2261" t="str">
            <v xml:space="preserve">	Ce prix concerne les gabions en moellons ordinaires avec cages en grillage métallique galvanisé. Le grillage sera de type double torsion en fil acier de diamètre 3 mm, à maille hexagonale avec fil de renfort sur le pourtour et sur toutes les arêtes de la</v>
          </cell>
        </row>
        <row r="2262">
          <cell r="A2262" t="str">
            <v>OA17-07</v>
          </cell>
          <cell r="B2262" t="str">
            <v>Réalisation de la protection par Enrochement</v>
          </cell>
          <cell r="C2262" t="str">
            <v>m3</v>
          </cell>
          <cell r="D2262" t="str">
            <v>Ce prix concerne la fourniture et pose denrochement de diamètre moyen de 20 cm, pour protection douvrage ou de géotextile. Ce prix couvre notamment les frais et sujétions ci après :-	Réglage des surfaces servant de supports éventuels, -	Les fournitur</v>
          </cell>
        </row>
        <row r="2263">
          <cell r="A2263" t="str">
            <v>OA17-08</v>
          </cell>
          <cell r="B2263" t="str">
            <v>Réalisation de la protection passive</v>
          </cell>
          <cell r="C2263" t="str">
            <v>ml</v>
          </cell>
        </row>
        <row r="2264">
          <cell r="A2264" t="str">
            <v>OA17-09</v>
          </cell>
          <cell r="B2264" t="str">
            <v>Réalisation de la protection par couches de bitume et de la tôle de jute ou de verre</v>
          </cell>
          <cell r="C2264" t="str">
            <v>Ft</v>
          </cell>
        </row>
        <row r="2265">
          <cell r="A2265" t="str">
            <v>OA18-01</v>
          </cell>
          <cell r="B2265" t="str">
            <v>Réalisation de traversée de pistes et chaussées</v>
          </cell>
          <cell r="C2265" t="str">
            <v>ml</v>
          </cell>
          <cell r="D2265" t="str">
            <v>Ce prix est forfaitaire et se rapporte à tous les travaux de traversées de piste non revêtu, autoroute, route principale, route secondaire et tertiaire, et voie de circulation urbaine, conformément aux plans types dexécutions approuvés par le maître doe</v>
          </cell>
        </row>
        <row r="2266">
          <cell r="A2266" t="str">
            <v>OA18-02</v>
          </cell>
          <cell r="B2266" t="str">
            <v>Réalisation de traversée de voie ferrée</v>
          </cell>
          <cell r="C2266" t="str">
            <v>Ft</v>
          </cell>
          <cell r="D2266" t="str">
            <v>Ce prix est forfaitaire et se rapporte à tous les travaux de traversées de voie ferrée, par des conduites, conformément aux plans types dexécutions approuvés par le maître doeuvre.Les travaux de terrassement, lit de pose, fourniture et pose de conduite</v>
          </cell>
        </row>
        <row r="2267">
          <cell r="A2267" t="str">
            <v>OA18-03</v>
          </cell>
          <cell r="B2267" t="str">
            <v>Réalisation de traversée doued et de seguias</v>
          </cell>
          <cell r="C2267" t="str">
            <v>ml</v>
          </cell>
          <cell r="D2267" t="str">
            <v>Ce prix est forfaitaire et se rapporte à tous les travaux de traversées doued et de seguias, par des conduites, conformément aux plans types dexécutions approuvés par le maître doeuvre.Les travaux de terrassement, lit de pose, fourniture et pose de co</v>
          </cell>
        </row>
        <row r="2268">
          <cell r="A2268" t="str">
            <v>OA18-04</v>
          </cell>
          <cell r="B2268" t="str">
            <v>Réalisation de traversée de chaâba</v>
          </cell>
          <cell r="C2268" t="str">
            <v>ml</v>
          </cell>
          <cell r="D2268" t="str">
            <v>Ce prix est forfaitaire et se rapporte à tous les travaux de traversées de chaâba, par des conduites, conformément aux plans types dexécutions approuvés par le maître doeuvre.Les travaux de terrassement, lit de pose, fourniture et pose de conduites, et</v>
          </cell>
        </row>
        <row r="2269">
          <cell r="A2269" t="str">
            <v>OA18-05</v>
          </cell>
          <cell r="B2269" t="str">
            <v>Réalisation de traversée douvrage de génie civil</v>
          </cell>
          <cell r="C2269" t="str">
            <v>ml</v>
          </cell>
          <cell r="D2269" t="str">
            <v>Ce prix est forfaitaire et se rapporte à tous les travaux de traversées douvrage de génie civil, par des conduites, conformément aux plans types dexécutions approuvés par le maître doeuvre.Les travaux de terrassement, lit de pose, fourniture et pose d</v>
          </cell>
        </row>
        <row r="2270">
          <cell r="A2270" t="str">
            <v>OA18-06</v>
          </cell>
          <cell r="B2270" t="str">
            <v>Réalisation de traversée de réseaux divers</v>
          </cell>
          <cell r="C2270" t="str">
            <v>U</v>
          </cell>
          <cell r="D2270" t="str">
            <v>Ce prix est forfaitaire et se rapporte à tous les travaux de traversées de réseaux divers, par des conduites, conformément aux plans types dexécutions approuvés par le maître doeuvre.Les travaux de terrassement, lit de pose, fourniture et pose de condu</v>
          </cell>
        </row>
        <row r="2271">
          <cell r="A2271" t="str">
            <v>OA18-07</v>
          </cell>
          <cell r="B2271" t="str">
            <v>Réalisation de traversée de trottoir</v>
          </cell>
          <cell r="C2271" t="str">
            <v>ml</v>
          </cell>
          <cell r="D2271" t="str">
            <v xml:space="preserve">Ce prix est forfaitaire et se rapporte à tous les travaux de traversées de trottoir, par des conduites, conformément aux plans types dexécutions approuvés par le maître doeuvre.Les travaux de terrassement, lit de pose, fourniture et pose de conduites, </v>
          </cell>
        </row>
        <row r="2272">
          <cell r="A2272" t="str">
            <v>OA18-08</v>
          </cell>
          <cell r="B2272" t="str">
            <v>Réalisation de traversée de pistes et chaussées par forage horizontal</v>
          </cell>
          <cell r="C2272" t="str">
            <v>ml</v>
          </cell>
        </row>
        <row r="2273">
          <cell r="A2273" t="str">
            <v>OA18-09</v>
          </cell>
          <cell r="B2273" t="str">
            <v>Réalisation de traversée lors du franchissement de zones instables</v>
          </cell>
          <cell r="C2273" t="str">
            <v>ml</v>
          </cell>
        </row>
        <row r="2274">
          <cell r="A2274" t="str">
            <v>OA18-10</v>
          </cell>
          <cell r="B2274" t="str">
            <v>Fourniture transport et pose des équipements pour raccordement à la traversée de la voie ferrée</v>
          </cell>
          <cell r="C2274" t="str">
            <v>Ens</v>
          </cell>
        </row>
        <row r="2275">
          <cell r="A2275" t="str">
            <v>OA18-11</v>
          </cell>
          <cell r="B2275" t="str">
            <v>Fourniture transport et pose des équipements pour raccordement à la traversée d'Oued</v>
          </cell>
          <cell r="C2275" t="str">
            <v>Ens</v>
          </cell>
        </row>
        <row r="2276">
          <cell r="A2276" t="str">
            <v>OA19-01</v>
          </cell>
          <cell r="B2276" t="str">
            <v>Butées et massifs dancrage</v>
          </cell>
          <cell r="C2276" t="str">
            <v>m3</v>
          </cell>
          <cell r="D2276" t="str">
            <v>Ce prix est forfaitaire et se rapporte à tous les travaux de génie civil pour la réalisation de butées et massifs dancrage, conformément aux plans types dexécutions approuvés par le maître doeuvre.Ces travaux comprennent notamment les suggestions suiv</v>
          </cell>
        </row>
        <row r="2277">
          <cell r="A2277" t="str">
            <v>OA20-01</v>
          </cell>
          <cell r="B2277" t="str">
            <v>Construction de Loge gardien</v>
          </cell>
          <cell r="C2277" t="str">
            <v>Ft</v>
          </cell>
          <cell r="D2277" t="str">
            <v xml:space="preserve">Ce prix est forfaitaire et se rapporte à tous les travaux de construction tous corps détat, dune loge gardien de superficie couverte de 20 m2, conformément au plan type dexécution, approuvé par le maître doeuvre et selon les spécifications techniques </v>
          </cell>
        </row>
        <row r="2278">
          <cell r="A2278" t="str">
            <v>OA21-01</v>
          </cell>
          <cell r="B2278" t="str">
            <v>Construction de mur de clôture</v>
          </cell>
          <cell r="C2278" t="str">
            <v>ml</v>
          </cell>
          <cell r="D2278" t="str">
            <v>Ce prix est forfaitaire et se rapporte à tous les travaux de construction, de mur de clôture, de hauteur 2 m, conformément au plan type dexécution, approuvé par le maître doeuvre et selon les spécifications techniques des différents matériaux, stipulées</v>
          </cell>
        </row>
        <row r="2279">
          <cell r="A2279" t="str">
            <v>OA22-01</v>
          </cell>
          <cell r="B2279" t="str">
            <v>Fourniture, transport et pose des équipements de point haut</v>
          </cell>
          <cell r="C2279" t="str">
            <v>U</v>
          </cell>
          <cell r="D2279" t="str">
            <v xml:space="preserve">Ces prix sont forfaitaires et rémunèrent la fourniture, le transport, et la pose suivant les règles de lart des équipements complets de point haut en fonte ductile, ventouse et accessoires, et de leurs raccordements aux conduites de différents diamètres </v>
          </cell>
        </row>
        <row r="2280">
          <cell r="A2280" t="str">
            <v>OA22-02</v>
          </cell>
          <cell r="B2280" t="str">
            <v>Fourniture, transport et pose des équipements de point haut pour un débit minimum d'admission d'air</v>
          </cell>
          <cell r="C2280" t="str">
            <v>U</v>
          </cell>
        </row>
        <row r="2281">
          <cell r="A2281" t="str">
            <v>OA22-03</v>
          </cell>
          <cell r="B2281" t="str">
            <v>Fourniture et transport des équipements de point haut pour un débit minimum d'admission d'air</v>
          </cell>
          <cell r="C2281" t="str">
            <v>U</v>
          </cell>
        </row>
        <row r="2282">
          <cell r="A2282" t="str">
            <v>OA22-04</v>
          </cell>
          <cell r="B2282" t="str">
            <v>Fourniture et transport des équipements de point haut correspondant à une unité de chaque équipement de robinetterie de point haut installé</v>
          </cell>
          <cell r="C2282" t="str">
            <v>Ens</v>
          </cell>
          <cell r="D2282" t="str">
            <v>Fourniture et transport des équipements de point haut correspondant à une unité de chaque équipement de robinetterie de point haut installé (Ventouse, clapet d'entrée d'air, purgeur sonique, vanne d'isolement)</v>
          </cell>
        </row>
        <row r="2283">
          <cell r="A2283" t="str">
            <v>OA22-05</v>
          </cell>
          <cell r="B2283" t="str">
            <v>Dépose, fourniture, transport et pose des équipements de point haut</v>
          </cell>
          <cell r="C2283" t="str">
            <v>U</v>
          </cell>
        </row>
        <row r="2284">
          <cell r="A2284" t="str">
            <v>OA23-01</v>
          </cell>
          <cell r="B2284" t="str">
            <v>Fourniture, transport et pose des équipements de point bas</v>
          </cell>
          <cell r="C2284" t="str">
            <v>U</v>
          </cell>
          <cell r="D2284" t="str">
            <v>Ces prix sont forfaitaires et rémunèrent la fourniture, le transport, et la pose suivant les règles de lart des équipements complets de point bas en fonte ductile, pour vidange, robinet vanne et accessoires et leur raccordement aux conduites de différent</v>
          </cell>
        </row>
        <row r="2285">
          <cell r="A2285" t="str">
            <v>OA23-02</v>
          </cell>
          <cell r="B2285" t="str">
            <v>Fourniture et transport des équipements de point bas</v>
          </cell>
          <cell r="C2285" t="str">
            <v>U</v>
          </cell>
        </row>
        <row r="2286">
          <cell r="A2286" t="str">
            <v>OA23-03</v>
          </cell>
          <cell r="B2286" t="str">
            <v>Dépose, fourniture, transport et pose des équipements de point bas</v>
          </cell>
          <cell r="C2286" t="str">
            <v>U</v>
          </cell>
        </row>
        <row r="2287">
          <cell r="A2287" t="str">
            <v>OA24-01</v>
          </cell>
          <cell r="B2287" t="str">
            <v>Fourniture, transport et pose des équipements de bouche dincendie</v>
          </cell>
          <cell r="C2287" t="str">
            <v>U</v>
          </cell>
          <cell r="D2287" t="str">
            <v>Ces prix sont forfaitaires et rémunèrent la fourniture, le transport, et la pose suivant les règles de lart des équipements complets de bouche dincendie en fonte ductile, robinet vanne, stabilisateur découlement, compteur et accessoires, et leur raccor</v>
          </cell>
        </row>
        <row r="2288">
          <cell r="A2288" t="str">
            <v>OA25-01</v>
          </cell>
          <cell r="B2288" t="str">
            <v>Fourniture, transport et pose des équipements de bouche à clé</v>
          </cell>
          <cell r="C2288" t="str">
            <v>U</v>
          </cell>
          <cell r="D2288" t="str">
            <v>Ce prix est forfaitaire et rémunère la fourniture, le transport, et la pose suivant les règles de lart des équipements complets de bouche à clé en fonte de 15 kg, collier de prise en charge, robinet de prise, tabernacle en polyester, tube allonge en PVC,</v>
          </cell>
        </row>
        <row r="2289">
          <cell r="A2289" t="str">
            <v>OA26-01</v>
          </cell>
          <cell r="B2289" t="str">
            <v>Réalisation de Branchement darrosage</v>
          </cell>
          <cell r="C2289" t="str">
            <v>U</v>
          </cell>
          <cell r="D2289" t="str">
            <v>Ce prix est forfaitaire et rémunère la réalisation dun branchement darrosage suivant les règles de lart, comprenant les équipements complets, robinet darrosage, robinet de puisage 3/4, réducteur de pression, matériels de branchement à la conduite dAE</v>
          </cell>
        </row>
        <row r="2290">
          <cell r="A2290" t="str">
            <v>OA27-01</v>
          </cell>
          <cell r="B2290" t="str">
            <v>Réalisation de Niche de compteurs</v>
          </cell>
          <cell r="C2290" t="str">
            <v>U</v>
          </cell>
          <cell r="D2290" t="str">
            <v>Ce prix est forfaitaire et rémunère la réalisation dune niche de compteurs, en béton préfabriqué, suivant les plans types approuvés par le maître doeuvre, y compris la fourniture et scellement de la porte de niche, système de verrouillage, finition den</v>
          </cell>
        </row>
        <row r="2291">
          <cell r="A2291" t="str">
            <v>OA27-02</v>
          </cell>
          <cell r="B2291" t="str">
            <v>Réhabilitation de Niche de compteurs</v>
          </cell>
          <cell r="C2291" t="str">
            <v>Ft</v>
          </cell>
          <cell r="D2291" t="str">
            <v>Desc</v>
          </cell>
        </row>
        <row r="2292">
          <cell r="A2292" t="str">
            <v>OA28-01</v>
          </cell>
          <cell r="B2292" t="str">
            <v>Réalisation de Dallettes préfabriquées, en Béton armé, de protection des conduites</v>
          </cell>
          <cell r="C2292" t="str">
            <v>ml</v>
          </cell>
          <cell r="D2292" t="str">
            <v xml:space="preserve">Ce prix est forfaitaire et rémunère la confection, le transport et la pose de Dallettes de répartition des charges pour la protection des conduites dans les profondeurs importantes dépassant 2 m. Ces Dallettes sont préfabriquées et armées suivant le plan </v>
          </cell>
        </row>
        <row r="2293">
          <cell r="A2293" t="str">
            <v>OA29-01</v>
          </cell>
          <cell r="B2293" t="str">
            <v>Réalisation de piquage et raccordement de conduites deau potable avec le réseau existant</v>
          </cell>
          <cell r="C2293" t="str">
            <v>U</v>
          </cell>
          <cell r="D2293" t="str">
            <v>Ce prix est forfaitaire et rémunère les travaux de piquage et raccordement des nouvelles conduites deau potable avec le réseau existant. Il comprend notamment :*	Toutes les dépenses de fournitures qui sentendent livrées, rendues et rangées à pied duv</v>
          </cell>
        </row>
        <row r="2294">
          <cell r="A2294" t="str">
            <v>OA29-02</v>
          </cell>
          <cell r="B2294" t="str">
            <v>Réalisation de raccordement de conduites d’eaux usées avec le réseau existant</v>
          </cell>
          <cell r="C2294" t="str">
            <v>U</v>
          </cell>
        </row>
        <row r="2295">
          <cell r="A2295" t="str">
            <v>OA30-01</v>
          </cell>
          <cell r="B2295" t="str">
            <v>Génie civil d'ouvrage brise-charge</v>
          </cell>
          <cell r="C2295" t="str">
            <v>U</v>
          </cell>
        </row>
        <row r="2296">
          <cell r="A2296" t="str">
            <v>OA31-01</v>
          </cell>
          <cell r="B2296" t="str">
            <v>Fourniture, transport et mise en place de déversoir batardeau</v>
          </cell>
          <cell r="C2296" t="str">
            <v>U</v>
          </cell>
          <cell r="D2296" t="str">
            <v>Ces prix rémunèrent la fourniture, le transport et la mise en place de déversoirs batardeau avec un châssis fixé à la paroi, où sont insérés des batardeaux d'épaisseur 10 mm. Un mécanisme de fixation de ces batardeaux est prévu dans la partie supérieure y</v>
          </cell>
        </row>
        <row r="2297">
          <cell r="A2297" t="str">
            <v>OA32-01</v>
          </cell>
          <cell r="B2297" t="str">
            <v>Fourniture, transport et pose de lame déversante</v>
          </cell>
          <cell r="C2297" t="str">
            <v>U</v>
          </cell>
          <cell r="D2297" t="str">
            <v>Ce prix rémunère la fourniture et la pose de lame déversante, réglable pour équirépartition vers les bassins y compris joints, accessoires et toutes sujétions conformément au plans.Ce prix est rémunéré à lunité</v>
          </cell>
        </row>
        <row r="2298">
          <cell r="A2298" t="str">
            <v>OA33-01</v>
          </cell>
          <cell r="B2298" t="str">
            <v>Réalisation d'ouvrage de génie civil</v>
          </cell>
          <cell r="C2298" t="str">
            <v>Ft</v>
          </cell>
        </row>
        <row r="2299">
          <cell r="A2299" t="str">
            <v>OA34-01</v>
          </cell>
          <cell r="B2299" t="str">
            <v>Réalisation de plot en béton armé pour support de conduite</v>
          </cell>
          <cell r="C2299" t="str">
            <v>U</v>
          </cell>
        </row>
        <row r="2300">
          <cell r="A2300" t="str">
            <v>OA35-01</v>
          </cell>
          <cell r="B2300" t="str">
            <v>Founiture, transport et pose d'équipement divers</v>
          </cell>
          <cell r="C2300" t="str">
            <v>Ft</v>
          </cell>
        </row>
        <row r="2301">
          <cell r="A2301" t="str">
            <v>OA36-01</v>
          </cell>
          <cell r="B2301" t="str">
            <v>Génir civil de Puisard</v>
          </cell>
          <cell r="C2301" t="str">
            <v>U</v>
          </cell>
        </row>
        <row r="2302">
          <cell r="A2302" t="str">
            <v>OA37-01</v>
          </cell>
          <cell r="B2302" t="str">
            <v>Fourniture, transport et pose de déversoir de jaugeage</v>
          </cell>
          <cell r="C2302" t="str">
            <v>Ens</v>
          </cell>
        </row>
        <row r="2303">
          <cell r="A2303" t="str">
            <v>OA38-01</v>
          </cell>
          <cell r="B2303" t="str">
            <v>Salle de toilette</v>
          </cell>
          <cell r="C2303" t="str">
            <v>Ft</v>
          </cell>
        </row>
        <row r="2304">
          <cell r="A2304" t="str">
            <v>OA39-01</v>
          </cell>
          <cell r="B2304" t="str">
            <v>Bâtiment d'exploitation</v>
          </cell>
          <cell r="C2304" t="str">
            <v>Ft</v>
          </cell>
        </row>
        <row r="2305">
          <cell r="A2305" t="str">
            <v>OA40-01</v>
          </cell>
          <cell r="B2305" t="str">
            <v>Réalisation de traversée avec conduite</v>
          </cell>
          <cell r="C2305" t="str">
            <v>U</v>
          </cell>
        </row>
        <row r="2306">
          <cell r="A2306" t="str">
            <v>OA41-01</v>
          </cell>
          <cell r="B2306" t="str">
            <v>Ancrage des conduites</v>
          </cell>
          <cell r="C2306" t="str">
            <v>ml</v>
          </cell>
          <cell r="D2306" t="str">
            <v>Ce prix s’applique en ml de la conduite ancrée et rémunère les sujétions particulières liées à la pose des conduites en terrain de pente supérieure à 15 %. Il inclut l’exécution des massifs d’ancrage en béton armé dosé à 350 kg/m3 et comprend les coffrage</v>
          </cell>
        </row>
        <row r="2307">
          <cell r="A2307" t="str">
            <v>OA42-01</v>
          </cell>
          <cell r="B2307" t="str">
            <v>Fourniture, transport et pose de Trappe d’accès</v>
          </cell>
          <cell r="C2307" t="str">
            <v>U</v>
          </cell>
        </row>
        <row r="2308">
          <cell r="A2308" t="str">
            <v>OA43-01</v>
          </cell>
          <cell r="B2308" t="str">
            <v>Fourniture, transport et pose de Vanne batardeau</v>
          </cell>
          <cell r="C2308" t="str">
            <v>U</v>
          </cell>
        </row>
        <row r="2309">
          <cell r="A2309" t="str">
            <v>OA44-01</v>
          </cell>
          <cell r="B2309" t="str">
            <v>Fourniture,transport et mise en place de batardeau</v>
          </cell>
          <cell r="C2309" t="str">
            <v>U</v>
          </cell>
        </row>
        <row r="2310">
          <cell r="A2310" t="str">
            <v>PC-01</v>
          </cell>
          <cell r="B2310" t="str">
            <v>Préparation des plates-formes de pistes et chaussées</v>
          </cell>
          <cell r="C2310" t="str">
            <v>m3</v>
          </cell>
          <cell r="D2310" t="str">
            <v>Ce prix concerne louverture et la préparation des plates-formes de pistes et chaussées en remblai ou en déblai, selon les côtes et les dimensions définies dans les plans dexécutions.Il couvre notamment : *	Le piquetage général des axes et des emprises</v>
          </cell>
        </row>
        <row r="2311">
          <cell r="A2311" t="str">
            <v>PC-02</v>
          </cell>
          <cell r="B2311" t="str">
            <v>Réalisation de Couche anticontaminante</v>
          </cell>
          <cell r="C2311" t="str">
            <v>m3</v>
          </cell>
          <cell r="D2311" t="str">
            <v>Ce prix concerne la fourniture, transport et mise en uvre dune couche de sable anticontaminante sur la plate-forme des pistes et chaussées, en cas de terrain de nature plastique, à la demande du maître duvre et selon lépaisseur définie dans les plans</v>
          </cell>
        </row>
        <row r="2312">
          <cell r="A2312" t="str">
            <v>PC-03</v>
          </cell>
          <cell r="B2312" t="str">
            <v>Réalisation de Couche de fondation</v>
          </cell>
          <cell r="C2312" t="str">
            <v>m3</v>
          </cell>
          <cell r="D2312" t="str">
            <v>Ce prix concerne la fourniture, transport et mise en uvre dune couche de fondation en tout venant GNF 0/60, sur la plate-forme des pistes et chaussées, et selon lépaisseur définie dans les plans dexécutions.Il couvre notamment : *	lagrément des car</v>
          </cell>
        </row>
        <row r="2313">
          <cell r="A2313" t="str">
            <v>PC-04</v>
          </cell>
          <cell r="B2313" t="str">
            <v>Réalisation de Couche de base</v>
          </cell>
          <cell r="C2313" t="str">
            <v>m3</v>
          </cell>
          <cell r="D2313" t="str">
            <v>Ce prix concerne la fourniture, transport et mise en uvre dune couche de base en tout venant de carrière, concassé 0/31,5, sur la plate-forme des pistes et chaussées, et selon lépaisseur définie dans les plans dexécutions.Il couvre notamment : *	la</v>
          </cell>
        </row>
        <row r="2314">
          <cell r="A2314" t="str">
            <v>PC-05</v>
          </cell>
          <cell r="B2314" t="str">
            <v>Réalisation de Fossés de drainage</v>
          </cell>
          <cell r="C2314" t="str">
            <v>ml</v>
          </cell>
          <cell r="D2314" t="str">
            <v>Ce prix concerne les travaux douverture  et de préparation des fossés de drainage de part et dautres des plateformes de pistes et des chaussées, selon les côtes et les dimensions définies dans les plans dexécutions. Il couvre notamment : *	Le piqueta</v>
          </cell>
        </row>
        <row r="2315">
          <cell r="A2315" t="str">
            <v>PC-06</v>
          </cell>
          <cell r="B2315" t="str">
            <v>Réalisation de lImprégnation</v>
          </cell>
          <cell r="C2315" t="str">
            <v>m2</v>
          </cell>
          <cell r="D2315" t="str">
            <v>Ce prix concerne l'imprégnation à chaud des plates-formes et couches de base des chaussées, avec une émulsion de bitume à 65 % « cut-back » à raison de 1,5 kg/m2.</v>
          </cell>
        </row>
        <row r="2316">
          <cell r="A2316" t="str">
            <v>PC-07</v>
          </cell>
          <cell r="B2316" t="str">
            <v>Réalisation du Revêtement de chaussées</v>
          </cell>
          <cell r="C2316" t="str">
            <v>m2</v>
          </cell>
          <cell r="D2316" t="str">
            <v>Ce prix concerne la fourniture, transport et mise en uvre du revêtement des chaussées, en gravillons concassés et émulsion de bitume fluidifiée, et selon lépaisseur définie dans les plans dexécutions.Il couvre notamment : *	lagrément des carrières p</v>
          </cell>
        </row>
        <row r="2317">
          <cell r="A2317" t="str">
            <v>PC-08</v>
          </cell>
          <cell r="B2317" t="str">
            <v>Fourniture, transport et pose de Bordures</v>
          </cell>
          <cell r="C2317" t="str">
            <v>ml</v>
          </cell>
          <cell r="D2317" t="str">
            <v xml:space="preserve">Ce prix concerne la fourniture, transport et mise en place des bordures, selon le plan type dexécution approuvé par le maître doeuvre.Il couvre notamment : *	Terrassement et ouverture du lit de pose des bordures,*	Le réglage et nivellement du lit de </v>
          </cell>
        </row>
        <row r="2318">
          <cell r="A2318" t="str">
            <v>PC-09</v>
          </cell>
          <cell r="B2318" t="str">
            <v>Fourniture, transport et pose de Panneaux de signalisation routière</v>
          </cell>
          <cell r="C2318" t="str">
            <v>U</v>
          </cell>
          <cell r="D2318" t="str">
            <v>Ce prix concerne la fourniture, transport et mise en place des panneaux de signalisation routière pour les pistes et chaussées, selon le plan type dexécution approuvé par le maître doeuvre.Il couvre notamment : *	Ouverture du trou de fondation des sup</v>
          </cell>
        </row>
        <row r="2319">
          <cell r="A2319" t="str">
            <v>PC-10</v>
          </cell>
          <cell r="B2319" t="str">
            <v>Aménagement de piste carrossable</v>
          </cell>
          <cell r="C2319" t="str">
            <v>m2</v>
          </cell>
          <cell r="D2319" t="str">
            <v>Ce prix est forfaitaire et concerne louverture et laménagement de piste carrossable, selon les côtes et les dimensions définies dans les plans dexécutions.Il couvre notamment : *	Le piquetage général des axes et des emprises de la piste,*	Les terras</v>
          </cell>
        </row>
        <row r="2320">
          <cell r="A2320" t="str">
            <v>PC-11</v>
          </cell>
          <cell r="B2320" t="str">
            <v>Aménagement de chaussée bétonnée</v>
          </cell>
          <cell r="C2320" t="str">
            <v>m2</v>
          </cell>
          <cell r="D2320" t="str">
            <v>Ce prix est forfaitaire et concerne laménagement de chaussée bétonnée, selon les côtes et les dimensions définies dans les plans dexécutions.Il couvre notamment : *	Le piquetage général des axes et des emprises de la chaussée,*	Le décapage de la terr</v>
          </cell>
        </row>
        <row r="2321">
          <cell r="A2321" t="str">
            <v>PC-12</v>
          </cell>
          <cell r="B2321" t="str">
            <v>Aménagement de chaussée encaillassée</v>
          </cell>
          <cell r="C2321" t="str">
            <v>m2</v>
          </cell>
          <cell r="D2321" t="str">
            <v xml:space="preserve">Ce prix est forfaitaire et concerne laménagement de chaussée encaillassée, selon les côtes et les dimensions définies dans les plans dexécutions.Il couvre notamment : *	Le piquetage général des axes et des emprises de la chaussée,*	Le décapage de la </v>
          </cell>
        </row>
        <row r="2322">
          <cell r="A2322" t="str">
            <v>PC-13</v>
          </cell>
          <cell r="B2322" t="str">
            <v>Aménagement de chaussée goudronnée</v>
          </cell>
          <cell r="C2322" t="str">
            <v>m2</v>
          </cell>
          <cell r="D2322" t="str">
            <v>Ce prix est forfaitaire et concerne laménagement de chaussée goudronnée, selon les côtes et les dimensions définies dans les plans dexécutions.Il couvre notamment : *	lagrément des carrières pour lapprovisionnement des agrégats,*	Le piquetage génér</v>
          </cell>
        </row>
        <row r="2323">
          <cell r="A2323" t="str">
            <v>PC-15</v>
          </cell>
          <cell r="B2323" t="str">
            <v>Réalisation de voie de circulation</v>
          </cell>
          <cell r="C2323" t="str">
            <v>m2</v>
          </cell>
          <cell r="D2323" t="str">
            <v>Ce prix rémunère au mètre carré la mise en place d'une couche de roulement de tout venant compacté sur les crêtes des digues, suivant prescriptions du CCTG et CCTP et des plans fournis, comprenant :_x000D_- La fourniture du matériau tout venant ;_x000D_- Le transpo</v>
          </cell>
        </row>
        <row r="2324">
          <cell r="A2324" t="str">
            <v>PC-16</v>
          </cell>
          <cell r="B2324" t="str">
            <v>Aménagement de trottoirs</v>
          </cell>
          <cell r="C2324" t="str">
            <v>m2</v>
          </cell>
          <cell r="D2324" t="str">
            <v xml:space="preserve">Ce prix rémunère la réalisation du trottoir suivant CCTG, CCTP et plans. Les travaux du présent article concernent :-	La préparation de l'assise ;-	La fourniture et la mise en uvre du remblai sous trottoirs méthodiquement compacté ;-	La mise en place </v>
          </cell>
        </row>
        <row r="2325">
          <cell r="A2325" t="str">
            <v>PC-17</v>
          </cell>
          <cell r="B2325" t="str">
            <v>Voirie et parking</v>
          </cell>
          <cell r="C2325" t="str">
            <v>m2</v>
          </cell>
        </row>
        <row r="2326">
          <cell r="A2326" t="str">
            <v>PE01-01</v>
          </cell>
          <cell r="B2326" t="str">
            <v>Peinture vinylique sur murs et plafonds</v>
          </cell>
          <cell r="C2326" t="str">
            <v>m2</v>
          </cell>
          <cell r="D2326" t="str">
            <v>Ce prix concerne la réalisation de peinture vinylique, suivant le genre, le ton et couleur approuvés par le maître duvre. Il comprend notamment :*	Les fournitures denduit pour lintérieur, peinture, diluant, teintes et autres produits nécessaires à  l</v>
          </cell>
        </row>
        <row r="2327">
          <cell r="A2327" t="str">
            <v>PE01-02</v>
          </cell>
          <cell r="B2327" t="str">
            <v>Peinture réxolite sur façades</v>
          </cell>
          <cell r="C2327" t="str">
            <v>m2</v>
          </cell>
          <cell r="D2327" t="str">
            <v>Ce prix concerne la réalisation de peinture réxolite, suivant le genre, le ton et couleur approuvés par le maître duvre. Il comprend notamment :*	Les fournitures de peinture, diluant, teintes et autres produits nécessaires à  la réalisation de la peint</v>
          </cell>
        </row>
        <row r="2328">
          <cell r="A2328" t="str">
            <v>PE01-03</v>
          </cell>
          <cell r="B2328" t="str">
            <v>Peinture Glycérophtalique sur murs et plafonds</v>
          </cell>
          <cell r="C2328" t="str">
            <v>m2</v>
          </cell>
          <cell r="D2328" t="str">
            <v>Ce prix concerne la réalisation de peinture glycérophtalique, suivant le genre, le ton et couleur approuvés par le maître duvre. Il comprend notamment :*	Les fournitures denduit, peinture, diluant, teintes et autres produits nécessaires à la réalisati</v>
          </cell>
        </row>
        <row r="2329">
          <cell r="A2329" t="str">
            <v>PE01-04</v>
          </cell>
          <cell r="B2329" t="str">
            <v>Peinture Grex</v>
          </cell>
          <cell r="C2329" t="str">
            <v>m2</v>
          </cell>
          <cell r="D2329" t="str">
            <v>Ce prix concerne la réalisation de peinture grex, suivant le genre, le ton et couleur approuvés par le maître duvre. Il comprend notamment :*	Les fournitures denduit, peinture, diluant, teintes et autres produits nécessaires à la réalisation de la pei</v>
          </cell>
        </row>
        <row r="2330">
          <cell r="A2330" t="str">
            <v>PE01-05</v>
          </cell>
          <cell r="B2330" t="str">
            <v>Peinture Glycérophtalique laquée sur menuiserie bois</v>
          </cell>
          <cell r="C2330" t="str">
            <v>m2</v>
          </cell>
          <cell r="D2330" t="str">
            <v>Ce prix concerne la réalisation de peinture glycérophtalique laquée sur les surfaces intérieures et extérieures de la menuiserie bois, suivant le genre, le ton et couleur approuvés par le maître duvre. Il comprend notamment :*	Les fournitures denduit,</v>
          </cell>
        </row>
        <row r="2331">
          <cell r="A2331" t="str">
            <v>PE01-06</v>
          </cell>
          <cell r="B2331" t="str">
            <v>Peinture Glycérophtalique laquée sur menuiserie métallique</v>
          </cell>
          <cell r="C2331" t="str">
            <v>m2</v>
          </cell>
          <cell r="D2331" t="str">
            <v>Ce prix concerne la réalisation de peinture glycérophtalique laquée sur les surfaces intérieures et extérieures de la menuiserie métallique, suivant le genre, le ton et couleur approuvés par le maître duvre. Il comprend notamment :*	Les fournitures de</v>
          </cell>
        </row>
        <row r="2332">
          <cell r="A2332" t="str">
            <v>PE01-07</v>
          </cell>
          <cell r="B2332" t="str">
            <v>Peinture Glycérophtalique laquée sur canalisations et équipements métalliques</v>
          </cell>
          <cell r="C2332" t="str">
            <v>Ft</v>
          </cell>
          <cell r="D2332" t="str">
            <v>Ce prix concerne la réalisation de peinture glycérophtalique laquée sur les canalisations, et équipements métalliques divers (chutes, collecteurs, ferronnerie etc..), suivant le genre, le ton et couleur approuvés par le maître duvre. Il comprend notamme</v>
          </cell>
        </row>
        <row r="2333">
          <cell r="A2333" t="str">
            <v>PE01-08</v>
          </cell>
          <cell r="B2333" t="str">
            <v>Vernis sur menuiserie bois</v>
          </cell>
          <cell r="C2333" t="str">
            <v>m2</v>
          </cell>
          <cell r="D2333" t="str">
            <v>Ce prix concerne la réalisation de vernis sur la menuiserie bois, suivant le genre approuvé par le maître duvre. Il comprend notamment :*	Les fournitures du vernis, diluant et autres produits nécessaires à la réalisation du vernis,*	Brûlage et isolati</v>
          </cell>
        </row>
        <row r="2334">
          <cell r="A2334" t="str">
            <v>PE01-09</v>
          </cell>
          <cell r="B2334" t="str">
            <v>Vernis sur béton brut de décoffrage</v>
          </cell>
          <cell r="C2334" t="str">
            <v>m2</v>
          </cell>
          <cell r="D2334" t="str">
            <v>Ce prix concerne la réalisation de vernis type silicone REXCIM ou similaire approuvé par le maître duvre, sur le béton brut de décoffrage. Il comprend notamment :*	Les fournitures du vernis, diluant et autres produits nécessaires à la réalisation du ve</v>
          </cell>
        </row>
        <row r="2335">
          <cell r="A2335" t="str">
            <v>PE01-10</v>
          </cell>
          <cell r="B2335" t="str">
            <v>Badigeonnage à la chaux</v>
          </cell>
          <cell r="C2335" t="str">
            <v>m2</v>
          </cell>
          <cell r="D2335" t="str">
            <v>Ce prix concerne la réalisation de badigeon à la chaux allumée sur murs extérieurs, suivant le genre approuvé par le maître duvre. Il comprend notamment :*	Les fournitures de la chaux, huile de lin et autres produits nécessaires à la réalisation du bad</v>
          </cell>
        </row>
        <row r="2336">
          <cell r="A2336" t="str">
            <v>PE01-11</v>
          </cell>
          <cell r="B2336" t="str">
            <v>Badigeonnage au blanc gélatineux</v>
          </cell>
          <cell r="C2336" t="str">
            <v>m2</v>
          </cell>
          <cell r="D2336" t="str">
            <v>Ce prix concerne la réalisation de badigeon au blanc gélatineux lissé sur plafonds, suivant le genre approuvé par le maître duvre. Il comprend notamment :*	Les fournitures de la gélatine, diluant et autres produits nécessaires à la réalisation du badig</v>
          </cell>
        </row>
        <row r="2337">
          <cell r="A2337" t="str">
            <v>PE01-12</v>
          </cell>
          <cell r="B2337" t="str">
            <v>Fourniture et transport de white spirit pour peinture synthétique</v>
          </cell>
          <cell r="C2337" t="str">
            <v>U</v>
          </cell>
        </row>
        <row r="2338">
          <cell r="A2338" t="str">
            <v>PE01-13</v>
          </cell>
          <cell r="B2338" t="str">
            <v>Fourniture et transport peinture métallique résistante à la chaleur de couleur</v>
          </cell>
          <cell r="C2338" t="str">
            <v>U</v>
          </cell>
        </row>
        <row r="2339">
          <cell r="A2339" t="str">
            <v>PE01-14</v>
          </cell>
          <cell r="B2339" t="str">
            <v>Fourniture et transport peinture anti-rouille 1er choix</v>
          </cell>
          <cell r="C2339" t="str">
            <v>U</v>
          </cell>
        </row>
        <row r="2340">
          <cell r="A2340" t="str">
            <v>PE01-15</v>
          </cell>
          <cell r="B2340" t="str">
            <v>Fourniture et transport de peinture laquée email synthétique brillante 1er choix</v>
          </cell>
          <cell r="C2340" t="str">
            <v>U</v>
          </cell>
        </row>
        <row r="2341">
          <cell r="A2341" t="str">
            <v>PE01-16</v>
          </cell>
          <cell r="B2341" t="str">
            <v>Fourniture et transport de peinture métallique brillante 1er choix</v>
          </cell>
          <cell r="C2341" t="str">
            <v>U</v>
          </cell>
        </row>
        <row r="2342">
          <cell r="A2342" t="str">
            <v>PE01-17</v>
          </cell>
          <cell r="B2342" t="str">
            <v>Signalisation horizontale de chaussée</v>
          </cell>
          <cell r="C2342" t="str">
            <v>ml</v>
          </cell>
        </row>
        <row r="2343">
          <cell r="A2343" t="str">
            <v>PE01-18</v>
          </cell>
          <cell r="B2343" t="str">
            <v>Peinture EXTRALITE sur façade</v>
          </cell>
          <cell r="C2343" t="str">
            <v>m2</v>
          </cell>
        </row>
        <row r="2344">
          <cell r="A2344" t="str">
            <v>PE01-19</v>
          </cell>
          <cell r="B2344" t="str">
            <v>Peinture de finition décorative stucco</v>
          </cell>
          <cell r="C2344" t="str">
            <v>m2</v>
          </cell>
        </row>
        <row r="2345">
          <cell r="A2345" t="str">
            <v>PE01-20</v>
          </cell>
          <cell r="B2345" t="str">
            <v>Peinture de finition décorative KASBA</v>
          </cell>
          <cell r="C2345" t="str">
            <v>m2</v>
          </cell>
        </row>
        <row r="2346">
          <cell r="A2346" t="str">
            <v>PE01-21</v>
          </cell>
          <cell r="B2346" t="str">
            <v>Badigeonnage en flinkote</v>
          </cell>
          <cell r="C2346" t="str">
            <v>m2</v>
          </cell>
        </row>
        <row r="2347">
          <cell r="A2347" t="str">
            <v>PE01-22</v>
          </cell>
          <cell r="B2347" t="str">
            <v>Peinture à base de bitume flinkote</v>
          </cell>
          <cell r="C2347" t="str">
            <v>m2</v>
          </cell>
        </row>
        <row r="2348">
          <cell r="A2348" t="str">
            <v>PE02-01</v>
          </cell>
          <cell r="B2348" t="str">
            <v>Fourniture, transport et pose de Verre clair</v>
          </cell>
          <cell r="C2348" t="str">
            <v>m2</v>
          </cell>
          <cell r="D2348" t="str">
            <v xml:space="preserve">Ce prix concerne la fourniture, transport et pose de verre clair de toutes dimensions et suivant échantillon approuvé par le maître duvre. Il comprend notamment :*	La fournitures et transport du verre,*	La coupe et les chutes,*	La pose sous parclose </v>
          </cell>
        </row>
        <row r="2349">
          <cell r="A2349" t="str">
            <v>PE02-02</v>
          </cell>
          <cell r="B2349" t="str">
            <v>Fourniture, transport et pose de Verre fumé</v>
          </cell>
          <cell r="C2349" t="str">
            <v>m2</v>
          </cell>
          <cell r="D2349" t="str">
            <v xml:space="preserve">Ce prix concerne la fourniture, transport et pose de verre fumé de toutes dimensions, et suivant échantillon approuvé par le maître duvre. Il comprend notamment :*	La fournitures et transport du verre,*	La coupe et les chutes,*	La pose sous parclose </v>
          </cell>
        </row>
        <row r="2350">
          <cell r="A2350" t="str">
            <v>PE02-03</v>
          </cell>
          <cell r="B2350" t="str">
            <v>Fourniture, transport et pose de Verre armé</v>
          </cell>
          <cell r="C2350" t="str">
            <v>m2</v>
          </cell>
          <cell r="D2350" t="str">
            <v xml:space="preserve">Ce prix concerne la fourniture, transport et pose de verre armé à maille carrée de 1 pouce de toutes dimensions, pour châssis fixe et ouvrants et suivant échantillon approuvé par le maître duvre. Il comprend notamment :*	La fournitures et transport du </v>
          </cell>
        </row>
        <row r="2351">
          <cell r="A2351" t="str">
            <v>PE02-04</v>
          </cell>
          <cell r="B2351" t="str">
            <v>Fourniture, transport et pose de Verre mousseline</v>
          </cell>
          <cell r="C2351" t="str">
            <v>m2</v>
          </cell>
          <cell r="D2351" t="str">
            <v>Ce prix concerne la fourniture, transport et pose de verre mousseline de toutes dimensions, suivant échantillon approuvé par le maître duvre. Il comprend notamment :*	La fournitures et transport du verre,*	La coupe et les chutes,*	La pose sous parclo</v>
          </cell>
        </row>
        <row r="2352">
          <cell r="A2352" t="str">
            <v>PE02-05</v>
          </cell>
          <cell r="B2352" t="str">
            <v>Fourniture, transport et pose de Pavé de verre</v>
          </cell>
          <cell r="C2352" t="str">
            <v>m2</v>
          </cell>
          <cell r="D2352" t="str">
            <v>Ce prix concerne la fourniture, transport et pose de pavés de verre simple de format 198 x 198 mm, pour éclairage intérieur et suivant échantillon approuvé par le maître duvre. Il comprend notamment :*	La fournitures et transport du pavé de verre,*	La</v>
          </cell>
        </row>
        <row r="2353">
          <cell r="A2353" t="str">
            <v>PE02-06</v>
          </cell>
          <cell r="B2353" t="str">
            <v>Fourniture, transport et pose de Coupole transparente étanche</v>
          </cell>
          <cell r="C2353" t="str">
            <v>m2</v>
          </cell>
          <cell r="D2353" t="str">
            <v xml:space="preserve">Ce prix concerne la fourniture, transport et pose de coupole transparente étanche en polyester, pour éclairage intérieur, de toutes dimensions et suivant échantillon approuvé par le maître duvre. Il comprend notamment :*	La fournitures et transport de </v>
          </cell>
        </row>
        <row r="2354">
          <cell r="A2354" t="str">
            <v>PE02-07</v>
          </cell>
          <cell r="B2354" t="str">
            <v>Fourniture, transport et pose des vitres</v>
          </cell>
          <cell r="C2354" t="str">
            <v>U</v>
          </cell>
        </row>
        <row r="2355">
          <cell r="A2355" t="str">
            <v>PL01-01</v>
          </cell>
          <cell r="B2355" t="str">
            <v>Réalisation de Regard de branchement général en eau potable</v>
          </cell>
          <cell r="C2355" t="str">
            <v>Ft</v>
          </cell>
          <cell r="D2355" t="str">
            <v>Ce prix est forfaitaire et concerne laménagement et équipement dun regard de branchement général de dimensions 0,60x0, 60x1, 00 m, pour abriter le compteur sur la conduite dalimentation deau potable, suivant plan type et détail dexécution approuvé pa</v>
          </cell>
        </row>
        <row r="2356">
          <cell r="A2356" t="str">
            <v>PL01-02</v>
          </cell>
          <cell r="B2356" t="str">
            <v>Fourniture, transport et pose de Canalisations deau potable en tube acier galvanisé</v>
          </cell>
          <cell r="C2356" t="str">
            <v>ml</v>
          </cell>
          <cell r="D2356" t="str">
            <v>Ce prix concerne la Fourniture, transport et mise en uvre de canalisations en tube acier galvanisé apparentes, enterrées ou encastrées pour la distribution deau froide. Il comprend notamment :*	Fourniture des canalisations et raccords en fonte malléabl</v>
          </cell>
        </row>
        <row r="2357">
          <cell r="A2357" t="str">
            <v>PL01-03</v>
          </cell>
          <cell r="B2357" t="str">
            <v>Fourniture, transport et pose de Canalisations deau potable en tube de cuivre</v>
          </cell>
          <cell r="C2357" t="str">
            <v>ml</v>
          </cell>
          <cell r="D2357" t="str">
            <v>Ce prix concerne la Fourniture, transport et mise en uvre de canalisations en tube de cuivre écroui, apparentes, enterrées ou encastrées pour la distribution deau froide et deau chaude. Il comprend notamment :*	Fourniture des canalisations et raccords</v>
          </cell>
        </row>
        <row r="2358">
          <cell r="A2358" t="str">
            <v>PL01-04</v>
          </cell>
          <cell r="B2358" t="str">
            <v>Fourniture, transport et pose de Canalisations deau potable en PVC</v>
          </cell>
          <cell r="C2358" t="str">
            <v>ml</v>
          </cell>
          <cell r="D2358" t="str">
            <v>Ce prix concerne la Fourniture, transport et mise en uvre de canalisations en tube type CPVC (polyvinyle surchloré), apparentes, enterrées ou encastrées pour la distribution deau froide et deau chaude. Il comprend notamment :*	Fourniture des canalisat</v>
          </cell>
        </row>
        <row r="2359">
          <cell r="A2359" t="str">
            <v>PL01-05</v>
          </cell>
          <cell r="B2359" t="str">
            <v>Fourniture, transport et pose de Canalisations deau potable en Polyéthylène Réticulé « RETUBE »</v>
          </cell>
          <cell r="C2359" t="str">
            <v>ml</v>
          </cell>
          <cell r="D2359" t="str">
            <v>Ce prix concerne la fourniture, transport et mise en uvre de canalisations en tube polyéthylène réticulé « RETUBE », apparentes, enterrées ou encastrées pour la distribution deau froide et deau chaude. Il comprend notamment :*	Fourniture des canalisat</v>
          </cell>
        </row>
        <row r="2360">
          <cell r="A2360" t="str">
            <v>PL01-06</v>
          </cell>
          <cell r="B2360" t="str">
            <v>Fourniture, transport et pose de Gaine annelée de protection du tube Polyéthylène Réticulé « RETUBE »</v>
          </cell>
          <cell r="C2360" t="str">
            <v>ml</v>
          </cell>
          <cell r="D2360" t="str">
            <v>Ce prix concerne la Fourniture, transport et pose de gaines en plastique de protection du tube polyéthylène réticulé « RETUBE », apparent, enterrée ou encastrée pour la distribution deau froide et deau chaude, ainsi que tous les accessoires de raccordem</v>
          </cell>
        </row>
        <row r="2361">
          <cell r="A2361" t="str">
            <v>PL01-07</v>
          </cell>
          <cell r="B2361" t="str">
            <v>Fourniture, transport et pose de Collecteur de distribution</v>
          </cell>
          <cell r="C2361" t="str">
            <v>U</v>
          </cell>
          <cell r="D2361" t="str">
            <v>Ce prix concerne la Fourniture, transport et pose de collecteur de distribution en laiton équipé avec bouchon pour piquage des différents points dalimentation deau froide et deau chaude en tuyau RETUBE, ainsi que tous les accessoires de raccordement et</v>
          </cell>
        </row>
        <row r="2362">
          <cell r="A2362" t="str">
            <v>PL01-08</v>
          </cell>
          <cell r="B2362" t="str">
            <v>Fourniture, transport et pose de Coffret pour Nourrice</v>
          </cell>
          <cell r="C2362" t="str">
            <v>U</v>
          </cell>
          <cell r="D2362" t="str">
            <v>Ce prix concerne la Fourniture, transport et pose de coffret à encastrer pour nourrice, suivant modèle agrée par le maître duvre, y compris toutes sujétions de scellement et de finition.</v>
          </cell>
        </row>
        <row r="2363">
          <cell r="A2363" t="str">
            <v>PL01-09</v>
          </cell>
          <cell r="B2363" t="str">
            <v>Fourniture, transport et pose de Vanne et robinet darrêt</v>
          </cell>
          <cell r="C2363" t="str">
            <v>U</v>
          </cell>
          <cell r="D2363" t="str">
            <v>Ce prix concerne la Fourniture, transport et pose de vanne et robinet darrêt pour la distribution deau froide et deau chaude, ainsi que tous les accessoires de raccordement et de fixation.</v>
          </cell>
        </row>
        <row r="2364">
          <cell r="A2364" t="str">
            <v>PL01-10</v>
          </cell>
          <cell r="B2364" t="str">
            <v>Fourniture, transport et pose de Robinet deau</v>
          </cell>
          <cell r="C2364" t="str">
            <v>U</v>
          </cell>
          <cell r="D2364" t="str">
            <v>Ce prix concerne la Fourniture, transport et pose de robinet deau, ainsi que tous les accessoires de raccordement et de fixation.</v>
          </cell>
        </row>
        <row r="2365">
          <cell r="A2365" t="str">
            <v>PL01-11</v>
          </cell>
          <cell r="B2365" t="str">
            <v>Fourniture, transport et pose de Canalisations et chutes dévacuation des eaux</v>
          </cell>
          <cell r="C2365" t="str">
            <v>ml</v>
          </cell>
          <cell r="D2365" t="str">
            <v>Ce prix concerne la Fourniture, transport et pose de canalisations pour lévacuation des eaux usées et pluviales, ainsi que tous les accessoires de raccordement et de fixation. Il comprend notamment :*	La fourniture des canalisations et chutes,*	Les col</v>
          </cell>
        </row>
        <row r="2366">
          <cell r="A2366" t="str">
            <v>PL01-12</v>
          </cell>
          <cell r="B2366" t="str">
            <v>Fourniture, transport et pose de Siphon de sol</v>
          </cell>
          <cell r="C2366" t="str">
            <v>U</v>
          </cell>
          <cell r="D2366" t="str">
            <v>Ce prix concerne la Fourniture, transport et pose de siphon de sol en laiton ou en bronze de 150x150 mm pour lévacuation des eaux, ainsi que tous les accessoires de raccordement et de fixation. Il comprend notamment :*	Grille démontable DN 50 mm,*	Chap</v>
          </cell>
        </row>
        <row r="2367">
          <cell r="A2367" t="str">
            <v>PL01-13</v>
          </cell>
          <cell r="B2367" t="str">
            <v>Réalisation de Branchement douvrage au réseau deau potable</v>
          </cell>
          <cell r="C2367" t="str">
            <v>Ft</v>
          </cell>
          <cell r="D2367" t="str">
            <v>Ce prix est forfaitaire et concerne lensemble des travaux pour la réalisation du branchement et du raccordement de louvrage au réseau deau potable, suivant le plan agrée par le maître duvre et conformément aux stipulations techniques et recommandatio</v>
          </cell>
        </row>
        <row r="2368">
          <cell r="A2368" t="str">
            <v>PL01-14</v>
          </cell>
          <cell r="B2368" t="str">
            <v>Dépose et pose de Canalisations et chutes dévacuation des eaux</v>
          </cell>
          <cell r="C2368" t="str">
            <v>ml</v>
          </cell>
          <cell r="D2368" t="str">
            <v>Ce prix concerne la dépose et pose de canalisations tout diamètre dévacuation des eaux usées et pluviales, ainsi que tous les accessoires de raccordement et de fixation. Il comprend notamment :  - La dépose et pose des canalisations,  chutes et pièces s</v>
          </cell>
        </row>
        <row r="2369">
          <cell r="A2369" t="str">
            <v>PL01-15</v>
          </cell>
          <cell r="B2369" t="str">
            <v>Alimentation en eau de service</v>
          </cell>
          <cell r="C2369" t="str">
            <v>Ft</v>
          </cell>
        </row>
        <row r="2370">
          <cell r="A2370" t="str">
            <v>PL01-16</v>
          </cell>
          <cell r="B2370" t="str">
            <v>Fourniture et installation de plomberie pour alimentation en eau</v>
          </cell>
          <cell r="C2370" t="str">
            <v>Ft</v>
          </cell>
        </row>
        <row r="2371">
          <cell r="A2371" t="str">
            <v>PL02-01</v>
          </cell>
          <cell r="B2371" t="str">
            <v>Fourniture, transport et pose de WC à lAnglaise</v>
          </cell>
          <cell r="C2371" t="str">
            <v>U</v>
          </cell>
          <cell r="D2371" t="str">
            <v>Ce prix concerne la Fourniture, transport et pose de WC à lAnglaise, en porcelaine vitrifiée, suivant échantillon agrée par le maître duvre, ainsi que tous les équipements et accessoires pour un ensemble en parfait état de marche, Il comprend notamment</v>
          </cell>
        </row>
        <row r="2372">
          <cell r="A2372" t="str">
            <v>PL02-02</v>
          </cell>
          <cell r="B2372" t="str">
            <v>Fourniture, transport et pose de WC à la Turque</v>
          </cell>
          <cell r="C2372" t="str">
            <v>U</v>
          </cell>
          <cell r="D2372" t="str">
            <v xml:space="preserve">Ce prix concerne la Fourniture, transport et pose de WC à la Turque, en porcelaine vitrifiée, suivant échantillon agrée par le maître duvre, ainsi que tous les équipements et accessoires pour un ensemble en parfait état de marche. Il comprend notamment </v>
          </cell>
        </row>
        <row r="2373">
          <cell r="A2373" t="str">
            <v>PL02-03</v>
          </cell>
          <cell r="B2373" t="str">
            <v>Fourniture, transport et pose de Bidet</v>
          </cell>
          <cell r="C2373" t="str">
            <v>U</v>
          </cell>
          <cell r="D2373" t="str">
            <v>Ce prix concerne la Fourniture, transport et pose de bidet, en porcelaine vitrifiée, suivant échantillon agrée par le maître duvre, ainsi que tous les équipements et accessoires pour un ensemble en parfait état de marche. Il comprend notamment :*	Bidet</v>
          </cell>
        </row>
        <row r="2374">
          <cell r="A2374" t="str">
            <v>PL02-04</v>
          </cell>
          <cell r="B2374" t="str">
            <v>Fourniture, transport et pose de Lavabo</v>
          </cell>
          <cell r="C2374" t="str">
            <v>U</v>
          </cell>
          <cell r="D2374" t="str">
            <v>Ce prix concerne la Fourniture, transport et pose de lavabo, en porcelaine vitrifiée, suivant échantillon agrée par le maître duvre, ainsi que tous les équipements et accessoires pour un ensemble en parfait état de marche. Il comprend notamment :*	Lava</v>
          </cell>
        </row>
        <row r="2375">
          <cell r="A2375" t="str">
            <v>PL02-05</v>
          </cell>
          <cell r="B2375" t="str">
            <v>Fourniture, transport et pose de Lave mains</v>
          </cell>
          <cell r="C2375" t="str">
            <v>U</v>
          </cell>
          <cell r="D2375" t="str">
            <v xml:space="preserve">Ce prix concerne la Fourniture, transport et pose de lave mains, en porcelaine vitrifiée, suivant échantillon agrée par le maître duvre, ainsi que tous les équipements et accessoires pour un ensemble en parfait état de marche. Il comprend notamment :*	</v>
          </cell>
        </row>
        <row r="2376">
          <cell r="A2376" t="str">
            <v>PL02-06</v>
          </cell>
          <cell r="B2376" t="str">
            <v>Fourniture, transport et pose de Baignoire</v>
          </cell>
          <cell r="C2376" t="str">
            <v>U</v>
          </cell>
          <cell r="D2376" t="str">
            <v>Ce prix concerne la Fourniture, transport et pose de baignoire, en fonte émaillée, suivant échantillon agrée par le maître duvre, ainsi que tous les équipements et accessoires pour un ensemble en parfait état de marche. Il comprend notamment :*	Baignoi</v>
          </cell>
        </row>
        <row r="2377">
          <cell r="A2377" t="str">
            <v>PL02-07</v>
          </cell>
          <cell r="B2377" t="str">
            <v>Fourniture, transport et pose de Receveur de douche</v>
          </cell>
          <cell r="C2377" t="str">
            <v>U</v>
          </cell>
          <cell r="D2377" t="str">
            <v>Ce prix concerne la Fourniture, transport et pose de receveur de douche, en porcelaine vitrifiée, suivant échantillon agrée par le maître duvre, ainsi que tous les équipements et accessoires pour un ensemble en parfait état de marche. Il comprend notamm</v>
          </cell>
        </row>
        <row r="2378">
          <cell r="A2378" t="str">
            <v>PL02-08</v>
          </cell>
          <cell r="B2378" t="str">
            <v>Fourniture, transport et pose dEvier de cuisine</v>
          </cell>
          <cell r="C2378" t="str">
            <v>U</v>
          </cell>
          <cell r="D2378" t="str">
            <v>Ce prix concerne la Fourniture, transport et pose dévier de cuisine, en inox avec égouttoir,suivant échantillon agrée par le maître duvre, ainsi que tous les équipements et accessoires pour un ensemble en parfait état de marche. Il comprend notamment :</v>
          </cell>
        </row>
        <row r="2379">
          <cell r="A2379" t="str">
            <v>PL02-09</v>
          </cell>
          <cell r="B2379" t="str">
            <v>Fourniture, transport et pose de Bac à laver</v>
          </cell>
          <cell r="C2379" t="str">
            <v>U</v>
          </cell>
          <cell r="D2379" t="str">
            <v xml:space="preserve">Ce prix concerne la Fourniture, transport et pose de bac à laver à un compartiment, suivant échantillon agrée par le maître duvre, ainsi que tous les équipements et accessoires pour un ensemble en parfait état de marche. Il comprend notamment :*	Bac à </v>
          </cell>
        </row>
        <row r="2380">
          <cell r="A2380" t="str">
            <v>PL02-10</v>
          </cell>
          <cell r="B2380" t="str">
            <v>Fourniture, transport et pose de Chauffe eau électrique</v>
          </cell>
          <cell r="C2380" t="str">
            <v>U</v>
          </cell>
          <cell r="D2380" t="str">
            <v>Ce prix concerne la Fourniture, transport et pose de chauffe eau électrique, suivant échantillon agrée par le maître duvre, ainsi que tous les équipements et accessoires pour un ensemble en parfait état de marche. Il comprend notamment :*	Chauffe eau e</v>
          </cell>
        </row>
        <row r="2381">
          <cell r="A2381" t="str">
            <v>PL02-11</v>
          </cell>
          <cell r="B2381" t="str">
            <v>Fourniture, transport et pose de Chauffe eau à gaz</v>
          </cell>
          <cell r="C2381" t="str">
            <v>U</v>
          </cell>
          <cell r="D2381" t="str">
            <v>Ce prix concerne la Fourniture, transport et pose de chauffe eau électrique, suivant échantillon agrée par le maître duvre, ainsi que tous les équipements et accessoires pour un ensemble en parfait état de marche. Il comprend notamment :*	Chauffe eau e</v>
          </cell>
        </row>
        <row r="2382">
          <cell r="A2382" t="str">
            <v>PL02-12</v>
          </cell>
          <cell r="B2382" t="str">
            <v>Fourniture, transport et pose dAccessoires des sanitaires</v>
          </cell>
          <cell r="C2382" t="str">
            <v>U</v>
          </cell>
          <cell r="D2382" t="str">
            <v>Ce prix concerne la Fourniture, transport et pose daccessoires des sanitaires, tels que porte serviette, porte savonnette, porte rouleau de papier hygiénique, miroir, etc.., suivant échantillon agrée par le maître duvre, ainsi que les chevilles, tiges</v>
          </cell>
        </row>
        <row r="2383">
          <cell r="A2383" t="str">
            <v>PL02-13</v>
          </cell>
          <cell r="B2383" t="str">
            <v>Fourniture, transport et pose de Robinetterie des sanitaires</v>
          </cell>
          <cell r="C2383" t="str">
            <v>U</v>
          </cell>
          <cell r="D2383" t="str">
            <v>Ce prix concerne la Fourniture, transport et pose de robinetterie des sanitaires, suivant échantillon agrée par le maître duvre.</v>
          </cell>
        </row>
        <row r="2384">
          <cell r="A2384" t="str">
            <v>PL02-14</v>
          </cell>
          <cell r="B2384" t="str">
            <v>Dépose et pose de Chauffe eau électrique</v>
          </cell>
          <cell r="C2384" t="str">
            <v>U</v>
          </cell>
          <cell r="D2384" t="str">
            <v>Ce prix concerne la dépose et pose de chauffe eau électrique, ainsi que tous les équipements et accessoires pour un ensemble en parfait état de marche. Il comprend notamment :  - La dépose du chauffe eau existant,  - Le raccordement aux conduites darri</v>
          </cell>
        </row>
        <row r="2385">
          <cell r="A2385" t="str">
            <v>PL02-15</v>
          </cell>
          <cell r="B2385" t="str">
            <v>Fourniture et transport d’Accessoires des sanitaires</v>
          </cell>
          <cell r="C2385" t="str">
            <v>U</v>
          </cell>
        </row>
        <row r="2386">
          <cell r="A2386" t="str">
            <v>PR01-01</v>
          </cell>
          <cell r="B2386" t="str">
            <v>Fourniture et transport dAcide citrique monohydrate (C6H8O7,H2O)</v>
          </cell>
          <cell r="C2386" t="str">
            <v>T</v>
          </cell>
          <cell r="D2386" t="str">
            <v>Ce prix concerne la fourniture et transport dAcide citrique monohydrate (C6H8O7,H2O), y compris emballage, déchargement et entreposage dans les magasins désignés par le maître doeuvre.</v>
          </cell>
        </row>
        <row r="2387">
          <cell r="A2387" t="str">
            <v>PR01-02</v>
          </cell>
          <cell r="B2387" t="str">
            <v>Fourniture et transport de lacide Sulfurique</v>
          </cell>
          <cell r="C2387" t="str">
            <v>T</v>
          </cell>
          <cell r="D2387" t="str">
            <v>Ce prix concerne la fourniture et transport de lacide sulfurique, y compris emballage, déchargement et entreposage dans les magasins désignés par le maître doeuvre.</v>
          </cell>
        </row>
        <row r="2388">
          <cell r="A2388" t="str">
            <v>PR01-03</v>
          </cell>
          <cell r="B2388" t="str">
            <v>Fourniture et transport dAcide tannique PTB</v>
          </cell>
          <cell r="C2388" t="str">
            <v>T</v>
          </cell>
          <cell r="D2388" t="str">
            <v>Ce prix concerne la fourniture et transport dAcide tannique PTB, rapport (1ère acidité/ acidité totale) inférieur à 6%, y compris emballage, déchargement et entreposage dans les magasins désignés par le maître doeuvre.</v>
          </cell>
        </row>
        <row r="2389">
          <cell r="A2389" t="str">
            <v>PR01-04</v>
          </cell>
          <cell r="B2389" t="str">
            <v>Fourniture et transport dAlginate de sodium</v>
          </cell>
          <cell r="C2389" t="str">
            <v>T</v>
          </cell>
          <cell r="D2389" t="str">
            <v>Ce prix concerne la fourniture et transport dAlginate de sodium, y compris emballage, déchargement et entreposage dans les magasins désignés par le maître doeuvre.</v>
          </cell>
        </row>
        <row r="2390">
          <cell r="A2390" t="str">
            <v>PR01-05</v>
          </cell>
          <cell r="B2390" t="str">
            <v>Fourniture et transport de lammoniaque</v>
          </cell>
          <cell r="C2390" t="str">
            <v>T</v>
          </cell>
          <cell r="D2390" t="str">
            <v>Ce prix concerne la fourniture et transport de lammoniaque, y compris emballage, déchargement et entreposage dans les magasins désignés par le maître doeuvre.</v>
          </cell>
        </row>
        <row r="2391">
          <cell r="A2391" t="str">
            <v>PR01-06</v>
          </cell>
          <cell r="B2391" t="str">
            <v>Fourniture et transport de Carbonate de sodium</v>
          </cell>
          <cell r="C2391" t="str">
            <v>T</v>
          </cell>
          <cell r="D2391" t="str">
            <v>Ce prix concerne la fourniture et transport de Carbonate de sodium, y compris emballage, déchargement et entreposage dans les magasins désignés par le maître doeuvre.</v>
          </cell>
        </row>
        <row r="2392">
          <cell r="A2392" t="str">
            <v>PR01-07</v>
          </cell>
          <cell r="B2392" t="str">
            <v>Fourniture et transport de Charbon actif</v>
          </cell>
          <cell r="C2392" t="str">
            <v>T</v>
          </cell>
          <cell r="D2392" t="str">
            <v>Ce prix concerne la fourniture et transport de Charbon actif, y compris emballage, déchargement et entreposage dans les magasins désignés par le maître doeuvre.</v>
          </cell>
        </row>
        <row r="2393">
          <cell r="A2393" t="str">
            <v>PR01-08</v>
          </cell>
          <cell r="B2393" t="str">
            <v>Fourniture et transport de Fleur de chaux (Hydroxyde de calcium)</v>
          </cell>
          <cell r="C2393" t="str">
            <v>T</v>
          </cell>
          <cell r="D2393" t="str">
            <v>Ce prix concerne la fourniture et transport de Fleur de chaux (Hydroxyde de calcium) y compris emballage, déchargement et entreposage dans les magasins désignés par le maître doeuvre.</v>
          </cell>
        </row>
        <row r="2394">
          <cell r="A2394" t="str">
            <v>PR01-09</v>
          </cell>
          <cell r="B2394" t="str">
            <v>Fourniture et transport de Chlore</v>
          </cell>
          <cell r="C2394" t="str">
            <v>T</v>
          </cell>
          <cell r="D2394" t="str">
            <v>Ce prix concerne la fourniture et transport de Chlore, y compris emballage, déchargement et entreposage dans les magasins désignés par le maître doeuvre.</v>
          </cell>
        </row>
        <row r="2395">
          <cell r="A2395" t="str">
            <v>PR01-10</v>
          </cell>
          <cell r="B2395" t="str">
            <v>Fourniture de Chlorure ferrique</v>
          </cell>
          <cell r="C2395" t="str">
            <v>T</v>
          </cell>
          <cell r="D2395" t="str">
            <v>Ce prix concerne la fourniture et transport de Chlorure ferrique, y compris emballage, déchargement et entreposage dans les magasins désignés par le maître doeuvre.</v>
          </cell>
        </row>
        <row r="2396">
          <cell r="A2396" t="str">
            <v>PR01-11</v>
          </cell>
          <cell r="B2396" t="str">
            <v>Fourniture et transport de Chlorure de magnésium (MgCL2+6H2O)</v>
          </cell>
          <cell r="C2396" t="str">
            <v>T</v>
          </cell>
          <cell r="D2396" t="str">
            <v>Ce prix concerne la fourniture et transport de Chlorure de magnésium (MgCL2+6H2O), de teneur 47% en MgCL2, y compris emballage, déchargement et entreposage dans les magasins désignés par le maître doeuvre.</v>
          </cell>
        </row>
        <row r="2397">
          <cell r="A2397" t="str">
            <v>PR01-12</v>
          </cell>
          <cell r="B2397" t="str">
            <v>Fourniture et transport de Flocon</v>
          </cell>
          <cell r="C2397" t="str">
            <v>T</v>
          </cell>
          <cell r="D2397" t="str">
            <v>Ce prix concerne la fourniture et transport de Flocon, y compris emballage, déchargement et entreposage dans les magasins désignés par le maître doeuvre.</v>
          </cell>
        </row>
        <row r="2398">
          <cell r="A2398" t="str">
            <v>PR01-13</v>
          </cell>
          <cell r="B2398" t="str">
            <v>Fourniture et transport de Formaldéhyde (Formol) (HCHO)</v>
          </cell>
          <cell r="C2398" t="str">
            <v>T</v>
          </cell>
          <cell r="D2398" t="str">
            <v>Ce prix concerne la fourniture et transport de Formaldéhyde, (Formol) (HCHO), y compris emballage, déchargement et entreposage dans les magasins désignés par le maître doeuvre.</v>
          </cell>
        </row>
        <row r="2399">
          <cell r="A2399" t="str">
            <v>PR01-14</v>
          </cell>
          <cell r="B2399" t="str">
            <v>Fourniture et transport de Glycérine (C3H8O3)</v>
          </cell>
          <cell r="C2399" t="str">
            <v>T</v>
          </cell>
          <cell r="D2399" t="str">
            <v>Ce prix concerne la fourniture et transport de glycérine de teneur en glycérol (C3H8O3) supérieure à 99,5 %, y compris emballage, déchargement et entreposage dans les magasins désignés par le maître doeuvre.</v>
          </cell>
        </row>
        <row r="2400">
          <cell r="A2400" t="str">
            <v>PR01-15</v>
          </cell>
          <cell r="B2400" t="str">
            <v>Fourniture et transport dHypersperse AF 200</v>
          </cell>
          <cell r="C2400" t="str">
            <v>T</v>
          </cell>
          <cell r="D2400" t="str">
            <v>Ce prix concerne la fourniture et transport dHypersperse AF 200, y compris emballage, déchargement et entreposage dans les magasins désignés par le maître doeuvre.</v>
          </cell>
        </row>
        <row r="2401">
          <cell r="A2401" t="str">
            <v>PR01-16</v>
          </cell>
          <cell r="B2401" t="str">
            <v>Fourniture et transport dHypochlorite de calcium HTH</v>
          </cell>
          <cell r="C2401" t="str">
            <v>T</v>
          </cell>
          <cell r="D2401" t="str">
            <v>Ce prix concerne la fourniture et transport dHypochlorite de calcium HTH, y compris emballage, déchargement et entreposage dans les magasins désignés par le maître doeuvre.</v>
          </cell>
        </row>
        <row r="2402">
          <cell r="A2402" t="str">
            <v>PR01-17</v>
          </cell>
          <cell r="B2402" t="str">
            <v>Fourniture et transport de lhypochlorite de sodium</v>
          </cell>
          <cell r="C2402" t="str">
            <v>T</v>
          </cell>
          <cell r="D2402" t="str">
            <v>Ce prix concerne la fourniture et transport de lhypochlorite de sodium (eau de javel), y compris emballage, déchargement et entreposage dans les magasins désignés par le maître doeuvre.</v>
          </cell>
        </row>
        <row r="2403">
          <cell r="A2403" t="str">
            <v>PR01-18</v>
          </cell>
          <cell r="B2403" t="str">
            <v>Fourniture et transport de Lutonal M40</v>
          </cell>
          <cell r="C2403" t="str">
            <v>T</v>
          </cell>
          <cell r="D2403" t="str">
            <v>Ce prix concerne la fourniture et transport de Lutonal M40 (polyvinylméthyléther), y compris emballage, déchargement et entreposage dans les magasins désignés par le maître doeuvre.</v>
          </cell>
        </row>
        <row r="2404">
          <cell r="A2404" t="str">
            <v>PR01-19</v>
          </cell>
          <cell r="B2404" t="str">
            <v>Fourniture et transport de Méta bisulfite de sodium Na2S2O5</v>
          </cell>
          <cell r="C2404" t="str">
            <v>T</v>
          </cell>
          <cell r="D2404" t="str">
            <v>Ce prix concerne la fourniture et transport de Méta bisulfite de sodium Na2S2O5, y compris emballage, déchargement et entreposage dans les magasins désignés par le maître doeuvre.</v>
          </cell>
        </row>
        <row r="2405">
          <cell r="A2405" t="str">
            <v>PR01-20</v>
          </cell>
          <cell r="B2405" t="str">
            <v>Fourniture et transport de Permanganate de potassium</v>
          </cell>
          <cell r="C2405" t="str">
            <v>T</v>
          </cell>
          <cell r="D2405" t="str">
            <v>Ce prix concerne la fourniture et transport de Permanganate de potassium, y compris emballage, déchargement et entreposage dans les magasins désignés par le maître doeuvre.</v>
          </cell>
        </row>
        <row r="2406">
          <cell r="A2406" t="str">
            <v>PR01-21</v>
          </cell>
          <cell r="B2406" t="str">
            <v>Fourniture et transport de Polymère acrylique</v>
          </cell>
          <cell r="C2406" t="str">
            <v>T</v>
          </cell>
          <cell r="D2406" t="str">
            <v>Ce prix concerne la fourniture et transport de Polymère acrylique (poly électrolytes anioniques), y compris emballage, déchargement et entreposage dans les magasins désignés par le maître doeuvre.</v>
          </cell>
        </row>
        <row r="2407">
          <cell r="A2407" t="str">
            <v>PR01-22</v>
          </cell>
          <cell r="B2407" t="str">
            <v>Fourniture et transport de soude caustique</v>
          </cell>
          <cell r="C2407" t="str">
            <v>T</v>
          </cell>
          <cell r="D2407" t="str">
            <v>Ce prix concerne la fourniture et transport de soude caustique de densité 1,38 à 1,48, y compris emballage, déchargement et entreposage dans les magasins désignés par le maître doeuvre.</v>
          </cell>
        </row>
        <row r="2408">
          <cell r="A2408" t="str">
            <v>PR01-23</v>
          </cell>
          <cell r="B2408" t="str">
            <v>Fourniture et transport de Sulfate daluminium</v>
          </cell>
          <cell r="C2408" t="str">
            <v>T</v>
          </cell>
          <cell r="D2408" t="str">
            <v>Ce prix concerne la fourniture et transport de Sulfate daluminium, y compris emballage, déchargement et entreposage dans les magasins désignés par le maître doeuvre.</v>
          </cell>
        </row>
        <row r="2409">
          <cell r="A2409" t="str">
            <v>PR01-24</v>
          </cell>
          <cell r="B2409" t="str">
            <v>Fourniture et transport de Thiosulfate de sodium / Hyposulfite de sodium (Na2O3S2,5H2O)</v>
          </cell>
          <cell r="C2409" t="str">
            <v>T</v>
          </cell>
          <cell r="D2409" t="str">
            <v>Ce prix concerne la fourniture et transport de Thiosulfate de sodium / Hyposulfite de sodium (Na2O3S2,5H2O), y compris emballage, déchargement et entreposage dans les magasins désignés par le maître doeuvre.</v>
          </cell>
        </row>
        <row r="2410">
          <cell r="A2410" t="str">
            <v>PR01-25</v>
          </cell>
          <cell r="B2410" t="str">
            <v>Fourniture et transport de Sable siliceux de filtration</v>
          </cell>
          <cell r="C2410" t="str">
            <v>T</v>
          </cell>
          <cell r="D2410" t="str">
            <v>Ce prix concerne la fourniture et transport de Sable siliceux de filtration, y compris emballage, déchargement et entreposage dans les magasins désignés par le maître doeuvre.</v>
          </cell>
        </row>
        <row r="2411">
          <cell r="A2411" t="str">
            <v>PR01-26</v>
          </cell>
          <cell r="B2411" t="str">
            <v>Fourniture et transport de séquestrant</v>
          </cell>
          <cell r="C2411" t="str">
            <v>T</v>
          </cell>
        </row>
        <row r="2412">
          <cell r="A2412" t="str">
            <v>PR01-27</v>
          </cell>
          <cell r="B2412" t="str">
            <v>Fourniture et transport de polyhydroxychlorosulfate d'alumine</v>
          </cell>
          <cell r="C2412" t="str">
            <v>T</v>
          </cell>
        </row>
        <row r="2413">
          <cell r="A2413" t="str">
            <v>PR02-01</v>
          </cell>
          <cell r="B2413" t="str">
            <v>Fourniture et transport de 2.2-dipyridyl</v>
          </cell>
          <cell r="C2413" t="str">
            <v>g</v>
          </cell>
          <cell r="D2413" t="str">
            <v>Ce prix concerne la fourniture et transport de 2.2-dipyridyl, y compris emballage, déchargement et entreposage dans les magasins désignés par le maître doeuvre.</v>
          </cell>
        </row>
        <row r="2414">
          <cell r="A2414" t="str">
            <v>PR02-02</v>
          </cell>
          <cell r="B2414" t="str">
            <v>Fourniture et transport de Méthyle thymol bleu (C37H40N2Na4O13S)</v>
          </cell>
          <cell r="C2414" t="str">
            <v>g</v>
          </cell>
          <cell r="D2414" t="str">
            <v>Ce prix concerne la fourniture et transport de Méthyle thymol bleu, sel de sodium (C37H40N2Na4O13S), y compris emballage, déchargement et entreposage dans les magasins désignés par le maître doeuvre.</v>
          </cell>
        </row>
        <row r="2415">
          <cell r="A2415" t="str">
            <v>PR02-03</v>
          </cell>
          <cell r="B2415" t="str">
            <v>Fourniture et transport dAmino (4) antipyrine (C11H13N3O)</v>
          </cell>
          <cell r="C2415" t="str">
            <v>g</v>
          </cell>
          <cell r="D2415" t="str">
            <v>Ce prix concerne la fourniture et transport dAmino (4) antipyrine (C11H13N3O), (PA), y compris emballage, déchargement et entreposage dans les magasins désignés par le maître doeuvre.</v>
          </cell>
        </row>
        <row r="2416">
          <cell r="A2416" t="str">
            <v>PR02-04</v>
          </cell>
          <cell r="B2416" t="str">
            <v>Fourniture et transport de Bromophénol bleu (C19H10Br4O5S)</v>
          </cell>
          <cell r="C2416" t="str">
            <v>g</v>
          </cell>
          <cell r="D2416" t="str">
            <v>Ce prix concerne la fourniture et transport de Bromophénol bleu (C19H10Br4O5S), indicateur, y compris emballage, déchargement et entreposage dans les magasins désignés par le maître doeuvre.</v>
          </cell>
        </row>
        <row r="2417">
          <cell r="A2417" t="str">
            <v>PR02-05</v>
          </cell>
          <cell r="B2417" t="str">
            <v>Fourniture et transport de Bromothymol bleu (C27H28Br2O5S)</v>
          </cell>
          <cell r="C2417" t="str">
            <v>g</v>
          </cell>
          <cell r="D2417" t="str">
            <v>Ce prix concerne la fourniture et transport de Bromothymol bleu (C27H28Br2O5S), indicateur, y compris emballage, déchargement et entreposage dans les magasins désignés par le maître doeuvre.</v>
          </cell>
        </row>
        <row r="2418">
          <cell r="A2418" t="str">
            <v>PR02-06</v>
          </cell>
          <cell r="B2418" t="str">
            <v>Fourniture et transport de Calcon (C20H13N2NaO5S)</v>
          </cell>
          <cell r="C2418" t="str">
            <v>g</v>
          </cell>
          <cell r="D2418" t="str">
            <v>Ce prix concerne la fourniture et transport de Calcon (C20H13N2NaO5S), indicateur, y compris emballage, déchargement et entreposage dans les magasins désignés par le maître doeuvre.</v>
          </cell>
        </row>
        <row r="2419">
          <cell r="A2419" t="str">
            <v>PR02-07</v>
          </cell>
          <cell r="B2419" t="str">
            <v>Fourniture et transport de Calmagite (C17H14N2O5S)</v>
          </cell>
          <cell r="C2419" t="str">
            <v>g</v>
          </cell>
          <cell r="D2419" t="str">
            <v>Ce prix concerne la fourniture et transport de Calmagite (C17H14N2O5S), y compris emballage, déchargement et entreposage dans les magasins désignés par le maître doeuvre.</v>
          </cell>
        </row>
        <row r="2420">
          <cell r="A2420" t="str">
            <v>PR02-08</v>
          </cell>
          <cell r="B2420" t="str">
            <v>Fourniture et transport de Diphényl-1-5-carbazone (C13H12N4O)</v>
          </cell>
          <cell r="C2420" t="str">
            <v>g</v>
          </cell>
          <cell r="D2420" t="str">
            <v>Ce prix concerne la fourniture et transport de Diphényl-1-5-carbazone indicateur, (C13H12N4O), y compris emballage, déchargement et entreposage dans les magasins désignés par le maître doeuvre.</v>
          </cell>
        </row>
        <row r="2421">
          <cell r="A2421" t="str">
            <v>PR02-09</v>
          </cell>
          <cell r="B2421" t="str">
            <v>Fourniture et transport de lacide Diphénylaminosulfonique-4 (C6H5-NH-C6H4SO3)2</v>
          </cell>
          <cell r="C2421" t="str">
            <v>g</v>
          </cell>
          <cell r="D2421" t="str">
            <v>Ce prix concerne la fourniture et transport de lacide Diphénylaminosulfonique-4, sel de baryum Ba (C6H5-NH-C6H4SO3)2, y compris emballage, déchargement et entreposage dans les magasins désignés par le maître doeuvre.</v>
          </cell>
        </row>
        <row r="2422">
          <cell r="A2422" t="str">
            <v>PR02-10</v>
          </cell>
          <cell r="B2422" t="str">
            <v>Fourniture et transport de Fuchsine basique</v>
          </cell>
          <cell r="C2422" t="str">
            <v>g</v>
          </cell>
          <cell r="D2422" t="str">
            <v>Ce prix concerne la fourniture et transport de Fuchsine basique, y compris emballage, déchargement et entreposage dans les magasins désignés par le maître doeuvre.</v>
          </cell>
        </row>
        <row r="2423">
          <cell r="A2423" t="str">
            <v>PR02-100</v>
          </cell>
          <cell r="B2423" t="str">
            <v>Fourniture et transport de Cuivre II sulfate pentahydraté (CuSO4,5H2O)</v>
          </cell>
          <cell r="C2423" t="str">
            <v>g</v>
          </cell>
          <cell r="D2423" t="str">
            <v>Ce prix concerne la fourniture et transport de Cuivre II sulfate pentahydraté, (CuSO4,5H2O), catalyseur pour analyse NTK, y compris emballage, déchargement et entreposage dans les magasins désignés par le maître doeuvre.</v>
          </cell>
        </row>
        <row r="2424">
          <cell r="A2424" t="str">
            <v>PR02-101</v>
          </cell>
          <cell r="B2424" t="str">
            <v>Fourniture et transport de D (+) glucose anhydre (C6H12O6)</v>
          </cell>
          <cell r="C2424" t="str">
            <v>g</v>
          </cell>
          <cell r="D2424" t="str">
            <v>Ce prix concerne la fourniture et transport de D (+) glucose anhydre, (C6H12O6), dosé à 99 %, y compris emballage, déchargement et entreposage dans les magasins désignés par le maître doeuvre.</v>
          </cell>
        </row>
        <row r="2425">
          <cell r="A2425" t="str">
            <v>PR02-102</v>
          </cell>
          <cell r="B2425" t="str">
            <v>Fourniture et transport de Di sodium hydrogenophosphate dihydraté (Na2HPO4,2H2O)</v>
          </cell>
          <cell r="C2425" t="str">
            <v>Kg</v>
          </cell>
          <cell r="D2425" t="str">
            <v>Ce prix concerne la fourniture et transport de Di sodium hydrogenophosphate dihydraté, (Na2HPO4,2H2O), (PA), y compris emballage, déchargement et entreposage dans les magasins désignés par le maître doeuvre.</v>
          </cell>
        </row>
        <row r="2426">
          <cell r="A2426" t="str">
            <v>PR02-103</v>
          </cell>
          <cell r="B2426" t="str">
            <v>Fourniture et transport de Di sodium hydrogenophosphate heptahydrate (Na2HPO4,7H2O)</v>
          </cell>
          <cell r="C2426" t="str">
            <v>g</v>
          </cell>
          <cell r="D2426" t="str">
            <v>Ce prix concerne la fourniture et transport de Di sodium hydrogenophosphate heptahydrate, (Na2HPO4,7H2O), (PA), y compris emballage, déchargement et entreposage dans les magasins désignés par le maître doeuvre.</v>
          </cell>
        </row>
        <row r="2427">
          <cell r="A2427" t="str">
            <v>PR02-104</v>
          </cell>
          <cell r="B2427" t="str">
            <v>Fourniture et transport de Di sodium teraborate (B4Na2O7)</v>
          </cell>
          <cell r="C2427" t="str">
            <v>g</v>
          </cell>
          <cell r="D2427" t="str">
            <v>Ce prix concerne la fourniture et transport de Di sodium teraborate, (B4Na2O7), (PA), y compris emballage, déchargement et entreposage dans les magasins désignés par le maître doeuvre.</v>
          </cell>
        </row>
        <row r="2428">
          <cell r="A2428" t="str">
            <v>PR02-105</v>
          </cell>
          <cell r="B2428" t="str">
            <v>Fourniture et transport de Di Ammonium hydrogénophosphate (NH4)HPO4</v>
          </cell>
          <cell r="C2428" t="str">
            <v>g</v>
          </cell>
          <cell r="D2428" t="str">
            <v>Ce prix concerne la fourniture et transport de Di ammonium teraborate, (NH4)HPO4, (PA), y compris emballage, déchargement et entreposage dans les magasins désignés par le maître doeuvre.</v>
          </cell>
        </row>
        <row r="2429">
          <cell r="A2429" t="str">
            <v>PR02-106</v>
          </cell>
          <cell r="B2429" t="str">
            <v>Fourniture et transport de Di Ammonium oxalate monohydraté (C2H8N2O4,H2O)</v>
          </cell>
          <cell r="C2429" t="str">
            <v>Kg</v>
          </cell>
          <cell r="D2429" t="str">
            <v>Ce prix concerne la fourniture et transport de Di Ammonium oxalate monohydraté, (C2H8N2O4,H2O), (PA), y compris emballage, déchargement et entreposage dans les magasins désignés par le maître doeuvre.</v>
          </cell>
        </row>
        <row r="2430">
          <cell r="A2430" t="str">
            <v>PR02-107</v>
          </cell>
          <cell r="B2430" t="str">
            <v>Fourniture et transport de Di Potassium hydrogénophosphate (K2HPO4)</v>
          </cell>
          <cell r="C2430" t="str">
            <v>Kg</v>
          </cell>
          <cell r="D2430" t="str">
            <v>Ce prix concerne la fourniture et transport de Di Potassium hydrogénophosphate, (K2HPO4), (PA), y compris emballage, déchargement et entreposage dans les magasins désignés par le maître doeuvre.</v>
          </cell>
        </row>
        <row r="2431">
          <cell r="A2431" t="str">
            <v>PR02-108</v>
          </cell>
          <cell r="B2431" t="str">
            <v>Fourniture et transport de Di Sodium oxalate (C2Na2O4)</v>
          </cell>
          <cell r="C2431" t="str">
            <v>g</v>
          </cell>
          <cell r="D2431" t="str">
            <v>Ce prix concerne la fourniture et transport de Di Sodium oxalate, (C2Na2O4), (PA), y compris emballage, déchargement et entreposage dans les magasins désignés par le maître doeuvre.</v>
          </cell>
        </row>
        <row r="2432">
          <cell r="A2432" t="str">
            <v>PR02-109</v>
          </cell>
          <cell r="B2432" t="str">
            <v>Fourniture et transport de Di Sodium Hhydrogénophosphate anhydre (Na2HPO4)</v>
          </cell>
          <cell r="C2432" t="str">
            <v>g</v>
          </cell>
          <cell r="D2432" t="str">
            <v>Ce prix concerne la fourniture et transport de Di Sodium Hhydrogénophosphate anhydre, (Na2HPO4), (PA), y compris emballage, déchargement et entreposage dans les magasins désignés par le maître doeuvre.</v>
          </cell>
        </row>
        <row r="2433">
          <cell r="A2433" t="str">
            <v>PR02-11</v>
          </cell>
          <cell r="B2433" t="str">
            <v>Fourniture et transport de Méthyle orange (C14H14N3NaO3S)</v>
          </cell>
          <cell r="C2433" t="str">
            <v>g</v>
          </cell>
          <cell r="D2433" t="str">
            <v>Ce prix concerne la fourniture et transport de Méthyle orange, indicateur (C14H14N3NaO3S), y compris emballage, déchargement et entreposage dans les magasins désignés par le maître doeuvre.</v>
          </cell>
        </row>
        <row r="2434">
          <cell r="A2434" t="str">
            <v>PR02-110</v>
          </cell>
          <cell r="B2434" t="str">
            <v>Fourniture et transport de Di Sodium tétraborate décahydraté (Na2B4O7,10H2O)</v>
          </cell>
          <cell r="C2434" t="str">
            <v>g</v>
          </cell>
          <cell r="D2434" t="str">
            <v>Ce prix concerne la fourniture et transport de Di Sodium tétraborate décahydraté, (Na2B4O7,10H2O), (PA), y compris emballage, déchargement et entreposage dans les magasins désignés par le maître doeuvre.</v>
          </cell>
        </row>
        <row r="2435">
          <cell r="A2435" t="str">
            <v>PR02-111</v>
          </cell>
          <cell r="B2435" t="str">
            <v>Fourniture et transport de Dowex résine</v>
          </cell>
          <cell r="C2435" t="str">
            <v>Kg</v>
          </cell>
          <cell r="D2435" t="str">
            <v>Ce prix concerne la fourniture et transport de Dowex résine 50X8, 20-50 mesh, (PA), y compris emballage, déchargement et entreposage dans les magasins désignés par le maître doeuvre.</v>
          </cell>
        </row>
        <row r="2436">
          <cell r="A2436" t="str">
            <v>PR02-112</v>
          </cell>
          <cell r="B2436" t="str">
            <v>Fourniture et transport dEtain II chlorure dihydraté (SnCl2,2H2O)</v>
          </cell>
          <cell r="C2436" t="str">
            <v>g</v>
          </cell>
          <cell r="D2436" t="str">
            <v>Ce prix concerne la fourniture et transport dEtain II chlorure dihydraté, (SnCl2,2H2O), y compris emballage, déchargement et entreposage dans les magasins désignés par le maître doeuvre.</v>
          </cell>
        </row>
        <row r="2437">
          <cell r="A2437" t="str">
            <v>PR02-113</v>
          </cell>
          <cell r="B2437" t="str">
            <v>Fourniture et transport de Fer III chlorure anhydre (FeCl3)</v>
          </cell>
          <cell r="C2437" t="str">
            <v>g</v>
          </cell>
          <cell r="D2437" t="str">
            <v>Ce prix concerne la fourniture et transport de Fer III chlorure anhydre, (FeCl3), (PA), y compris emballage, déchargement et entreposage dans les magasins désignés par le maître doeuvre.</v>
          </cell>
        </row>
        <row r="2438">
          <cell r="A2438" t="str">
            <v>PR02-114</v>
          </cell>
          <cell r="B2438" t="str">
            <v>Fourniture et transport de Fer II sulfate heptahydraté (FeSO4,7H2O)</v>
          </cell>
          <cell r="C2438" t="str">
            <v>g</v>
          </cell>
          <cell r="D2438" t="str">
            <v>Ce prix concerne la fourniture et transport de Fer II sulfate heptahydraté, (FeSO4,7H2O), (PA), y compris emballage, déchargement et entreposage dans les magasins désignés par le maître doeuvre.</v>
          </cell>
        </row>
        <row r="2439">
          <cell r="A2439" t="str">
            <v>PR02-115</v>
          </cell>
          <cell r="B2439" t="str">
            <v>Fourniture et transport de Fer III chlorure hexahydraté (FeCl3,6H2O)</v>
          </cell>
          <cell r="C2439" t="str">
            <v>g</v>
          </cell>
          <cell r="D2439" t="str">
            <v>Ce prix concerne la fourniture et transport de Fer III chlorure hexahydraté, (FeCl3,6H2O), (PA), y compris emballage, déchargement et entreposage dans les magasins désignés par le maître doeuvre.</v>
          </cell>
        </row>
        <row r="2440">
          <cell r="A2440" t="str">
            <v>PR02-116</v>
          </cell>
          <cell r="B2440" t="str">
            <v>Fourniture et transport de Fer roux ammonium sulfate hexahydrate (FeSO4,(NH4)2SO4,6H2O)</v>
          </cell>
          <cell r="C2440" t="str">
            <v>g</v>
          </cell>
          <cell r="D2440" t="str">
            <v>Ce prix concerne la fourniture et transport de Fer roux ammonium sulfate hexahydrate (FeSO4,(NH4)2SO4,6H2O), y compris emballage, déchargement et entreposage dans les magasins désignés par le maître doeuvre.</v>
          </cell>
        </row>
        <row r="2441">
          <cell r="A2441" t="str">
            <v>PR02-117</v>
          </cell>
          <cell r="B2441" t="str">
            <v>Fourniture et transport de Gel de silice</v>
          </cell>
          <cell r="C2441" t="str">
            <v>Kg</v>
          </cell>
          <cell r="D2441" t="str">
            <v>Ce prix concerne la fourniture et transport de gel de silice, y compris emballage, déchargement et entreposage dans les magasins désignés par le maître doeuvre.</v>
          </cell>
        </row>
        <row r="2442">
          <cell r="A2442" t="str">
            <v>PR02-118</v>
          </cell>
          <cell r="B2442" t="str">
            <v>Fourniture et transport dAlumine</v>
          </cell>
          <cell r="C2442" t="str">
            <v>Kg</v>
          </cell>
          <cell r="D2442" t="str">
            <v>Ce prix concerne la fourniture et transport dalumine pour CPG, y compris emballage, déchargement et entreposage dans les magasins désignés par le maître doeuvre.</v>
          </cell>
        </row>
        <row r="2443">
          <cell r="A2443" t="str">
            <v>PR02-119</v>
          </cell>
          <cell r="B2443" t="str">
            <v>Fourniture et transport dHexaméthylène tetramine (C2H12N4)</v>
          </cell>
          <cell r="C2443" t="str">
            <v>Kg</v>
          </cell>
          <cell r="D2443" t="str">
            <v>Ce prix concerne la fourniture et transport dHexaméthylène tetramine, (C2H12N4), (PA), y compris emballage, déchargement et entreposage dans les magasins désignés par le maître doeuvre.</v>
          </cell>
        </row>
        <row r="2444">
          <cell r="A2444" t="str">
            <v>PR02-12</v>
          </cell>
          <cell r="B2444" t="str">
            <v>Fourniture et transport de Méthyle rouge (C15H15N3O2)</v>
          </cell>
          <cell r="C2444" t="str">
            <v>g</v>
          </cell>
          <cell r="D2444" t="str">
            <v>Ce prix concerne la fourniture et transport de Méthyle rouge, indicateur (C15H15N3O2), y compris emballage, déchargement et entreposage dans les magasins désignés par le maître doeuvre.</v>
          </cell>
        </row>
        <row r="2445">
          <cell r="A2445" t="str">
            <v>PR02-120</v>
          </cell>
          <cell r="B2445" t="str">
            <v>Fourniture et transport dHexamétaphosphate P2O5</v>
          </cell>
          <cell r="C2445" t="str">
            <v>Kg</v>
          </cell>
          <cell r="D2445" t="str">
            <v>Ce prix concerne la fourniture et transport de Carbonate dHexamétaphosphate (P2O5), y compris emballage, déchargement et entreposage dans les magasins désignés par le maître doeuvre.</v>
          </cell>
        </row>
        <row r="2446">
          <cell r="A2446" t="str">
            <v>PR02-121</v>
          </cell>
          <cell r="B2446" t="str">
            <v>Fourniture et transport dHydroxylamine chlohydraté (HONH3Cl)</v>
          </cell>
          <cell r="C2446" t="str">
            <v>g</v>
          </cell>
          <cell r="D2446" t="str">
            <v>Ce prix concerne la fourniture et transport dHydroxylamine chlohydraté, (HONH3Cl), y compris emballage, déchargement et entreposage dans les magasins désignés par le maître doeuvre.</v>
          </cell>
        </row>
        <row r="2447">
          <cell r="A2447" t="str">
            <v>PR02-122</v>
          </cell>
          <cell r="B2447" t="str">
            <v>Fourniture et transport dImidazol</v>
          </cell>
          <cell r="C2447" t="str">
            <v>g</v>
          </cell>
          <cell r="D2447" t="str">
            <v>Ce prix concerne la fourniture et transport dimidazol (substance tampon), (PA), y compris emballage, déchargement et entreposage dans les magasins désignés par le maître doeuvre.</v>
          </cell>
        </row>
        <row r="2448">
          <cell r="A2448" t="str">
            <v>PR02-123</v>
          </cell>
          <cell r="B2448" t="str">
            <v>Fourniture et transport de Litium chlorure (LiCl)</v>
          </cell>
          <cell r="C2448" t="str">
            <v>Kg</v>
          </cell>
          <cell r="D2448" t="str">
            <v>Ce prix concerne la fourniture et transport de litium chlorure, (LiCl), (PA), y compris emballage, déchargement et entreposage dans les magasins désignés par le maître doeuvre.</v>
          </cell>
        </row>
        <row r="2449">
          <cell r="A2449" t="str">
            <v>PR02-124</v>
          </cell>
          <cell r="B2449" t="str">
            <v>Fourniture et transport de Magnésium chlorure hexahydrate (MgCl2,6H2O)</v>
          </cell>
          <cell r="C2449" t="str">
            <v>Kg</v>
          </cell>
          <cell r="D2449" t="str">
            <v>Ce prix concerne la fourniture et transport de Magnésium chlorure hexahydrate, (MgCl2,6H2O), (PA), y compris emballage, déchargement et entreposage dans les magasins désignés par le maître doeuvre.</v>
          </cell>
        </row>
        <row r="2450">
          <cell r="A2450" t="str">
            <v>PR02-125</v>
          </cell>
          <cell r="B2450" t="str">
            <v>Fourniture et transport de Magnésium sulfate heptahydraté (MgSO4,7H2O)</v>
          </cell>
          <cell r="C2450" t="str">
            <v>Kg</v>
          </cell>
          <cell r="D2450" t="str">
            <v>Ce prix concerne la fourniture et transport de Magnésium sulfate heptahydraté, (MgSO4,7H2O), (PA), y compris emballage, déchargement et entreposage dans les magasins désignés par le maître doeuvre.</v>
          </cell>
        </row>
        <row r="2451">
          <cell r="A2451" t="str">
            <v>PR02-126</v>
          </cell>
          <cell r="B2451" t="str">
            <v>Fourniture et transport de Manganèse II nitrate tetrahydraté (Mn(NO3)2,4H2O)</v>
          </cell>
          <cell r="C2451" t="str">
            <v>g</v>
          </cell>
          <cell r="D2451" t="str">
            <v>Ce prix concerne la fourniture et transport de Manganèse II nitrate tetrahydraté, (Mn(NO3)2,4H2O), (PA), y compris emballage, déchargement et entreposage dans les magasins désignés par le maître doeuvre.</v>
          </cell>
        </row>
        <row r="2452">
          <cell r="A2452" t="str">
            <v>PR02-127</v>
          </cell>
          <cell r="B2452" t="str">
            <v>Fourniture et transport de Manganèse II sulfate monohydraté (MnSO42,H2O)</v>
          </cell>
          <cell r="C2452" t="str">
            <v>g</v>
          </cell>
          <cell r="D2452" t="str">
            <v>Ce prix concerne la fourniture et transport de Manganèse II sulfate monohydraté, (MnSO42,H2O), (PA), y compris emballage, déchargement et entreposage dans les magasins désignés par le maître doeuvre.</v>
          </cell>
        </row>
        <row r="2453">
          <cell r="A2453" t="str">
            <v>PR02-128</v>
          </cell>
          <cell r="B2453" t="str">
            <v>Fourniture et transport de Manganèse II chlorure dihydraté (MnCl2,2H2O)</v>
          </cell>
          <cell r="C2453" t="str">
            <v>Kg</v>
          </cell>
          <cell r="D2453" t="str">
            <v>Ce prix concerne la fourniture et transport de Manganèse II chlorure dihydraté, dosé à 99 %, (MnCl2,2H2O), (PA), y compris emballage, déchargement et entreposage dans les magasins désignés par le maître doeuvre.</v>
          </cell>
        </row>
        <row r="2454">
          <cell r="A2454" t="str">
            <v>PR02-129</v>
          </cell>
          <cell r="B2454" t="str">
            <v>Fourniture et transport de Marbre pulvirisé</v>
          </cell>
          <cell r="C2454" t="str">
            <v>g</v>
          </cell>
          <cell r="D2454" t="str">
            <v>Ce prix concerne la fourniture et transport de Marbre pulvirisé, y compris emballage, déchargement et entreposage dans les magasins désignés par le maître doeuvre.</v>
          </cell>
        </row>
        <row r="2455">
          <cell r="A2455" t="str">
            <v>PR02-13</v>
          </cell>
          <cell r="B2455" t="str">
            <v>Fourniture et transport de Méthylène bleu dihydraté (C16H18CIN3S,2H2O)</v>
          </cell>
          <cell r="C2455" t="str">
            <v>g</v>
          </cell>
          <cell r="D2455" t="str">
            <v>Ce prix concerne la fourniture et transport de Méthylène bleu dihydraté (C16H18CIN3S,2H2O), y compris emballage, déchargement et entreposage dans les magasins désignés par le maître doeuvre.</v>
          </cell>
        </row>
        <row r="2456">
          <cell r="A2456" t="str">
            <v>PR02-130</v>
          </cell>
          <cell r="B2456" t="str">
            <v>Fourniture et transport de Mercure II iodure rouge (HgI2)</v>
          </cell>
          <cell r="C2456" t="str">
            <v>g</v>
          </cell>
          <cell r="D2456" t="str">
            <v>Ce prix concerne la fourniture et transport de Mercure II iodure rouge, (HgI2), (PA), y compris emballage, déchargement et entreposage dans les magasins désignés par le maître doeuvre.</v>
          </cell>
        </row>
        <row r="2457">
          <cell r="A2457" t="str">
            <v>PR02-131</v>
          </cell>
          <cell r="B2457" t="str">
            <v>Fourniture et transport de Nickel II nitrate hexahydraté (Ni(NO3)2,6H2O)</v>
          </cell>
          <cell r="C2457" t="str">
            <v>g</v>
          </cell>
          <cell r="D2457" t="str">
            <v>Ce prix concerne la fourniture et transport de Nickel II nitrate hexahydraté, (Ni(NO3)2,6H2O), (PA), y compris emballage, déchargement et entreposage dans les magasins désignés par le maître doeuvre.</v>
          </cell>
        </row>
        <row r="2458">
          <cell r="A2458" t="str">
            <v>PR02-132</v>
          </cell>
          <cell r="B2458" t="str">
            <v>Fourniture et transport de Nitrate de fer III (Fe(NO3)3,9H2O)</v>
          </cell>
          <cell r="C2458" t="str">
            <v>Kg</v>
          </cell>
          <cell r="D2458" t="str">
            <v>Ce prix concerne la fourniture et transport de Nitrate de fer III, (Fe(NO3)3,9H2O), (PA), y compris emballage, déchargement et entreposage dans les magasins désignés par le maître doeuvre.</v>
          </cell>
        </row>
        <row r="2459">
          <cell r="A2459" t="str">
            <v>PR02-133</v>
          </cell>
          <cell r="B2459" t="str">
            <v>Fourniture et transport de Phénol (C6H6O)</v>
          </cell>
          <cell r="C2459" t="str">
            <v>g</v>
          </cell>
          <cell r="D2459" t="str">
            <v>Ce prix concerne la fourniture et transport de phénol, (C6H6O), (PA), y compris emballage, déchargement et entreposage dans les magasins désignés par le maître doeuvre.</v>
          </cell>
        </row>
        <row r="2460">
          <cell r="A2460" t="str">
            <v>PR02-134</v>
          </cell>
          <cell r="B2460" t="str">
            <v>Fourniture et transport de Phosphore V oxyde (P2O5)</v>
          </cell>
          <cell r="C2460" t="str">
            <v>Kg</v>
          </cell>
          <cell r="D2460" t="str">
            <v>Ce prix concerne la fourniture et transport de Phosphore V oxyde, (P2O5), (PA), y compris emballage, déchargement et entreposage dans les magasins désignés par le maître doeuvre.</v>
          </cell>
        </row>
        <row r="2461">
          <cell r="A2461" t="str">
            <v>PR02-135</v>
          </cell>
          <cell r="B2461" t="str">
            <v>Fourniture et transport de Pierre ponce</v>
          </cell>
          <cell r="C2461" t="str">
            <v>g</v>
          </cell>
          <cell r="D2461" t="str">
            <v>Ce prix concerne la fourniture et transport de Pierre ponce, en granulée de 0,8 à 3 mm, y compris emballage, déchargement et entreposage dans les magasins désignés par le maître doeuvre.</v>
          </cell>
        </row>
        <row r="2462">
          <cell r="A2462" t="str">
            <v>PR02-136</v>
          </cell>
          <cell r="B2462" t="str">
            <v>Fourniture et transport de Potassium aluminium sulfate (KAl(SO4)2,12H2O)</v>
          </cell>
          <cell r="C2462" t="str">
            <v>Kg</v>
          </cell>
          <cell r="D2462" t="str">
            <v>Ce prix concerne la fourniture et transport de Potassium aluminium sulfate, (KAl(SO4)2,12H2O), (PA), y compris emballage, déchargement et entreposage dans les magasins désignés par le maître doeuvre.</v>
          </cell>
        </row>
        <row r="2463">
          <cell r="A2463" t="str">
            <v>PR02-137</v>
          </cell>
          <cell r="B2463" t="str">
            <v>Fourniture et transport de Potassium Carbonate (K2CO3)</v>
          </cell>
          <cell r="C2463" t="str">
            <v>g</v>
          </cell>
          <cell r="D2463" t="str">
            <v>Ce prix concerne la fourniture et transport de Potassium Carbonate (K2CO3), (PA), y compris emballage, déchargement et entreposage dans les magasins désignés par le maître doeuvre.</v>
          </cell>
        </row>
        <row r="2464">
          <cell r="A2464" t="str">
            <v>PR02-138</v>
          </cell>
          <cell r="B2464" t="str">
            <v>Fourniture et transport de Potassium Chlorure (KCl)</v>
          </cell>
          <cell r="C2464" t="str">
            <v>g</v>
          </cell>
          <cell r="D2464" t="str">
            <v>Ce prix concerne la fourniture et transport de Potassium Chlorure (KCl), (PA), y compris emballage, déchargement et entreposage dans les magasins désignés par le maître doeuvre.</v>
          </cell>
        </row>
        <row r="2465">
          <cell r="A2465" t="str">
            <v>PR02-139</v>
          </cell>
          <cell r="B2465" t="str">
            <v>Fourniture et transport de Potassium Chromate (K2CrO4)</v>
          </cell>
          <cell r="C2465" t="str">
            <v>g</v>
          </cell>
          <cell r="D2465" t="str">
            <v>Ce prix concerne la fourniture et transport de Potassium Chromate (K2CrO4), (PA), y compris emballage, déchargement et entreposage dans les magasins désignés par le maître doeuvre.</v>
          </cell>
        </row>
        <row r="2466">
          <cell r="A2466" t="str">
            <v>PR02-14</v>
          </cell>
          <cell r="B2466" t="str">
            <v>Fourniture et transport de N (Naphtyl-1)-éthylène diamine dichlorohydrate (C12H16C12N2)</v>
          </cell>
          <cell r="C2466" t="str">
            <v>g</v>
          </cell>
          <cell r="D2466" t="str">
            <v>Ce prix concerne la fourniture et transport de N (Naphtyl-1)-éthylène diamine dichlorohydrate (C12H16C12N2), y compris emballage, déchargement et entreposage dans les magasins désignés par le maître doeuvre.</v>
          </cell>
        </row>
        <row r="2467">
          <cell r="A2467" t="str">
            <v>PR02-140</v>
          </cell>
          <cell r="B2467" t="str">
            <v>Fourniture et transport de Potassium dichromate (K2Cr2O7)</v>
          </cell>
          <cell r="C2467" t="str">
            <v>g</v>
          </cell>
          <cell r="D2467" t="str">
            <v>Ce prix concerne la fourniture et transport de Potassium dichromate (K2Cr2O7), y compris emballage, déchargement et entreposage dans les magasins désignés par le maître doeuvre.</v>
          </cell>
        </row>
        <row r="2468">
          <cell r="A2468" t="str">
            <v>PR02-141</v>
          </cell>
          <cell r="B2468" t="str">
            <v>Fourniture et transport de Potassium di-Hydrogénophosphate (KH2PO4)</v>
          </cell>
          <cell r="C2468" t="str">
            <v>g</v>
          </cell>
          <cell r="D2468" t="str">
            <v>Ce prix concerne la fourniture et transport de Potassium di-Hydrogénophosphate, (KH2PO4), (PA), y compris emballage, déchargement et entreposage dans les magasins désignés par le maître doeuvre.</v>
          </cell>
        </row>
        <row r="2469">
          <cell r="A2469" t="str">
            <v>PR02-142</v>
          </cell>
          <cell r="B2469" t="str">
            <v>Fourniture et transport de Potassium fluorure (KF)</v>
          </cell>
          <cell r="C2469" t="str">
            <v>g</v>
          </cell>
          <cell r="D2469" t="str">
            <v>Ce prix concerne la fourniture et transport de Potassium fluorure (KF), (PA), y compris emballage, déchargement et entreposage dans les magasins désignés par le maître doeuvre.</v>
          </cell>
        </row>
        <row r="2470">
          <cell r="A2470" t="str">
            <v>PR02-143</v>
          </cell>
          <cell r="B2470" t="str">
            <v>Fourniture et transport de Potassium hexacianoferrate II (Fe(CN)6)</v>
          </cell>
          <cell r="C2470" t="str">
            <v>g</v>
          </cell>
          <cell r="D2470" t="str">
            <v>Ce prix concerne la fourniture et transport de Potassium hexacianoferrate II, (Fe(CN)6), (PA), y compris emballage, déchargement et entreposage dans les magasins désignés par le maître doeuvre.</v>
          </cell>
        </row>
        <row r="2471">
          <cell r="A2471" t="str">
            <v>PR02-144</v>
          </cell>
          <cell r="B2471" t="str">
            <v>Fourniture et transport de Potassium Hydrogénophtalate (C8H5KO4)</v>
          </cell>
          <cell r="C2471" t="str">
            <v>g</v>
          </cell>
          <cell r="D2471" t="str">
            <v>Ce prix concerne la fourniture et transport de Potassium Hydrogénophtalate (C8H5KO4), (PA), y compris emballage, déchargement et entreposage dans les magasins désignés par le maître doeuvre.</v>
          </cell>
        </row>
        <row r="2472">
          <cell r="A2472" t="str">
            <v>PR02-145</v>
          </cell>
          <cell r="B2472" t="str">
            <v>Fourniture et transport de Potassium Hydroxyde (KOH)</v>
          </cell>
          <cell r="C2472" t="str">
            <v>Kg</v>
          </cell>
          <cell r="D2472" t="str">
            <v>Ce prix concerne la fourniture et transport de Potassium Hydroxyde (KOH), (PA), y compris emballage, déchargement et entreposage dans les magasins désignés par le maître doeuvre.</v>
          </cell>
        </row>
        <row r="2473">
          <cell r="A2473" t="str">
            <v>PR02-146</v>
          </cell>
          <cell r="B2473" t="str">
            <v>Fourniture et transport de Potassium iodure (KI)</v>
          </cell>
          <cell r="C2473" t="str">
            <v>g</v>
          </cell>
          <cell r="D2473" t="str">
            <v>Ce prix concerne la fourniture et transport de Potassium Iodure (KI), (PA), y compris emballage, déchargement et entreposage dans les magasins désignés par le maître doeuvre.</v>
          </cell>
        </row>
        <row r="2474">
          <cell r="A2474" t="str">
            <v>PR02-147</v>
          </cell>
          <cell r="B2474" t="str">
            <v>Fourniture et transport de Potassium nitrate (KNO3)</v>
          </cell>
          <cell r="C2474" t="str">
            <v>g</v>
          </cell>
          <cell r="D2474" t="str">
            <v>Ce prix concerne la fourniture et transport de Potassium nitrate (KNO3), (PA), y compris emballage, déchargement et entreposage dans les magasins désignés par le maître doeuvre.</v>
          </cell>
        </row>
        <row r="2475">
          <cell r="A2475" t="str">
            <v>PR02-148</v>
          </cell>
          <cell r="B2475" t="str">
            <v>Fourniture et transport de Potassium oxalate (K2C2O4,H2O)</v>
          </cell>
          <cell r="C2475" t="str">
            <v>g</v>
          </cell>
          <cell r="D2475" t="str">
            <v>Ce prix concerne la fourniture et transport de Potassium oxalate (K2C2O4,H2O), (PA), y compris emballage, déchargement et entreposage dans les magasins désignés par le maître doeuvre.</v>
          </cell>
        </row>
        <row r="2476">
          <cell r="A2476" t="str">
            <v>PR02-149</v>
          </cell>
          <cell r="B2476" t="str">
            <v>Fourniture et transport de Potassium permanganate (KMnO4)</v>
          </cell>
          <cell r="C2476" t="str">
            <v>Kg</v>
          </cell>
          <cell r="D2476" t="str">
            <v>Ce prix concerne la fourniture et transport de Potassium permanganate (KMnO4), y compris emballage, déchargement et entreposage dans les magasins désignés par le maître doeuvre.</v>
          </cell>
        </row>
        <row r="2477">
          <cell r="A2477" t="str">
            <v>PR02-15</v>
          </cell>
          <cell r="B2477" t="str">
            <v>Fourniture et transport de N, N Diethyl 1,4 phénylendiammoniumsulfate (DPD) en poudre</v>
          </cell>
          <cell r="C2477" t="str">
            <v>g</v>
          </cell>
          <cell r="D2477" t="str">
            <v>Ce prix concerne la fourniture et transport de N,N Diethyl 1,4 phénylendiammoniumsulfate (DPD), en poudre, y compris emballage, déchargement et entreposage dans les magasins désignés par le maître doeuvre.</v>
          </cell>
        </row>
        <row r="2478">
          <cell r="A2478" t="str">
            <v>PR02-150</v>
          </cell>
          <cell r="B2478" t="str">
            <v>Fourniture et transport de Potassium peroxodisulfate (K2O8S2)</v>
          </cell>
          <cell r="C2478" t="str">
            <v>g</v>
          </cell>
          <cell r="D2478" t="str">
            <v>Ce prix concerne la fourniture et transport de Potassium peroxodisulfate (K2O8S2), pour analyse de NTK, maximum 0,001 % de N, (PA), y compris emballage, déchargement et entreposage dans les magasins désignés par le maître doeuvre.</v>
          </cell>
        </row>
        <row r="2479">
          <cell r="A2479" t="str">
            <v>PR02-151</v>
          </cell>
          <cell r="B2479" t="str">
            <v>Fourniture et transport de Tri Potassium phosphate hydraté (K3PO4,H2O)</v>
          </cell>
          <cell r="C2479" t="str">
            <v>Kg</v>
          </cell>
          <cell r="D2479" t="str">
            <v>Ce prix concerne la fourniture et transport de Tri Potassium phosphate hydraté, (K3PO4,H2O), (PA), y compris emballage, déchargement et entreposage dans les magasins désignés par le maître doeuvre.</v>
          </cell>
        </row>
        <row r="2480">
          <cell r="A2480" t="str">
            <v>PR02-152</v>
          </cell>
          <cell r="B2480" t="str">
            <v>Fourniture et transport de Potassium sodium tartrate hydrate (C4H4O6KNa,4H2O)</v>
          </cell>
          <cell r="C2480" t="str">
            <v>Kg</v>
          </cell>
          <cell r="D2480" t="str">
            <v>Ce prix concerne la fourniture et transport de Potassium sodium tartrate hydrate, (C4H4O6KNa,4H2O), (PA), y compris emballage, déchargement et entreposage dans les magasins désignés par le maître doeuvre.</v>
          </cell>
        </row>
        <row r="2481">
          <cell r="A2481" t="str">
            <v>PR02-153</v>
          </cell>
          <cell r="B2481" t="str">
            <v>Fourniture et transport de Potassium sulfate (K2SO4)</v>
          </cell>
          <cell r="C2481" t="str">
            <v>g</v>
          </cell>
          <cell r="D2481" t="str">
            <v>Ce prix concerne la fourniture et transport de Potassium sulfate, (K2SO4), pour analyse NTK, maximum 0,0005 % de N, y compris emballage, déchargement et entreposage dans les magasins désignés par le maître doeuvre.</v>
          </cell>
        </row>
        <row r="2482">
          <cell r="A2482" t="str">
            <v>PR02-154</v>
          </cell>
          <cell r="B2482" t="str">
            <v>Fourniture et transport de Potassium thiocyanate (CKNS)</v>
          </cell>
          <cell r="C2482" t="str">
            <v>g</v>
          </cell>
          <cell r="D2482" t="str">
            <v>Ce prix concerne la fourniture et transport de Potassium thiocyanate (CKNS), (PA), y compris emballage, déchargement et entreposage dans les magasins désignés par le maître doeuvre.</v>
          </cell>
        </row>
        <row r="2483">
          <cell r="A2483" t="str">
            <v>PR02-155</v>
          </cell>
          <cell r="B2483" t="str">
            <v>Fourniture et transport de Potassium antimoine III oxytartrate (C4KO7SbH4)</v>
          </cell>
          <cell r="C2483" t="str">
            <v>g</v>
          </cell>
          <cell r="D2483" t="str">
            <v>Ce prix concerne la fourniture et transport de Potassium antimoine III oxytartrate (C4KO7SbH4), (PA), y compris emballage, déchargement et entreposage dans les magasins désignés par le maître doeuvre.</v>
          </cell>
        </row>
        <row r="2484">
          <cell r="A2484" t="str">
            <v>PR02-156</v>
          </cell>
          <cell r="B2484" t="str">
            <v>Fourniture et transport de Saccharose (C12H22O11)</v>
          </cell>
          <cell r="C2484" t="str">
            <v>Kg</v>
          </cell>
          <cell r="D2484" t="str">
            <v>Ce prix concerne la fourniture et transport de saccharose (C12H22O11), pour la microbiologie, y compris emballage, déchargement et entreposage dans les magasins désignés par le maître doeuvre.</v>
          </cell>
        </row>
        <row r="2485">
          <cell r="A2485" t="str">
            <v>PR02-157</v>
          </cell>
          <cell r="B2485" t="str">
            <v>Fourniture et transport de Sodium acétate anhydre (C2H3NaO2)</v>
          </cell>
          <cell r="C2485" t="str">
            <v>Kg</v>
          </cell>
          <cell r="D2485" t="str">
            <v>Ce prix concerne la fourniture et transport de Sodium acétate anhydre (C2H3NaO2), (PA), y compris emballage, déchargement et entreposage dans les magasins désignés par le maître doeuvre.</v>
          </cell>
        </row>
        <row r="2486">
          <cell r="A2486" t="str">
            <v>PR02-158</v>
          </cell>
          <cell r="B2486" t="str">
            <v>Fourniture et transport de Sodium acétate trihydrate (CH3COONa,3H2O)</v>
          </cell>
          <cell r="C2486" t="str">
            <v>g</v>
          </cell>
          <cell r="D2486" t="str">
            <v>Ce prix concerne la fourniture et transport de Sodium acétate trihydrate (CH3COONa,3H2O), (PA), y compris emballage, déchargement et entreposage dans les magasins désignés par le maître doeuvre.</v>
          </cell>
        </row>
        <row r="2487">
          <cell r="A2487" t="str">
            <v>PR02-159</v>
          </cell>
          <cell r="B2487" t="str">
            <v>Fourniture et transport de Sodium azide (NaN3)</v>
          </cell>
          <cell r="C2487" t="str">
            <v>g</v>
          </cell>
          <cell r="D2487" t="str">
            <v>Ce prix concerne la fourniture et transport de Sodium azide (NaN3), très pur, (PA), y compris emballage, déchargement et entreposage dans les magasins désignés par le maître doeuvre.</v>
          </cell>
        </row>
        <row r="2488">
          <cell r="A2488" t="str">
            <v>PR02-16</v>
          </cell>
          <cell r="B2488" t="str">
            <v>Fourniture et transport de N, N Diethyl 1,4 phénylendiammoniumsulfate (DPD) en pastille</v>
          </cell>
          <cell r="C2488" t="str">
            <v>U</v>
          </cell>
          <cell r="D2488" t="str">
            <v>Ce prix concerne la fourniture et transport de N,N Diethyl 1,4 phénylendiammoniumsulfate (DPD), en pastille, y compris emballage, déchargement et entreposage dans les magasins désignés par le maître doeuvre.</v>
          </cell>
        </row>
        <row r="2489">
          <cell r="A2489" t="str">
            <v>PR02-160</v>
          </cell>
          <cell r="B2489" t="str">
            <v>Fourniture et transport de Sodium bromure (BrNa)</v>
          </cell>
          <cell r="C2489" t="str">
            <v>g</v>
          </cell>
          <cell r="D2489" t="str">
            <v>Ce prix concerne la fourniture et transport de Sodium bromure (BrNa), suprapur, y compris emballage, déchargement et entreposage dans les magasins désignés par le maître doeuvre.</v>
          </cell>
        </row>
        <row r="2490">
          <cell r="A2490" t="str">
            <v>PR02-161</v>
          </cell>
          <cell r="B2490" t="str">
            <v>Fourniture et transport de Sodium bromate (BrNaO3)</v>
          </cell>
          <cell r="C2490" t="str">
            <v>g</v>
          </cell>
          <cell r="D2490" t="str">
            <v>Ce prix concerne la fourniture et transport de Sodium bromate (BrNaO3), suprapur, y compris emballage, déchargement et entreposage dans les magasins désignés par le maître doeuvre.</v>
          </cell>
        </row>
        <row r="2491">
          <cell r="A2491" t="str">
            <v>PR02-162</v>
          </cell>
          <cell r="B2491" t="str">
            <v>Fourniture et transport de Sodium carbonate (Na2CO3)</v>
          </cell>
          <cell r="C2491" t="str">
            <v>g</v>
          </cell>
          <cell r="D2491" t="str">
            <v>Ce prix concerne la fourniture et transport de Sodium carbonate (Na2CO3), (PA), suprapur, y compris emballage, déchargement et entreposage dans les magasins désignés par le maître doeuvre.</v>
          </cell>
        </row>
        <row r="2492">
          <cell r="A2492" t="str">
            <v>PR02-163</v>
          </cell>
          <cell r="B2492" t="str">
            <v>Fourniture et transport de Sodium chlorate (NaClO3)</v>
          </cell>
          <cell r="C2492" t="str">
            <v>g</v>
          </cell>
          <cell r="D2492" t="str">
            <v>Ce prix concerne la fourniture et transport de Sodium chlorate (NaClO3), (PA), suprapur, y compris emballage, déchargement et entreposage dans les magasins désignés par le maître doeuvre.</v>
          </cell>
        </row>
        <row r="2493">
          <cell r="A2493" t="str">
            <v>PR02-164</v>
          </cell>
          <cell r="B2493" t="str">
            <v>Fourniture et transport de Sodium chlorite (NaClO2)</v>
          </cell>
          <cell r="C2493" t="str">
            <v>Kg</v>
          </cell>
          <cell r="D2493" t="str">
            <v>Ce prix concerne la fourniture et transport de Sodium chlorite (NaClO2), (PA), y compris emballage, déchargement et entreposage dans les magasins désignés par le maître doeuvre.</v>
          </cell>
        </row>
        <row r="2494">
          <cell r="A2494" t="str">
            <v>PR02-165</v>
          </cell>
          <cell r="B2494" t="str">
            <v>Fourniture et transport de Sodium Chlorure (NaCl)</v>
          </cell>
          <cell r="C2494" t="str">
            <v>Kg</v>
          </cell>
          <cell r="D2494" t="str">
            <v>Ce prix concerne la fourniture et transport de Sodium Chlorure (NaCl), (PA), y compris emballage, déchargement et entreposage dans les magasins désignés par le maître doeuvre.</v>
          </cell>
        </row>
        <row r="2495">
          <cell r="A2495" t="str">
            <v>PR02-166</v>
          </cell>
          <cell r="B2495" t="str">
            <v>Fourniture et transport de Sodium di-hydrogénophosphate monohydrate (NaH2PO4, H2O)</v>
          </cell>
          <cell r="C2495" t="str">
            <v>g</v>
          </cell>
          <cell r="D2495" t="str">
            <v>Ce prix concerne la fourniture et transport de Sodium di-hydrogénophosphate monohydrate (NaH2PO4, H2O), (PA), y compris emballage, déchargement et entreposage dans les magasins désignés par le maître doeuvre.</v>
          </cell>
        </row>
        <row r="2496">
          <cell r="A2496" t="str">
            <v>PR02-167</v>
          </cell>
          <cell r="B2496" t="str">
            <v>Fourniture et transport de Sodium fluorure (NaF)</v>
          </cell>
          <cell r="C2496" t="str">
            <v>g</v>
          </cell>
          <cell r="D2496" t="str">
            <v>Ce prix concerne la fourniture et transport de Sodium fluorure (NaF), (PA), y compris emballage, déchargement et entreposage dans les magasins désignés par le maître doeuvre.</v>
          </cell>
        </row>
        <row r="2497">
          <cell r="A2497" t="str">
            <v>PR02-168</v>
          </cell>
          <cell r="B2497" t="str">
            <v>Fourniture et transport de Sodium hydrogénocarbonate (CHNaO3)</v>
          </cell>
          <cell r="C2497" t="str">
            <v>g</v>
          </cell>
          <cell r="D2497" t="str">
            <v>Ce prix concerne la fourniture et transport de Sodium hydrogénocarbonate (CHNaO3), (PA), y compris emballage, déchargement et entreposage dans les magasins désignés par le maître doeuvre.</v>
          </cell>
        </row>
        <row r="2498">
          <cell r="A2498" t="str">
            <v>PR02-169</v>
          </cell>
          <cell r="B2498" t="str">
            <v>Fourniture et transport de Sodium hydroxyde (NaOH)</v>
          </cell>
          <cell r="C2498" t="str">
            <v>Kg</v>
          </cell>
          <cell r="D2498" t="str">
            <v>Ce prix concerne la fourniture et transport de Sodium hydroxyde (NaOH), (PA), y compris emballage, déchargement et entreposage dans les magasins désignés par le maître doeuvre.</v>
          </cell>
        </row>
        <row r="2499">
          <cell r="A2499" t="str">
            <v>PR02-17</v>
          </cell>
          <cell r="B2499" t="str">
            <v>Fourniture et transport de Naphtyl-1-amine (C10H9N)</v>
          </cell>
          <cell r="C2499" t="str">
            <v>g</v>
          </cell>
          <cell r="D2499" t="str">
            <v>Ce prix concerne la fourniture et transport de Naphtyl-1-amine, (C10H9N), (PA), y compris emballage, déchargement et entreposage dans les magasins désignés par le maître doeuvre.</v>
          </cell>
        </row>
        <row r="2500">
          <cell r="A2500" t="str">
            <v>PR02-170</v>
          </cell>
          <cell r="B2500" t="str">
            <v>Fourniture et transport de Sodium hypophosphite (NaH2PO2,H2O)</v>
          </cell>
          <cell r="C2500" t="str">
            <v>Kg</v>
          </cell>
          <cell r="D2500" t="str">
            <v>Ce prix concerne la fourniture et transport de Sodium hypophosphite (NaH2PO2,H2O), (PA), y compris emballage, déchargement et entreposage dans les magasins désignés par le maître doeuvre.</v>
          </cell>
        </row>
        <row r="2501">
          <cell r="A2501" t="str">
            <v>PR02-171</v>
          </cell>
          <cell r="B2501" t="str">
            <v>Fourniture et transport de Sodium lactate (CH3CH(OH)COONa)</v>
          </cell>
          <cell r="C2501" t="str">
            <v>g</v>
          </cell>
          <cell r="D2501" t="str">
            <v>Ce prix concerne la fourniture et transport de Sodium lactate (CH3CH(OH)COONa), (PA), y compris emballage, déchargement et entreposage dans les magasins désignés par le maître doeuvre.</v>
          </cell>
        </row>
        <row r="2502">
          <cell r="A2502" t="str">
            <v>PR02-172</v>
          </cell>
          <cell r="B2502" t="str">
            <v>Fourniture et transport de Sodium nitrate (NaNO3)</v>
          </cell>
          <cell r="C2502" t="str">
            <v>g</v>
          </cell>
          <cell r="D2502" t="str">
            <v>Ce prix concerne la fourniture et transport de Sodium nitrate (NaNO3), (PA), y compris emballage, déchargement et entreposage dans les magasins désignés par le maître doeuvre.</v>
          </cell>
        </row>
        <row r="2503">
          <cell r="A2503" t="str">
            <v>PR02-173</v>
          </cell>
          <cell r="B2503" t="str">
            <v>Fourniture et transport de Sodium nitrite (NaNO2)</v>
          </cell>
          <cell r="C2503" t="str">
            <v>g</v>
          </cell>
          <cell r="D2503" t="str">
            <v>Ce prix concerne la fourniture et transport de Sodium nitrite (NaNO2), (PA), y compris emballage, déchargement et entreposage dans les magasins désignés par le maître doeuvre.</v>
          </cell>
        </row>
        <row r="2504">
          <cell r="A2504" t="str">
            <v>PR02-174</v>
          </cell>
          <cell r="B2504" t="str">
            <v>Fourniture et transport de Sodium salicylate (C7H5NaO3)</v>
          </cell>
          <cell r="C2504" t="str">
            <v>g</v>
          </cell>
          <cell r="D2504" t="str">
            <v>Ce prix concerne la fourniture et transport de Sodium salicylate (C7H5NaO3), (PA), y compris emballage, déchargement et entreposage dans les magasins désignés par le maître doeuvre.</v>
          </cell>
        </row>
        <row r="2505">
          <cell r="A2505" t="str">
            <v>PR02-175</v>
          </cell>
          <cell r="B2505" t="str">
            <v>Fourniture et transport de Sodium silicate (Na2SiO3)</v>
          </cell>
          <cell r="C2505" t="str">
            <v>g</v>
          </cell>
          <cell r="D2505" t="str">
            <v>Ce prix concerne la Fourniture et transport de Sodium silicate (Na2SiO3), (PA), y compris emballage, déchargement et entreposage dans les magasins désignés par le maître doeuvre.</v>
          </cell>
        </row>
        <row r="2506">
          <cell r="A2506" t="str">
            <v>PR02-176</v>
          </cell>
          <cell r="B2506" t="str">
            <v>Fourniture et transport de Sodium sulfate (Na2SO4)</v>
          </cell>
          <cell r="C2506" t="str">
            <v>Kg</v>
          </cell>
          <cell r="D2506" t="str">
            <v>Ce prix concerne la Fourniture et transport de Sodium sulfate (Na2SO4), (PA), y compris emballage, déchargement et entreposage dans les magasins désignés par le maître doeuvre.</v>
          </cell>
        </row>
        <row r="2507">
          <cell r="A2507" t="str">
            <v>PR02-177</v>
          </cell>
          <cell r="B2507" t="str">
            <v>Fourniture et transport de Sodium sulfite (Na2SO3)</v>
          </cell>
          <cell r="C2507" t="str">
            <v>g</v>
          </cell>
          <cell r="D2507" t="str">
            <v>Ce prix concerne la Fourniture et transport de Sodium sulfite (Na2SO3), (PA), y compris emballage, déchargement et entreposage dans les magasins désignés par le maître doeuvre.</v>
          </cell>
        </row>
        <row r="2508">
          <cell r="A2508" t="str">
            <v>PR02-178</v>
          </cell>
          <cell r="B2508" t="str">
            <v>Fourniture et transport de Sodium sulfure hydraté (Na2S,5H2O)</v>
          </cell>
          <cell r="C2508" t="str">
            <v>Kg</v>
          </cell>
          <cell r="D2508" t="str">
            <v>Ce prix concerne la Fourniture et transport de Sodium sulfure hydraté (Na2S,5H2O), (PA), y compris emballage, déchargement et entreposage dans les magasins désignés par le maître doeuvre.</v>
          </cell>
        </row>
        <row r="2509">
          <cell r="A2509" t="str">
            <v>PR02-179</v>
          </cell>
          <cell r="B2509" t="str">
            <v>Fourniture et transport de Sodium thiosulfate (Na2S2O3,5H2O)</v>
          </cell>
          <cell r="C2509" t="str">
            <v>g</v>
          </cell>
          <cell r="D2509" t="str">
            <v>Ce prix concerne la Fourniture et transport de Sodium thiosulfate (Na2S2O3,5H2O), (PA), y compris emballage, déchargement et entreposage dans les magasins désignés par le maître doeuvre.</v>
          </cell>
        </row>
        <row r="2510">
          <cell r="A2510" t="str">
            <v>PR02-18</v>
          </cell>
          <cell r="B2510" t="str">
            <v>Fourniture et transport de NNNN, Tetramethylène 1,4 diamine dichlorohydrate</v>
          </cell>
          <cell r="C2510" t="str">
            <v>g</v>
          </cell>
          <cell r="D2510" t="str">
            <v>Ce prix concerne la fourniture et transport de NNNN, Tetramethylène 1,4 diamine dichlorohydrate, en poudre, y compris emballage, déchargement et entreposage dans les magasins désignés par le maître doeuvre.</v>
          </cell>
        </row>
        <row r="2511">
          <cell r="A2511" t="str">
            <v>PR02-180</v>
          </cell>
          <cell r="B2511" t="str">
            <v>Fourniture et transport de Sodium tungstate (Na2WO4,2HO)</v>
          </cell>
          <cell r="C2511" t="str">
            <v>g</v>
          </cell>
          <cell r="D2511" t="str">
            <v>Ce prix concerne la Fourniture et transport de Sodium tungstate (Na2WO4,2HO), (PA), y compris emballage, déchargement et entreposage dans les magasins désignés par le maître doeuvre.</v>
          </cell>
        </row>
        <row r="2512">
          <cell r="A2512" t="str">
            <v>PR02-181</v>
          </cell>
          <cell r="B2512" t="str">
            <v>Fourniture et transport de Sulfate ferreux</v>
          </cell>
          <cell r="C2512" t="str">
            <v>Kg</v>
          </cell>
          <cell r="D2512" t="str">
            <v>Ce prix concerne la Fourniture et transport de Sulfate ferreux, y compris emballage, déchargement et entreposage dans les magasins désignés par le maître doeuvre.</v>
          </cell>
        </row>
        <row r="2513">
          <cell r="A2513" t="str">
            <v>PR02-182</v>
          </cell>
          <cell r="B2513" t="str">
            <v>Fourniture et transport de Tétra sodium diphosphate (Na4P2O7)</v>
          </cell>
          <cell r="C2513" t="str">
            <v>g</v>
          </cell>
          <cell r="D2513" t="str">
            <v>Ce prix concerne la Fourniture et transport de tétra sodium diphosphate (Na4P2O7), (PA), y compris emballage, déchargement et entreposage dans les magasins désignés par le maître doeuvre.</v>
          </cell>
        </row>
        <row r="2514">
          <cell r="A2514" t="str">
            <v>PR02-183</v>
          </cell>
          <cell r="B2514" t="str">
            <v>Fourniture et transport de Tétra sodium diphosphate décahydraté (Na4P2O7,10H2O)</v>
          </cell>
          <cell r="C2514" t="str">
            <v>g</v>
          </cell>
          <cell r="D2514" t="str">
            <v>Ce prix concerne la Fourniture et transport de tétra sodium diphosphate (Na4P2O7,10H2O), (PA), y compris emballage, déchargement et entreposage dans les magasins désignés par le maître doeuvre.</v>
          </cell>
        </row>
        <row r="2515">
          <cell r="A2515" t="str">
            <v>PR02-184</v>
          </cell>
          <cell r="B2515" t="str">
            <v>Fourniture et transport de Tri sodium citrate dihydraté (C6H5Na3O7,2H2O)</v>
          </cell>
          <cell r="C2515" t="str">
            <v>g</v>
          </cell>
          <cell r="D2515" t="str">
            <v>Ce prix concerne la Fourniture et transport de Tri sodium citrate dihydraté (C6H5Na3O7,2H2O), (PA), y compris emballage, déchargement et entreposage dans les magasins désignés par le maître doeuvre.</v>
          </cell>
        </row>
        <row r="2516">
          <cell r="A2516" t="str">
            <v>PR02-185</v>
          </cell>
          <cell r="B2516" t="str">
            <v>Fourniture et transport de Sodium tetrahydroborate (NaBH4)</v>
          </cell>
          <cell r="C2516" t="str">
            <v>g</v>
          </cell>
          <cell r="D2516" t="str">
            <v>Ce prix concerne la Fourniture et transport de Sodium tetrahydroborate (NaBH4), (PA), y compris emballage, déchargement et entreposage dans les magasins désignés par le maître doeuvre.</v>
          </cell>
        </row>
        <row r="2517">
          <cell r="A2517" t="str">
            <v>PR02-186</v>
          </cell>
          <cell r="B2517" t="str">
            <v>Fourniture et transport de Zinc chlorure (ZnCl2)</v>
          </cell>
          <cell r="C2517" t="str">
            <v>Kg</v>
          </cell>
          <cell r="D2517" t="str">
            <v>Ce prix concerne la Fourniture et transport de Zinc chlorure (ZnCl2), dosé à 98 %, (PA), y compris emballage, déchargement et entreposage dans les magasins désignés par le maître doeuvre.</v>
          </cell>
        </row>
        <row r="2518">
          <cell r="A2518" t="str">
            <v>PR02-187</v>
          </cell>
          <cell r="B2518" t="str">
            <v>Fourniture et transport de Zinc sulfate (ZnSO4)</v>
          </cell>
          <cell r="C2518" t="str">
            <v>g</v>
          </cell>
          <cell r="D2518" t="str">
            <v>Ce prix concerne la Fourniture et transport de Zinc sulfate (ZnSO4), (PA), y compris emballage, déchargement et entreposage dans les magasins désignés par le maître doeuvre.</v>
          </cell>
        </row>
        <row r="2519">
          <cell r="A2519" t="str">
            <v>PR02-188</v>
          </cell>
          <cell r="B2519" t="str">
            <v>Fourniture et transport de Cadmium</v>
          </cell>
          <cell r="C2519" t="str">
            <v>g</v>
          </cell>
          <cell r="D2519" t="str">
            <v>Ce prix concerne la Fourniture et transport de cadmium, en granulés de 0,3 à 1,6 mm, y compris emballage, déchargement et entreposage dans les magasins désignés par le maître doeuvre.</v>
          </cell>
        </row>
        <row r="2520">
          <cell r="A2520" t="str">
            <v>PR02-189</v>
          </cell>
          <cell r="B2520" t="str">
            <v>Fourniture et transport dEtalon en solution dammonium</v>
          </cell>
          <cell r="C2520" t="str">
            <v>Ml</v>
          </cell>
          <cell r="D2520" t="str">
            <v>Ce prix concerne la Fourniture et transport dEtalon en solution dammonium, de dosage 1000 mg/l, y compris emballage, déchargement et entreposage dans les magasins désignés par le maître doeuvre.</v>
          </cell>
        </row>
        <row r="2521">
          <cell r="A2521" t="str">
            <v>PR02-19</v>
          </cell>
          <cell r="B2521" t="str">
            <v>Fourniture et transport de Noir ériochrome T (C20H12N3NaO7S)</v>
          </cell>
          <cell r="C2521" t="str">
            <v>g</v>
          </cell>
          <cell r="D2521" t="str">
            <v>Ce prix concerne la fourniture et transport de Noir ériochrome T (C20H12N3NaO7S), y compris emballage, déchargement et entreposage dans les magasins désignés par le maître doeuvre.</v>
          </cell>
        </row>
        <row r="2522">
          <cell r="A2522" t="str">
            <v>PR02-190</v>
          </cell>
          <cell r="B2522" t="str">
            <v>Fourniture et transport dArgent nitrate</v>
          </cell>
          <cell r="C2522" t="str">
            <v>Am</v>
          </cell>
          <cell r="D2522" t="str">
            <v>Ce prix concerne la Fourniture et transport dargent nitrate, de dosage 0,1 N, y compris emballage, déchargement et entreposage dans les magasins désignés par le maître doeuvre.</v>
          </cell>
        </row>
        <row r="2523">
          <cell r="A2523" t="str">
            <v>PR02-191</v>
          </cell>
          <cell r="B2523" t="str">
            <v>Fourniture et transport dEtalon en solution de Bore</v>
          </cell>
          <cell r="C2523" t="str">
            <v>Ml</v>
          </cell>
          <cell r="D2523" t="str">
            <v>Ce prix concerne la Fourniture et transport dEtalon en solution de Bore, de dosage 1000 mg/l, pour ASS, y compris emballage, déchargement et entreposage dans les magasins désignés par le maître doeuvre.</v>
          </cell>
        </row>
        <row r="2524">
          <cell r="A2524" t="str">
            <v>PR02-192</v>
          </cell>
          <cell r="B2524" t="str">
            <v>Fourniture et transport dEtalon en solution de Bromure</v>
          </cell>
          <cell r="C2524" t="str">
            <v>Ml</v>
          </cell>
          <cell r="D2524" t="str">
            <v>Ce prix concerne la Fourniture et transport dEtalon en solution de Bromure, de dosage 1000 mg/l, y compris emballage, déchargement et entreposage dans les magasins désignés par le maître doeuvre.</v>
          </cell>
        </row>
        <row r="2525">
          <cell r="A2525" t="str">
            <v>PR02-193</v>
          </cell>
          <cell r="B2525" t="str">
            <v>Fourniture et transport dEtalon en solution de chromate</v>
          </cell>
          <cell r="C2525" t="str">
            <v>Ml</v>
          </cell>
          <cell r="D2525" t="str">
            <v>Ce prix concerne la Fourniture et transport dEtalon en solution de chromate, de dosage 1000 mg/l, y compris emballage, déchargement et entreposage dans les magasins désignés par le maître doeuvre.</v>
          </cell>
        </row>
        <row r="2526">
          <cell r="A2526" t="str">
            <v>PR02-194</v>
          </cell>
          <cell r="B2526" t="str">
            <v>Fourniture et transport dEtalon en solution chlorure</v>
          </cell>
          <cell r="C2526" t="str">
            <v>Ml</v>
          </cell>
          <cell r="D2526" t="str">
            <v>Ce prix concerne la Fourniture et transport dEtalon en solution chlorure, de dosage 1000 mg/l, y compris emballage, déchargement et entreposage dans les magasins désignés par le maître doeuvre.</v>
          </cell>
        </row>
        <row r="2527">
          <cell r="A2527" t="str">
            <v>PR02-195</v>
          </cell>
          <cell r="B2527" t="str">
            <v>Fourniture et transport dEtalon en solution de cyanures</v>
          </cell>
          <cell r="C2527" t="str">
            <v>Ml</v>
          </cell>
          <cell r="D2527" t="str">
            <v>Ce prix concerne la Fourniture et transport dEtalon en solution de cyanures, de dosage 1000 mg/l, y compris emballage, déchargement et entreposage dans les magasins désignés par le maître doeuvre.</v>
          </cell>
        </row>
        <row r="2528">
          <cell r="A2528" t="str">
            <v>PR02-196</v>
          </cell>
          <cell r="B2528" t="str">
            <v>Fourniture et transport dEtalon en solution daluminium</v>
          </cell>
          <cell r="C2528" t="str">
            <v>Ml</v>
          </cell>
          <cell r="D2528" t="str">
            <v>Ce prix concerne la Fourniture et transport dEtalon en solution daluminium, de dosage 1000 mg/l, pour ASS, y compris emballage, déchargement et entreposage dans les magasins désignés par le maître doeuvre.</v>
          </cell>
        </row>
        <row r="2529">
          <cell r="A2529" t="str">
            <v>PR02-197</v>
          </cell>
          <cell r="B2529" t="str">
            <v>Fourniture et transport dEtalon en solution darsenic</v>
          </cell>
          <cell r="C2529" t="str">
            <v>Ml</v>
          </cell>
          <cell r="D2529" t="str">
            <v>Ce prix concerne la Fourniture et transport dEtalon en solution darsenic, de dosage 1000 mg/l, pour ASS, y compris emballage, déchargement et entreposage dans les magasins désignés par le maître doeuvre.</v>
          </cell>
        </row>
        <row r="2530">
          <cell r="A2530" t="str">
            <v>PR02-198</v>
          </cell>
          <cell r="B2530" t="str">
            <v>Fourniture et transport dEtalon en solution de barium</v>
          </cell>
          <cell r="C2530" t="str">
            <v>Ml</v>
          </cell>
          <cell r="D2530" t="str">
            <v>Ce prix concerne la Fourniture et transport dEtalon en solution de barium, de dosage 1000 mg/l, pour ASS, y compris emballage, déchargement et entreposage dans les magasins désignés par le maître doeuvre.</v>
          </cell>
        </row>
        <row r="2531">
          <cell r="A2531" t="str">
            <v>PR02-199</v>
          </cell>
          <cell r="B2531" t="str">
            <v>Fourniture et transport dEtalon en solution de cadmium</v>
          </cell>
          <cell r="C2531" t="str">
            <v>Ml</v>
          </cell>
          <cell r="D2531" t="str">
            <v>Ce prix concerne la Fourniture et transport dEtalon en solution de cadmium, de dosage 1000 mg/l, pour ASS, y compris emballage, déchargement et entreposage dans les magasins désignés par le maître doeuvre.</v>
          </cell>
        </row>
        <row r="2532">
          <cell r="A2532" t="str">
            <v>PR02-20</v>
          </cell>
          <cell r="B2532" t="str">
            <v>Fourniture et transport de Bandelettes indicatrices de PH</v>
          </cell>
          <cell r="C2532" t="str">
            <v>U</v>
          </cell>
          <cell r="D2532" t="str">
            <v>Ce prix concerne la fourniture et transport de Bandelettes indicatrices de PH, y compris emballage, déchargement et entreposage dans les magasins désignés par le maître doeuvre.</v>
          </cell>
        </row>
        <row r="2533">
          <cell r="A2533" t="str">
            <v>PR02-200</v>
          </cell>
          <cell r="B2533" t="str">
            <v>Fourniture et transport dEtalon en solution de calcium</v>
          </cell>
          <cell r="C2533" t="str">
            <v>Ml</v>
          </cell>
          <cell r="D2533" t="str">
            <v>Ce prix concerne la Fourniture et transport dEtalon en solution de calcium, de dosage 1000 mg/l, pour ASS, y compris emballage, déchargement et entreposage dans les magasins désignés par le maître doeuvre.</v>
          </cell>
        </row>
        <row r="2534">
          <cell r="A2534" t="str">
            <v>PR02-201</v>
          </cell>
          <cell r="B2534" t="str">
            <v>Fourniture et transport dEtalon en solution de chrome</v>
          </cell>
          <cell r="C2534" t="str">
            <v>Ml</v>
          </cell>
          <cell r="D2534" t="str">
            <v>Ce prix concerne la Fourniture et transport dEtalon en solution de chrome, de dosage 1000 mg/l, pour ASS, y compris emballage, déchargement et entreposage dans les magasins désignés par le maître doeuvre.</v>
          </cell>
        </row>
        <row r="2535">
          <cell r="A2535" t="str">
            <v>PR02-202</v>
          </cell>
          <cell r="B2535" t="str">
            <v>Fourniture et transport dEtalon en solution de cuivre</v>
          </cell>
          <cell r="C2535" t="str">
            <v>Ml</v>
          </cell>
          <cell r="D2535" t="str">
            <v>Ce prix concerne la Fourniture et transport dEtalon en solution de cuivre, de dosage 1000 mg/l, pour ASS, y compris emballage, déchargement et entreposage dans les magasins désignés par le maître doeuvre.</v>
          </cell>
        </row>
        <row r="2536">
          <cell r="A2536" t="str">
            <v>PR02-203</v>
          </cell>
          <cell r="B2536" t="str">
            <v>Fourniture et transport dEtalon en solution de cobalt</v>
          </cell>
          <cell r="C2536" t="str">
            <v>Ml</v>
          </cell>
          <cell r="D2536" t="str">
            <v>Ce prix concerne la Fourniture et transport dEtalon en solution de cobalt, de dosage 1000 mg/l, pour ASS, y compris emballage, déchargement et entreposage dans les magasins désignés par le maître doeuvre.</v>
          </cell>
        </row>
        <row r="2537">
          <cell r="A2537" t="str">
            <v>PR02-204</v>
          </cell>
          <cell r="B2537" t="str">
            <v>Fourniture et transport dEtalon en solution de fer</v>
          </cell>
          <cell r="C2537" t="str">
            <v>Ml</v>
          </cell>
          <cell r="D2537" t="str">
            <v>Ce prix concerne la Fourniture et transport dEtalon en solution de fer, de dosage 1000 mg/l, pour ASS, y compris emballage, déchargement et entreposage dans les magasins désignés par le maître doeuvre.</v>
          </cell>
        </row>
        <row r="2538">
          <cell r="A2538" t="str">
            <v>PR02-205</v>
          </cell>
          <cell r="B2538" t="str">
            <v>Fourniture et transport dEtalon en solution de magnésium</v>
          </cell>
          <cell r="C2538" t="str">
            <v>Ml</v>
          </cell>
          <cell r="D2538" t="str">
            <v>Ce prix concerne la Fourniture et transport dEtalon en solution de magnésium, de dosage 1000 mg/l, pour ASS, y compris emballage, déchargement et entreposage dans les magasins désignés par le maître doeuvre.</v>
          </cell>
        </row>
        <row r="2539">
          <cell r="A2539" t="str">
            <v>PR02-206</v>
          </cell>
          <cell r="B2539" t="str">
            <v>Fourniture et transport dEtalon en solution de manganèse</v>
          </cell>
          <cell r="C2539" t="str">
            <v>Ml</v>
          </cell>
          <cell r="D2539" t="str">
            <v>Ce prix concerne la Fourniture et transport dEtalon en solution de manganèse, de dosage 1000 mg/l, pour ASS, y compris emballage, déchargement et entreposage dans les magasins désignés par le maître doeuvre.</v>
          </cell>
        </row>
        <row r="2540">
          <cell r="A2540" t="str">
            <v>PR02-207</v>
          </cell>
          <cell r="B2540" t="str">
            <v>Fourniture et transport dEtalon en solution de mercure</v>
          </cell>
          <cell r="C2540" t="str">
            <v>Ml</v>
          </cell>
          <cell r="D2540" t="str">
            <v>Ce prix concerne la Fourniture et transport dEtalon en solution de mercure, de dosage 1000 mg/l, pour ASS, y compris emballage, déchargement et entreposage dans les magasins désignés par le maître doeuvre.</v>
          </cell>
        </row>
        <row r="2541">
          <cell r="A2541" t="str">
            <v>PR02-208</v>
          </cell>
          <cell r="B2541" t="str">
            <v>Fourniture et transport dEtalon en solution de nickel pour ASS</v>
          </cell>
          <cell r="C2541" t="str">
            <v>Ml</v>
          </cell>
          <cell r="D2541" t="str">
            <v>Ce prix concerne la Fourniture et transport dEtalon en solution de nickel, de dosage 1000 mg/l, pour ASS, y compris emballage, déchargement et entreposage dans les magasins désignés par le maître doeuvre.</v>
          </cell>
        </row>
        <row r="2542">
          <cell r="A2542" t="str">
            <v>PR02-209</v>
          </cell>
          <cell r="B2542" t="str">
            <v>Fourniture et transport dEtalon en solution de nickel</v>
          </cell>
          <cell r="C2542" t="str">
            <v>Am</v>
          </cell>
          <cell r="D2542" t="str">
            <v>Ce prix concerne la Fourniture et transport dEtalon en solution de nickel, de dosage 1000 mg/l, y compris emballage, déchargement et entreposage dans les magasins désignés par le maître doeuvre.</v>
          </cell>
        </row>
        <row r="2543">
          <cell r="A2543" t="str">
            <v>PR02-21</v>
          </cell>
          <cell r="B2543" t="str">
            <v>Fourniture et transport de Phénanthroline-1,10 Chlorohydraté (C12H8N2,H2O)</v>
          </cell>
          <cell r="C2543" t="str">
            <v>g</v>
          </cell>
          <cell r="D2543" t="str">
            <v>Ce prix concerne la fourniture et transport de Phénanthroline-1,10 Chlorohydraté (C12H8N2,H2O), y compris emballage, déchargement et entreposage dans les magasins désignés par le maître doeuvre.</v>
          </cell>
        </row>
        <row r="2544">
          <cell r="A2544" t="str">
            <v>PR02-210</v>
          </cell>
          <cell r="B2544" t="str">
            <v>Fourniture et transport dEtalon en solution de plomb</v>
          </cell>
          <cell r="C2544" t="str">
            <v>Ml</v>
          </cell>
          <cell r="D2544" t="str">
            <v>Ce prix concerne la Fourniture et transport dEtalon en solution de plomb, de dosage 1000 mg/l, pour ASS, y compris emballage, déchargement et entreposage dans les magasins désignés par le maître doeuvre.</v>
          </cell>
        </row>
        <row r="2545">
          <cell r="A2545" t="str">
            <v>PR02-211</v>
          </cell>
          <cell r="B2545" t="str">
            <v>Fourniture et transport dEtalon en solution de sélénium</v>
          </cell>
          <cell r="C2545" t="str">
            <v>Ml</v>
          </cell>
          <cell r="D2545" t="str">
            <v>Ce prix concerne la Fourniture et transport dEtalon en solution de sélénium, de dosage 1000 mg/l, pour ASS, y compris emballage, déchargement et entreposage dans les magasins désignés par le maître doeuvre.</v>
          </cell>
        </row>
        <row r="2546">
          <cell r="A2546" t="str">
            <v>PR02-212</v>
          </cell>
          <cell r="B2546" t="str">
            <v>Fourniture et transport dEtalon en solution de zinc</v>
          </cell>
          <cell r="C2546" t="str">
            <v>Ml</v>
          </cell>
          <cell r="D2546" t="str">
            <v>Ce prix concerne la Fourniture et transport dEtalon en solution de zinc, de dosage 1000 mg/l, pour ASS, y compris emballage, déchargement et entreposage dans les magasins désignés par le maître doeuvre.</v>
          </cell>
        </row>
        <row r="2547">
          <cell r="A2547" t="str">
            <v>PR02-213</v>
          </cell>
          <cell r="B2547" t="str">
            <v>Fourniture et transport dEtalon en solution de fluorures</v>
          </cell>
          <cell r="C2547" t="str">
            <v>Ml</v>
          </cell>
          <cell r="D2547" t="str">
            <v>Ce prix concerne la Fourniture et transport dEtalon en solution de fluorures, de dosage 1000 mg F/l, y compris emballage, déchargement et entreposage dans les magasins désignés par le maître doeuvre.</v>
          </cell>
        </row>
        <row r="2548">
          <cell r="A2548" t="str">
            <v>PR02-214</v>
          </cell>
          <cell r="B2548" t="str">
            <v>Fourniture et transport dEtalon en solution de nitrates</v>
          </cell>
          <cell r="C2548" t="str">
            <v>Ml</v>
          </cell>
          <cell r="D2548" t="str">
            <v>Ce prix concerne la Fourniture et transport dEtalon en solution de nitrates, de dosage 1000 mg NO3/l, y compris emballage, déchargement et entreposage dans les magasins désignés par le maître doeuvre.</v>
          </cell>
        </row>
        <row r="2549">
          <cell r="A2549" t="str">
            <v>PR02-215</v>
          </cell>
          <cell r="B2549" t="str">
            <v>Fourniture et transport dEtalon en solution de nitrites</v>
          </cell>
          <cell r="C2549" t="str">
            <v>Ml</v>
          </cell>
          <cell r="D2549" t="str">
            <v>Ce prix concerne la Fourniture et transport dEtalon en solution de nitrites, de dosage 1000 mg NO2/l, y compris emballage, déchargement et entreposage dans les magasins désignés par le maître doeuvre.</v>
          </cell>
        </row>
        <row r="2550">
          <cell r="A2550" t="str">
            <v>PR02-216</v>
          </cell>
          <cell r="B2550" t="str">
            <v>Fourniture et transport dEtalon en solution de phosphates</v>
          </cell>
          <cell r="C2550" t="str">
            <v>Ml</v>
          </cell>
          <cell r="D2550" t="str">
            <v>Ce prix concerne la Fourniture et transport dEtalon en solution de phosphates, de dosage 1000 mg PO4/l, y compris emballage, déchargement et entreposage dans les magasins désignés par le maître doeuvre.</v>
          </cell>
        </row>
        <row r="2551">
          <cell r="A2551" t="str">
            <v>PR02-217</v>
          </cell>
          <cell r="B2551" t="str">
            <v>Fourniture et transport dEtalon en solution de potassium</v>
          </cell>
          <cell r="C2551" t="str">
            <v>Ml</v>
          </cell>
          <cell r="D2551" t="str">
            <v>Ce prix concerne la Fourniture et transport dEtalon en solution de potassium, de dosage 1000 mg/l, pour ASS, y compris emballage, déchargement et entreposage dans les magasins désignés par le maître doeuvre.</v>
          </cell>
        </row>
        <row r="2552">
          <cell r="A2552" t="str">
            <v>PR02-218</v>
          </cell>
          <cell r="B2552" t="str">
            <v>Fourniture et transport dEtalon en solution de silicium</v>
          </cell>
          <cell r="C2552" t="str">
            <v>Ml</v>
          </cell>
          <cell r="D2552" t="str">
            <v>Ce prix concerne la Fourniture et transport dEtalon en solution de silicium, de dosage 1000 mg/l de Si dans H2O, y compris emballage, déchargement et entreposage dans les magasins désignés par le maître doeuvre.</v>
          </cell>
        </row>
        <row r="2553">
          <cell r="A2553" t="str">
            <v>PR02-219</v>
          </cell>
          <cell r="B2553" t="str">
            <v>Fourniture et transport dEtalon en solution de sulfates</v>
          </cell>
          <cell r="C2553" t="str">
            <v>Ml</v>
          </cell>
          <cell r="D2553" t="str">
            <v>Ce prix concerne la Fourniture et transport dEtalon en solution de sulfates, de dosage 1000 mg/l, y compris emballage, déchargement et entreposage dans les magasins désignés par le maître doeuvre.</v>
          </cell>
        </row>
        <row r="2554">
          <cell r="A2554" t="str">
            <v>PR02-22</v>
          </cell>
          <cell r="B2554" t="str">
            <v>Fourniture et transport de Phénophtaléine (C20H14O4)</v>
          </cell>
          <cell r="C2554" t="str">
            <v>g</v>
          </cell>
          <cell r="D2554" t="str">
            <v>Ce prix concerne la fourniture et transport de Phénophtaléine (C20H14O4), y compris emballage, déchargement et entreposage dans les magasins désignés par le maître doeuvre.</v>
          </cell>
        </row>
        <row r="2555">
          <cell r="A2555" t="str">
            <v>PR02-220</v>
          </cell>
          <cell r="B2555" t="str">
            <v>Fourniture et transport dEtalon en solution de sodium</v>
          </cell>
          <cell r="C2555" t="str">
            <v>Ml</v>
          </cell>
          <cell r="D2555" t="str">
            <v>Ce prix concerne la Fourniture et transport dEtalon en solution de sodium, de dosage 10000 mg/l dans HNO3, y compris emballage, déchargement et entreposage dans les magasins désignés par le maître doeuvre.</v>
          </cell>
        </row>
        <row r="2556">
          <cell r="A2556" t="str">
            <v>PR02-221</v>
          </cell>
          <cell r="B2556" t="str">
            <v>Fourniture et transport dEtalon en solution dargent</v>
          </cell>
          <cell r="C2556" t="str">
            <v>Ml</v>
          </cell>
          <cell r="D2556" t="str">
            <v>Ce prix concerne la Fourniture et transport dEtalon en solution dargent, de dosage 1000 mg/l, pour ASS, y compris emballage, déchargement et entreposage dans les magasins désignés par le maître doeuvre.</v>
          </cell>
        </row>
        <row r="2557">
          <cell r="A2557" t="str">
            <v>PR02-222</v>
          </cell>
          <cell r="B2557" t="str">
            <v>Fourniture et transport dEtalon de 24 éléments dans HNO3 pour ICP</v>
          </cell>
          <cell r="C2557" t="str">
            <v>Ml</v>
          </cell>
          <cell r="D2557" t="str">
            <v>Ce prix concerne la Fourniture et transport dEtalon de 24 éléments dans HNO3 pour ICP, (Al, B, Ba, Be, Bi, Ca, Cd, Co, Cr, Cu, Fe, Ga, K, Li, Mg, Mn, Na, Ni, Pb, Se, Sr, Te, Ti, Zn), de dosage 100 mg/l, y compris emballage, déchargement et entreposage da</v>
          </cell>
        </row>
        <row r="2558">
          <cell r="A2558" t="str">
            <v>PR02-223</v>
          </cell>
          <cell r="B2558" t="str">
            <v>Fourniture et transport dEtalon de 9 éléments dans HNO3 pour ICP</v>
          </cell>
          <cell r="C2558" t="str">
            <v>Ml</v>
          </cell>
          <cell r="D2558" t="str">
            <v>Ce prix concerne la Fourniture et transport dEtalon de 9 éléments dans HNO3 pour ICP, (As, Be, Cd, Cr, Hg, Ni, Pb, Se, Ti), de dosage 100 mg/l, y compris emballage, déchargement et entreposage dans les magasins désignés par le maître doeuvre.</v>
          </cell>
        </row>
        <row r="2559">
          <cell r="A2559" t="str">
            <v>PR02-224</v>
          </cell>
          <cell r="B2559" t="str">
            <v>Fourniture et transport dEtalon interne SCANDIUM (Sc)</v>
          </cell>
          <cell r="C2559" t="str">
            <v>Ml</v>
          </cell>
          <cell r="D2559" t="str">
            <v>Ce prix concerne la Fourniture et transport dEtalon interne SCANDIUM (Sc), de dosage 1 g/l, y compris emballage, déchargement et entreposage dans les magasins désignés par le maître doeuvre.</v>
          </cell>
        </row>
        <row r="2560">
          <cell r="A2560" t="str">
            <v>PR02-225</v>
          </cell>
          <cell r="B2560" t="str">
            <v>Fourniture et transport dEtalon de référence conductivité</v>
          </cell>
          <cell r="C2560" t="str">
            <v>Ml</v>
          </cell>
          <cell r="D2560" t="str">
            <v>Ce prix concerne la Fourniture et transport dEtalon de référence conductivité, prêt à lemploi, y compris emballage, déchargement et entreposage dans les magasins désignés par le maître doeuvre.</v>
          </cell>
        </row>
        <row r="2561">
          <cell r="A2561" t="str">
            <v>PR02-226</v>
          </cell>
          <cell r="B2561" t="str">
            <v>Fourniture et transport dEtalon de référence turbidité</v>
          </cell>
          <cell r="C2561" t="str">
            <v>Ml</v>
          </cell>
          <cell r="D2561" t="str">
            <v>Ce prix concerne la Fourniture et transport dEtalon de référence turbidité, prêt à lemploi, y compris emballage, déchargement et entreposage dans les magasins désignés par le maître doeuvre.</v>
          </cell>
        </row>
        <row r="2562">
          <cell r="A2562" t="str">
            <v>PR02-227</v>
          </cell>
          <cell r="B2562" t="str">
            <v>Fourniture et transport dEtalon HPA</v>
          </cell>
          <cell r="C2562" t="str">
            <v>Ml</v>
          </cell>
          <cell r="D2562" t="str">
            <v>Ce prix concerne la Fourniture et transport dEtalon HPA, y compris emballage, déchargement et entreposage dans les magasins désignés par le maître doeuvre.</v>
          </cell>
        </row>
        <row r="2563">
          <cell r="A2563" t="str">
            <v>PR02-228</v>
          </cell>
          <cell r="B2563" t="str">
            <v>Fourniture et transport dEtalon dhydrocarbures</v>
          </cell>
          <cell r="C2563" t="str">
            <v>Ml</v>
          </cell>
          <cell r="D2563" t="str">
            <v>Ce prix concerne la Fourniture et transport dEtalon dhydrocarbures, y compris emballage, déchargement et entreposage dans les magasins désignés par le maître doeuvre.</v>
          </cell>
        </row>
        <row r="2564">
          <cell r="A2564" t="str">
            <v>PR02-229</v>
          </cell>
          <cell r="B2564" t="str">
            <v>Fourniture et transport dEtalon BTEX</v>
          </cell>
          <cell r="C2564" t="str">
            <v>Ml</v>
          </cell>
          <cell r="D2564" t="str">
            <v>Ce prix concerne la Fourniture et transport dEtalon BTEX, y compris emballage, déchargement et entreposage dans les magasins désignés par le maître doeuvre.</v>
          </cell>
        </row>
        <row r="2565">
          <cell r="A2565" t="str">
            <v>PR02-23</v>
          </cell>
          <cell r="B2565" t="str">
            <v>Fourniture et transport de Phtaléine pulpe</v>
          </cell>
          <cell r="C2565" t="str">
            <v>g</v>
          </cell>
          <cell r="D2565" t="str">
            <v>Ce prix concerne la fourniture et transport de Phtaléine pulpe, y compris emballage, déchargement et entreposage dans les magasins désignés par le maître doeuvre.</v>
          </cell>
        </row>
        <row r="2566">
          <cell r="A2566" t="str">
            <v>PR02-230</v>
          </cell>
          <cell r="B2566" t="str">
            <v>Fourniture et transport dEtalon MIX organochlorés</v>
          </cell>
          <cell r="C2566" t="str">
            <v>Ml</v>
          </cell>
          <cell r="D2566" t="str">
            <v>Ce prix concerne la Fourniture et transport dEtalon MIX organochlorés, y compris emballage, déchargement et entreposage dans les magasins désignés par le maître doeuvre.</v>
          </cell>
        </row>
        <row r="2567">
          <cell r="A2567" t="str">
            <v>PR02-231</v>
          </cell>
          <cell r="B2567" t="str">
            <v>Fourniture et transport dEtalon trihalométhane, 200 ug/ml supelco 4-8746</v>
          </cell>
          <cell r="C2567" t="str">
            <v>Ml</v>
          </cell>
          <cell r="D2567" t="str">
            <v>Ce prix concerne la Fourniture et transport dEtalon trihalométhane, 200 ug/ml supelco 4-8746, y compris emballage, déchargement et entreposage dans les magasins désignés par le maître doeuvre.</v>
          </cell>
        </row>
        <row r="2568">
          <cell r="A2568" t="str">
            <v>PR02-232</v>
          </cell>
          <cell r="B2568" t="str">
            <v>Fourniture et transport dEtalon trihalométhane, 200 ug/ml supelco 4S-8746</v>
          </cell>
          <cell r="C2568" t="str">
            <v>Ml</v>
          </cell>
          <cell r="D2568" t="str">
            <v>Ce prix concerne la Fourniture et transport dEtalon trihalométhane, 200 ug/ml supelco 4S-8746, y compris emballage, déchargement et entreposage dans les magasins désignés par le maître doeuvre.</v>
          </cell>
        </row>
        <row r="2569">
          <cell r="A2569" t="str">
            <v>PR02-233</v>
          </cell>
          <cell r="B2569" t="str">
            <v>Fourniture et transport dEtalon DDVP (Dichlorvos) 1g supelco PS-89</v>
          </cell>
          <cell r="C2569" t="str">
            <v>g</v>
          </cell>
          <cell r="D2569" t="str">
            <v>Ce prix concerne la Fourniture et transport dEtalon DDVP (Dichlorvos) 1g supelco PS-89, y compris emballage, déchargement et entreposage dans les magasins désignés par le maître doeuvre.</v>
          </cell>
        </row>
        <row r="2570">
          <cell r="A2570" t="str">
            <v>PR02-234</v>
          </cell>
          <cell r="B2570" t="str">
            <v>Fourniture et transport dEtalon Diazinon 1g supelco PS-90</v>
          </cell>
          <cell r="C2570" t="str">
            <v>g</v>
          </cell>
          <cell r="D2570" t="str">
            <v>Ce prix concerne la Fourniture et transport dEtalon Diazinon 1g supelco PS-90, y compris emballage, déchargement et entreposage dans les magasins désignés par le maître doeuvre.</v>
          </cell>
        </row>
        <row r="2571">
          <cell r="A2571" t="str">
            <v>PR02-235</v>
          </cell>
          <cell r="B2571" t="str">
            <v>Fourniture et transport dEtalon Dimethoate 100 mg supelco PS-659</v>
          </cell>
          <cell r="C2571" t="str">
            <v>g</v>
          </cell>
          <cell r="D2571" t="str">
            <v>Ce prix concerne la Fourniture et transport dEtalon Dimethoate 100 mg supelco PS-659, y compris emballage, déchargement et entreposage dans les magasins désignés par le maître doeuvre.</v>
          </cell>
        </row>
        <row r="2572">
          <cell r="A2572" t="str">
            <v>PR02-236</v>
          </cell>
          <cell r="B2572" t="str">
            <v>Fourniture et transport dEtalon Ethion 1g supelco PS-92</v>
          </cell>
          <cell r="C2572" t="str">
            <v>g</v>
          </cell>
          <cell r="D2572" t="str">
            <v>Ce prix concerne la Fourniture et transport dEtalon Ethion 1g supelco PS-92, y compris emballage, déchargement et entreposage dans les magasins désignés par le maître doeuvre.</v>
          </cell>
        </row>
        <row r="2573">
          <cell r="A2573" t="str">
            <v>PR02-237</v>
          </cell>
          <cell r="B2573" t="str">
            <v>Fourniture et transport dEtalon Méthyl Parathion 1g supelco PS-94</v>
          </cell>
          <cell r="C2573" t="str">
            <v>g</v>
          </cell>
          <cell r="D2573" t="str">
            <v>Ce prix concerne la Fourniture et transport dEtalon Méthyl Parathion 1g supelco PS-94, y compris emballage, déchargement et entreposage dans les magasins désignés par le maître doeuvre.</v>
          </cell>
        </row>
        <row r="2574">
          <cell r="A2574" t="str">
            <v>PR02-238</v>
          </cell>
          <cell r="B2574" t="str">
            <v>Fourniture et transport dEtalon Fenthion 1g supelco PS-655</v>
          </cell>
          <cell r="C2574" t="str">
            <v>g</v>
          </cell>
          <cell r="D2574" t="str">
            <v>Ce prix concerne la Fourniture et transport dEtalon Fenthion 1g supelco PS-655, y compris emballage, déchargement et entreposage dans les magasins désignés par le maître doeuvre.</v>
          </cell>
        </row>
        <row r="2575">
          <cell r="A2575" t="str">
            <v>PR02-239</v>
          </cell>
          <cell r="B2575" t="str">
            <v>Fourniture et transport dEtalon Malation 1g supelco PS-86</v>
          </cell>
          <cell r="C2575" t="str">
            <v>g</v>
          </cell>
          <cell r="D2575" t="str">
            <v>Ce prix concerne la Fourniture et transport dEtalon Malation 1g supelco PS-86, y compris emballage, déchargement et entreposage dans les magasins désignés par le maître doeuvre.</v>
          </cell>
        </row>
        <row r="2576">
          <cell r="A2576" t="str">
            <v>PR02-24</v>
          </cell>
          <cell r="B2576" t="str">
            <v>Fourniture et transport de Safranine</v>
          </cell>
          <cell r="C2576" t="str">
            <v>g</v>
          </cell>
          <cell r="D2576" t="str">
            <v>Ce prix concerne la fourniture et transport de Safranine, y compris emballage, déchargement et entreposage dans les magasins désignés par le maître doeuvre.</v>
          </cell>
        </row>
        <row r="2577">
          <cell r="A2577" t="str">
            <v>PR02-240</v>
          </cell>
          <cell r="B2577" t="str">
            <v>Fourniture et transport dEtalon Guthion 1g PS-666</v>
          </cell>
          <cell r="C2577" t="str">
            <v>g</v>
          </cell>
          <cell r="D2577" t="str">
            <v>Ce prix concerne la Fourniture et transport dEtalon Guthion 1g PS-666, y compris emballage, déchargement et entreposage dans les magasins désignés par le maître doeuvre.</v>
          </cell>
        </row>
        <row r="2578">
          <cell r="A2578" t="str">
            <v>PR02-241</v>
          </cell>
          <cell r="B2578" t="str">
            <v>Fourniture et transport dEtalon Fénitrothion 1g PS-678</v>
          </cell>
          <cell r="C2578" t="str">
            <v>g</v>
          </cell>
          <cell r="D2578" t="str">
            <v>Ce prix concerne la Fourniture et transport dEtalon Fénitrothion 1g PS-678, y compris emballage, déchargement et entreposage dans les magasins désignés par le maître doeuvre.</v>
          </cell>
        </row>
        <row r="2579">
          <cell r="A2579" t="str">
            <v>PR02-242</v>
          </cell>
          <cell r="B2579" t="str">
            <v>Fourniture et transport dEtalon Parathion 1g PS-95</v>
          </cell>
          <cell r="C2579" t="str">
            <v>g</v>
          </cell>
          <cell r="D2579" t="str">
            <v>Ce prix concerne la Fourniture et transport dEtalon Parathion 1g PS-95, y compris emballage, déchargement et entreposage dans les magasins désignés par le maître doeuvre.</v>
          </cell>
        </row>
        <row r="2580">
          <cell r="A2580" t="str">
            <v>PR02-243</v>
          </cell>
          <cell r="B2580" t="str">
            <v>Fourniture et transport dEtalon Atrazine 1g PS-380</v>
          </cell>
          <cell r="C2580" t="str">
            <v>g</v>
          </cell>
          <cell r="D2580" t="str">
            <v>Ce prix concerne la Fourniture et transport dEtalon Atrazine 1g PS-380, y compris emballage, déchargement et entreposage dans les magasins désignés par le maître doeuvre.</v>
          </cell>
        </row>
        <row r="2581">
          <cell r="A2581" t="str">
            <v>PR02-244</v>
          </cell>
          <cell r="B2581" t="str">
            <v>Fourniture et transport dEtalon Coumaphos 1g PS-656</v>
          </cell>
          <cell r="C2581" t="str">
            <v>g</v>
          </cell>
          <cell r="D2581" t="str">
            <v>Ce prix concerne la Fourniture et transport dEtalon Coumaphos 1g PS-656, y compris emballage, déchargement et entreposage dans les magasins désignés par le maître doeuvre.</v>
          </cell>
        </row>
        <row r="2582">
          <cell r="A2582" t="str">
            <v>PR02-245</v>
          </cell>
          <cell r="B2582" t="str">
            <v>Fourniture et transport dEtalon Amétryne 1g PS-383</v>
          </cell>
          <cell r="C2582" t="str">
            <v>g</v>
          </cell>
          <cell r="D2582" t="str">
            <v>Ce prix concerne la Fourniture et transport dEtalon Amétryne 1g PS-383, y compris emballage, déchargement et entreposage dans les magasins désignés par le maître doeuvre.</v>
          </cell>
        </row>
        <row r="2583">
          <cell r="A2583" t="str">
            <v>PR02-246</v>
          </cell>
          <cell r="B2583" t="str">
            <v>Fourniture et transport dEtalon Prométryne 1g supelco PS-384</v>
          </cell>
          <cell r="C2583" t="str">
            <v>g</v>
          </cell>
          <cell r="D2583" t="str">
            <v>Ce prix concerne la Fourniture et transport dEtalon Prométryne 1g PS-384, y compris emballage, déchargement et entreposage dans les magasins désignés par le maître doeuvre.</v>
          </cell>
        </row>
        <row r="2584">
          <cell r="A2584" t="str">
            <v>PR02-247</v>
          </cell>
          <cell r="B2584" t="str">
            <v>Fourniture et transport dEtalon Simazine 100 mg PS-58</v>
          </cell>
          <cell r="C2584" t="str">
            <v>g</v>
          </cell>
          <cell r="D2584" t="str">
            <v>Ce prix concerne la Fourniture et transport dEtalon Simazine 100 mg PS-58, y compris emballage, déchargement et entreposage dans les magasins désignés par le maître doeuvre.</v>
          </cell>
        </row>
        <row r="2585">
          <cell r="A2585" t="str">
            <v>PR02-248</v>
          </cell>
          <cell r="B2585" t="str">
            <v>Fourniture et transport dEtalon Terbuthylazine 50 mg PS-413</v>
          </cell>
          <cell r="C2585" t="str">
            <v>g</v>
          </cell>
          <cell r="D2585" t="str">
            <v>Ce prix concerne la Fourniture et transport dEtalon Terbuthylazine 50 mg PS-413, y compris emballage, déchargement et entreposage dans les magasins désignés par le maître doeuvre.</v>
          </cell>
        </row>
        <row r="2586">
          <cell r="A2586" t="str">
            <v>PR02-249</v>
          </cell>
          <cell r="B2586" t="str">
            <v>Fourniture et transport de solution étalon PH en ampoule</v>
          </cell>
          <cell r="C2586" t="str">
            <v>Am</v>
          </cell>
          <cell r="D2586" t="str">
            <v>Ce prix concerne la Fourniture et transport de solution étalon PH en ampoule, y compris emballage, déchargement et entreposage dans les magasins désignés par le maître doeuvre.</v>
          </cell>
        </row>
        <row r="2587">
          <cell r="A2587" t="str">
            <v>PR02-25</v>
          </cell>
          <cell r="B2587" t="str">
            <v>Fourniture et transport de Sulfanilamide (C6H8N2O2S)</v>
          </cell>
          <cell r="C2587" t="str">
            <v>g</v>
          </cell>
          <cell r="D2587" t="str">
            <v>Ce prix concerne la fourniture et transport de Sulfanilamide dosé à 98 % (C6H8N2O2S), y compris emballage, déchargement et entreposage dans les magasins désignés par le maître doeuvre.</v>
          </cell>
        </row>
        <row r="2588">
          <cell r="A2588" t="str">
            <v>PR02-250</v>
          </cell>
          <cell r="B2588" t="str">
            <v>Fourniture et transport de solution étalon PH</v>
          </cell>
          <cell r="C2588" t="str">
            <v>Ml</v>
          </cell>
          <cell r="D2588" t="str">
            <v>Ce prix concerne la Fourniture et transport de solution étalon PH, y compris emballage, déchargement et entreposage dans les magasins désignés par le maître doeuvre.</v>
          </cell>
        </row>
        <row r="2589">
          <cell r="A2589" t="str">
            <v>PR02-251</v>
          </cell>
          <cell r="B2589" t="str">
            <v>Fourniture et transport de charbon actif (PA)</v>
          </cell>
          <cell r="C2589" t="str">
            <v>g</v>
          </cell>
          <cell r="D2589" t="str">
            <v>Ce prix concerne la Fourniture et transport de charbon actif, (PA), y compris emballage, déchargement et entreposage dans les magasins désignés par le maître doeuvre.</v>
          </cell>
        </row>
        <row r="2590">
          <cell r="A2590" t="str">
            <v>PR02-252</v>
          </cell>
          <cell r="B2590" t="str">
            <v>Fourniture et transport de chaux</v>
          </cell>
          <cell r="C2590" t="str">
            <v>Kg</v>
          </cell>
          <cell r="D2590" t="str">
            <v>Ce prix concerne la Fourniture et transport de chaux, y compris emballage, déchargement et entreposage dans les magasins désignés par le maître doeuvre.</v>
          </cell>
        </row>
        <row r="2591">
          <cell r="A2591" t="str">
            <v>PR02-253</v>
          </cell>
          <cell r="B2591" t="str">
            <v>Fourniture et transport de lurée (H2NCONH2)</v>
          </cell>
          <cell r="C2591" t="str">
            <v>g</v>
          </cell>
          <cell r="D2591" t="str">
            <v>Ce prix concerne la Fourniture et transport de lurée très pure, (H2NCONH2), y compris emballage, déchargement et entreposage dans les magasins désignés par le maître doeuvre.</v>
          </cell>
        </row>
        <row r="2592">
          <cell r="A2592" t="str">
            <v>PR02-254</v>
          </cell>
          <cell r="B2592" t="str">
            <v>Fourniture et transport dHyflo supercel</v>
          </cell>
          <cell r="C2592" t="str">
            <v>Kg</v>
          </cell>
          <cell r="D2592" t="str">
            <v>Ce prix concerne la Fourniture et transport dhyflo supercel, (étalon pour la matière en suspension), y compris emballage, déchargement et entreposage dans les magasins désignés par le maître doeuvre.</v>
          </cell>
        </row>
        <row r="2593">
          <cell r="A2593" t="str">
            <v>PR02-255</v>
          </cell>
          <cell r="B2593" t="str">
            <v>Fourniture et transport de Resocinol (C6H6O2)</v>
          </cell>
          <cell r="C2593" t="str">
            <v>g</v>
          </cell>
          <cell r="D2593" t="str">
            <v>Ce prix concerne la Fourniture et transport de résocinol, (C6H6O2), y compris emballage, déchargement et entreposage dans les magasins désignés par le maître doeuvre.</v>
          </cell>
        </row>
        <row r="2594">
          <cell r="A2594" t="str">
            <v>PR02-256</v>
          </cell>
          <cell r="B2594" t="str">
            <v>Fourniture et transport de Standard silicone pour viscosimètre rotatif</v>
          </cell>
          <cell r="C2594" t="str">
            <v>Ml</v>
          </cell>
          <cell r="D2594" t="str">
            <v>Ce prix concerne la Fourniture et transport de standard silicone pour viscosimètre rotatif, certifié NIST ou équivalent, dune durée de vie égale à 1 an, y compris emballage, déchargement et entreposage dans les magasins désignés par le maître doeuvre.</v>
          </cell>
        </row>
        <row r="2595">
          <cell r="A2595" t="str">
            <v>PR02-257</v>
          </cell>
          <cell r="B2595" t="str">
            <v>Fourniture et transport de mélange de standard interne</v>
          </cell>
          <cell r="C2595" t="str">
            <v>Ml</v>
          </cell>
          <cell r="D2595" t="str">
            <v>Ce prix concerne la Fourniture et transport de mélange de standard interne, y compris emballage, déchargement et entreposage dans les magasins désignés par le maître doeuvre.</v>
          </cell>
        </row>
        <row r="2596">
          <cell r="A2596" t="str">
            <v>PR02-258</v>
          </cell>
          <cell r="B2596" t="str">
            <v>Fourniture et transport de Surrogate THM</v>
          </cell>
          <cell r="C2596" t="str">
            <v>Ml</v>
          </cell>
          <cell r="D2596" t="str">
            <v>Ce prix concerne la Fourniture et transport de Surrogate THM, y compris emballage, déchargement et entreposage dans les magasins désignés par le maître doeuvre.</v>
          </cell>
        </row>
        <row r="2597">
          <cell r="A2597" t="str">
            <v>PR02-259</v>
          </cell>
          <cell r="B2597" t="str">
            <v>Fourniture et transport de Surrogate organochlorés (décachlorobiphényl et tétrachloro-m-xylène)</v>
          </cell>
          <cell r="C2597" t="str">
            <v>Ml</v>
          </cell>
          <cell r="D2597" t="str">
            <v>Ce prix concerne la Fourniture et transport de Surrogate organochlorés, (décachlorobiphényl et tétrachloro-m-xylène), y compris emballage, déchargement et entreposage dans les magasins désignés par le maître doeuvre.</v>
          </cell>
        </row>
        <row r="2598">
          <cell r="A2598" t="str">
            <v>PR02-26</v>
          </cell>
          <cell r="B2598" t="str">
            <v>Fourniture et transport de Violet de Gentiane</v>
          </cell>
          <cell r="C2598" t="str">
            <v>g</v>
          </cell>
          <cell r="D2598" t="str">
            <v>Ce prix concerne la fourniture et transport de Violet de Gentiane, y compris emballage, déchargement et entreposage dans les magasins désignés par le maître doeuvre.</v>
          </cell>
        </row>
        <row r="2599">
          <cell r="A2599" t="str">
            <v>PR02-260</v>
          </cell>
          <cell r="B2599" t="str">
            <v>Fourniture et transport dArochlor</v>
          </cell>
          <cell r="C2599" t="str">
            <v>Ml</v>
          </cell>
          <cell r="D2599" t="str">
            <v>Ce prix concerne la Fourniture et transport dArochlor, 2 lots différents, y compris emballage, déchargement et entreposage dans les magasins désignés par le maître doeuvre.</v>
          </cell>
        </row>
        <row r="2600">
          <cell r="A2600" t="str">
            <v>PR02-261</v>
          </cell>
          <cell r="B2600" t="str">
            <v>Fourniture et transport de lAcétone</v>
          </cell>
          <cell r="C2600" t="str">
            <v>l</v>
          </cell>
          <cell r="D2600" t="str">
            <v>Ce prix concerne la Fourniture et transport de lacétone, y compris emballage, déchargement et entreposage dans les magasins désignés par le maître doeuvre.</v>
          </cell>
        </row>
        <row r="2601">
          <cell r="A2601" t="str">
            <v>PR02-262</v>
          </cell>
          <cell r="B2601" t="str">
            <v>Fourniture et transport de lAcétonitrile (HPLC)</v>
          </cell>
          <cell r="C2601" t="str">
            <v>l</v>
          </cell>
          <cell r="D2601" t="str">
            <v>Ce prix concerne la Fourniture et transport de lacétonitrile, (HPLC), y compris emballage, déchargement et entreposage dans les magasins désignés par le maître doeuvre.</v>
          </cell>
        </row>
        <row r="2602">
          <cell r="A2602" t="str">
            <v>PR02-263</v>
          </cell>
          <cell r="B2602" t="str">
            <v>Fourniture et transport de lAldehyde formique</v>
          </cell>
          <cell r="C2602" t="str">
            <v>l</v>
          </cell>
          <cell r="D2602" t="str">
            <v>Ce prix concerne la Fourniture et transport de laldehyde formique, (formol), y compris emballage, déchargement et entreposage dans les magasins désignés par le maître doeuvre.</v>
          </cell>
        </row>
        <row r="2603">
          <cell r="A2603" t="str">
            <v>PR02-264</v>
          </cell>
          <cell r="B2603" t="str">
            <v>Fourniture et transport de Brij 35</v>
          </cell>
          <cell r="C2603" t="str">
            <v>l</v>
          </cell>
          <cell r="D2603" t="str">
            <v>Ce prix concerne la Fourniture et transport de Brij 35, (V/V dans leau), pour usage biochimique, y compris emballage, déchargement et entreposage dans les magasins désignés par le maître doeuvre.</v>
          </cell>
        </row>
        <row r="2604">
          <cell r="A2604" t="str">
            <v>PR02-265</v>
          </cell>
          <cell r="B2604" t="str">
            <v>Fourniture et transport de Carbone tétrachlorure</v>
          </cell>
          <cell r="C2604" t="str">
            <v>l</v>
          </cell>
          <cell r="D2604" t="str">
            <v>Ce prix concerne la Fourniture et transport de carbone tétrachlorure, (pour I.R)), y compris emballage, déchargement et entreposage dans les magasins désignés par le maître doeuvre.</v>
          </cell>
        </row>
        <row r="2605">
          <cell r="A2605" t="str">
            <v>PR02-266</v>
          </cell>
          <cell r="B2605" t="str">
            <v>Fourniture et transport de Chloroforme</v>
          </cell>
          <cell r="C2605" t="str">
            <v>l</v>
          </cell>
          <cell r="D2605" t="str">
            <v>Ce prix concerne la Fourniture et transport de chloroforme, (PA), y compris emballage, déchargement et entreposage dans les magasins désignés par le maître doeuvre.</v>
          </cell>
        </row>
        <row r="2606">
          <cell r="A2606" t="str">
            <v>PR02-267</v>
          </cell>
          <cell r="B2606" t="str">
            <v>Fourniture et transport de Dichlorométhane</v>
          </cell>
          <cell r="C2606" t="str">
            <v>l</v>
          </cell>
          <cell r="D2606" t="str">
            <v>Ce prix concerne la Fourniture et transport de dichlorométhane, pour résidus, y compris emballage, déchargement et entreposage dans les magasins désignés par le maître doeuvre.</v>
          </cell>
        </row>
        <row r="2607">
          <cell r="A2607" t="str">
            <v>PR02-268</v>
          </cell>
          <cell r="B2607" t="str">
            <v>Fourniture et transport de leau oxygénée</v>
          </cell>
          <cell r="C2607" t="str">
            <v>l</v>
          </cell>
          <cell r="D2607" t="str">
            <v>Ce prix concerne la Fourniture et transport de leau oxygénée, y compris emballage, déchargement et entreposage dans les magasins désignés par le maître doeuvre.</v>
          </cell>
        </row>
        <row r="2608">
          <cell r="A2608" t="str">
            <v>PR02-269</v>
          </cell>
          <cell r="B2608" t="str">
            <v>Fourniture et transport de leau pour HPLC</v>
          </cell>
          <cell r="C2608" t="str">
            <v>l</v>
          </cell>
          <cell r="D2608" t="str">
            <v>Ce prix concerne la Fourniture et transport de leau pour HPLC, y compris emballage, déchargement et entreposage dans les magasins désignés par le maître doeuvre.</v>
          </cell>
        </row>
        <row r="2609">
          <cell r="A2609" t="str">
            <v>PR02-27</v>
          </cell>
          <cell r="B2609" t="str">
            <v>Fourniture et transport de lorange de Xylénol</v>
          </cell>
          <cell r="C2609" t="str">
            <v>g</v>
          </cell>
          <cell r="D2609" t="str">
            <v>Ce prix concerne la fourniture et transport de lorange de Xylénol, y compris emballage, déchargement et entreposage dans les magasins désignés par le maître doeuvre.</v>
          </cell>
        </row>
        <row r="2610">
          <cell r="A2610" t="str">
            <v>PR02-270</v>
          </cell>
          <cell r="B2610" t="str">
            <v>Fourniture et transport dEthanol absolue</v>
          </cell>
          <cell r="C2610" t="str">
            <v>l</v>
          </cell>
          <cell r="D2610" t="str">
            <v>Ce prix concerne la Fourniture et transport déthanol absolu, y compris emballage, déchargement et entreposage dans les magasins désignés par le maître doeuvre.</v>
          </cell>
        </row>
        <row r="2611">
          <cell r="A2611" t="str">
            <v>PR02-271</v>
          </cell>
          <cell r="B2611" t="str">
            <v>Fourniture et transport de lEther</v>
          </cell>
          <cell r="C2611" t="str">
            <v>l</v>
          </cell>
          <cell r="D2611" t="str">
            <v>Ce prix concerne la Fourniture et transport de léther, y compris emballage, déchargement et entreposage dans les magasins désignés par le maître doeuvre.</v>
          </cell>
        </row>
        <row r="2612">
          <cell r="A2612" t="str">
            <v>PR02-272</v>
          </cell>
          <cell r="B2612" t="str">
            <v>Fourniture et transport de Glycérol</v>
          </cell>
          <cell r="C2612" t="str">
            <v>l</v>
          </cell>
          <cell r="D2612" t="str">
            <v>Ce prix concerne la Fourniture et transport de glycérol, y compris emballage, déchargement et entreposage dans les magasins désignés par le maître doeuvre.</v>
          </cell>
        </row>
        <row r="2613">
          <cell r="A2613" t="str">
            <v>PR02-273</v>
          </cell>
          <cell r="B2613" t="str">
            <v>Fourniture et transport dIsooctane</v>
          </cell>
          <cell r="C2613" t="str">
            <v>l</v>
          </cell>
          <cell r="D2613" t="str">
            <v>Ce prix concerne la Fourniture et transport disooctane, pour résidus, y compris emballage, déchargement et entreposage dans les magasins désignés par le maître doeuvre.</v>
          </cell>
        </row>
        <row r="2614">
          <cell r="A2614" t="str">
            <v>PR02-274</v>
          </cell>
          <cell r="B2614" t="str">
            <v>Fourniture et transport de Méthanol</v>
          </cell>
          <cell r="C2614" t="str">
            <v>l</v>
          </cell>
          <cell r="D2614" t="str">
            <v>Ce prix concerne la Fourniture et transport de méthanol, y compris emballage, déchargement et entreposage dans les magasins désignés par le maître doeuvre.</v>
          </cell>
        </row>
        <row r="2615">
          <cell r="A2615" t="str">
            <v>PR02-275</v>
          </cell>
          <cell r="B2615" t="str">
            <v>Fourniture et transport de nHexan</v>
          </cell>
          <cell r="C2615" t="str">
            <v>l</v>
          </cell>
          <cell r="D2615" t="str">
            <v>Ce prix concerne la Fourniture et transport de nHexan, pour pesticides, y compris emballage, déchargement et entreposage dans les magasins désignés par le maître doeuvre.</v>
          </cell>
        </row>
        <row r="2616">
          <cell r="A2616" t="str">
            <v>PR02-276</v>
          </cell>
          <cell r="B2616" t="str">
            <v>Fourniture et transport de Propanol-2 (HPLC)</v>
          </cell>
          <cell r="C2616" t="str">
            <v>l</v>
          </cell>
          <cell r="D2616" t="str">
            <v>Ce prix concerne la Fourniture et transport de Propanol-2 (HPLC), y compris emballage, déchargement et entreposage dans les magasins désignés par le maître doeuvre.</v>
          </cell>
        </row>
        <row r="2617">
          <cell r="A2617" t="str">
            <v>PR02-277</v>
          </cell>
          <cell r="B2617" t="str">
            <v>Fourniture et transport de Toluène</v>
          </cell>
          <cell r="C2617" t="str">
            <v>l</v>
          </cell>
          <cell r="D2617" t="str">
            <v>Ce prix concerne la Fourniture et transport de toluène, (PA), y compris emballage, déchargement et entreposage dans les magasins désignés par le maître doeuvre.</v>
          </cell>
        </row>
        <row r="2618">
          <cell r="A2618" t="str">
            <v>PR02-278</v>
          </cell>
          <cell r="B2618" t="str">
            <v>Fourniture et transport de Sodium hypochlorite</v>
          </cell>
          <cell r="C2618" t="str">
            <v>l</v>
          </cell>
          <cell r="D2618" t="str">
            <v>Ce prix concerne la Fourniture et transport de sodium hypochlorite, (PA), y compris emballage, déchargement et entreposage dans les magasins désignés par le maître doeuvre.</v>
          </cell>
        </row>
        <row r="2619">
          <cell r="A2619" t="str">
            <v>PR02-279</v>
          </cell>
          <cell r="B2619" t="str">
            <v>Fourniture et transport de Di-méthyl formamide (C3H7NO)</v>
          </cell>
          <cell r="C2619" t="str">
            <v>l</v>
          </cell>
          <cell r="D2619" t="str">
            <v>Ce prix concerne la Fourniture et transport de Di-méthyl formamide, (C3H7NO), y compris emballage, déchargement et entreposage dans les magasins désignés par le maître doeuvre.</v>
          </cell>
        </row>
        <row r="2620">
          <cell r="A2620" t="str">
            <v>PR02-28</v>
          </cell>
          <cell r="B2620" t="str">
            <v>Fourniture et transport de Xylidine bleue (C25H20N3NaO6S)</v>
          </cell>
          <cell r="C2620" t="str">
            <v>g</v>
          </cell>
          <cell r="D2620" t="str">
            <v>Ce prix concerne la fourniture et transport de Xylidine bleue (C25H20N3NaO6S), y compris emballage, déchargement et entreposage dans les magasins désignés par le maître doeuvre.</v>
          </cell>
        </row>
        <row r="2621">
          <cell r="A2621" t="str">
            <v>PR02-280</v>
          </cell>
          <cell r="B2621" t="str">
            <v>Fourniture et transport de lAmmoniaque</v>
          </cell>
          <cell r="C2621" t="str">
            <v>l</v>
          </cell>
          <cell r="D2621" t="str">
            <v>Ce prix concerne la Fourniture et transport de lAmmoniaque, (PA), y compris emballage, déchargement et entreposage dans les magasins désignés par le maître doeuvre.</v>
          </cell>
        </row>
        <row r="2622">
          <cell r="A2622" t="str">
            <v>PR02-281</v>
          </cell>
          <cell r="B2622" t="str">
            <v>Fourniture et transport de lAcide acétique (CH3COOH)</v>
          </cell>
          <cell r="C2622" t="str">
            <v>l</v>
          </cell>
          <cell r="D2622" t="str">
            <v>Ce prix concerne la Fourniture et transport de lacide acétique (CH3COOH), (PA), y compris emballage, déchargement et entreposage dans les magasins désignés par le maître doeuvre.</v>
          </cell>
        </row>
        <row r="2623">
          <cell r="A2623" t="str">
            <v>PR02-282</v>
          </cell>
          <cell r="B2623" t="str">
            <v>Fourniture et transport de lAcide chlorhydrique (HCL)</v>
          </cell>
          <cell r="C2623" t="str">
            <v>l</v>
          </cell>
          <cell r="D2623" t="str">
            <v>Ce prix concerne la Fourniture et transport de lacide chlorhydrique, (HCL), y compris emballage, déchargement et entreposage dans les magasins désignés par le maître doeuvre.</v>
          </cell>
        </row>
        <row r="2624">
          <cell r="A2624" t="str">
            <v>PR02-283</v>
          </cell>
          <cell r="B2624" t="str">
            <v>Fourniture et transport de lAcide chlorhydrique en ampoule</v>
          </cell>
          <cell r="C2624" t="str">
            <v>Am</v>
          </cell>
          <cell r="D2624" t="str">
            <v>Ce prix concerne la Fourniture et transport de lacide chlorhydrique, en ampoule, y compris emballage, déchargement et entreposage dans les magasins désignés par le maître doeuvre.</v>
          </cell>
        </row>
        <row r="2625">
          <cell r="A2625" t="str">
            <v>PR02-284</v>
          </cell>
          <cell r="B2625" t="str">
            <v>Fourniture et transport de lAcide formique (CH2O2)</v>
          </cell>
          <cell r="C2625" t="str">
            <v>l</v>
          </cell>
          <cell r="D2625" t="str">
            <v>Ce prix concerne la Fourniture et transport de lacide formique (CH2O2) (PA), de dosage 99 %, y compris emballage, déchargement et entreposage dans les magasins désignés par le maître doeuvre.</v>
          </cell>
        </row>
        <row r="2626">
          <cell r="A2626" t="str">
            <v>PR02-285</v>
          </cell>
          <cell r="B2626" t="str">
            <v>Fourniture et transport de lAcide nitrique (HNO3)</v>
          </cell>
          <cell r="C2626" t="str">
            <v>l</v>
          </cell>
          <cell r="D2626" t="str">
            <v>Ce prix concerne la Fourniture et transport de lacide nitrique, (HNO3), y compris emballage, déchargement et entreposage dans les magasins désignés par le maître doeuvre.</v>
          </cell>
        </row>
        <row r="2627">
          <cell r="A2627" t="str">
            <v>PR02-286</v>
          </cell>
          <cell r="B2627" t="str">
            <v>Fourniture et transport de lAcide orthophosphorique (H3PO4)</v>
          </cell>
          <cell r="C2627" t="str">
            <v>l</v>
          </cell>
          <cell r="D2627" t="str">
            <v>Ce prix concerne la Fourniture et transport de lacide orthophosphorique, (H3PO4), (PA), y compris emballage, déchargement et entreposage dans les magasins désignés par le maître doeuvre.</v>
          </cell>
        </row>
        <row r="2628">
          <cell r="A2628" t="str">
            <v>PR02-287</v>
          </cell>
          <cell r="B2628" t="str">
            <v>Fourniture et transport de lAcide sulfurique (H2SO4)</v>
          </cell>
          <cell r="C2628" t="str">
            <v>l</v>
          </cell>
          <cell r="D2628" t="str">
            <v>Ce prix concerne la Fourniture et transport de lacide sulfurique, (H2SO4), y compris emballage, déchargement et entreposage dans les magasins désignés par le maître doeuvre.</v>
          </cell>
        </row>
        <row r="2629">
          <cell r="A2629" t="str">
            <v>PR02-288</v>
          </cell>
          <cell r="B2629" t="str">
            <v>Fourniture et transport de lAcide sulfurique en ampoule</v>
          </cell>
          <cell r="C2629" t="str">
            <v>Am</v>
          </cell>
          <cell r="D2629" t="str">
            <v>Ce prix concerne la Fourniture et transport de lacide sulfurique en ampoule, y compris emballage, déchargement et entreposage dans les magasins désignés par le maître doeuvre.</v>
          </cell>
        </row>
        <row r="2630">
          <cell r="A2630" t="str">
            <v>PR02-289</v>
          </cell>
          <cell r="B2630" t="str">
            <v>Fourniture et transport de lAcide trifluoroacétique (C2HF3O2)</v>
          </cell>
          <cell r="C2630" t="str">
            <v>Ml</v>
          </cell>
          <cell r="D2630" t="str">
            <v>Ce prix concerne la Fourniture et transport de lacide trifluoroacétique, (C2HF3O2), y compris emballage, déchargement et entreposage dans les magasins désignés par le maître doeuvre.</v>
          </cell>
        </row>
        <row r="2631">
          <cell r="A2631" t="str">
            <v>PR02-29</v>
          </cell>
          <cell r="B2631" t="str">
            <v>Fourniture et transport de 1-3 Diméthylbarbiturique acide (C6H8O3N2)</v>
          </cell>
          <cell r="C2631" t="str">
            <v>g</v>
          </cell>
          <cell r="D2631" t="str">
            <v>Ce prix concerne la fourniture et transport de 1-3 Diméthylbarbiturique, acide dosé à 99 % (C6H8O3N2), (PA), y compris emballage, déchargement et entreposage dans les magasins désignés par le maître doeuvre.</v>
          </cell>
        </row>
        <row r="2632">
          <cell r="A2632" t="str">
            <v>PR02-290</v>
          </cell>
          <cell r="B2632" t="str">
            <v>Fourniture et transport de lAcide perchlorique</v>
          </cell>
          <cell r="C2632" t="str">
            <v>Ml</v>
          </cell>
          <cell r="D2632" t="str">
            <v>Ce prix concerne la Fourniture et transport de lacide perchlorique, y compris emballage, déchargement et entreposage dans les magasins désignés par le maître doeuvre.</v>
          </cell>
        </row>
        <row r="2633">
          <cell r="A2633" t="str">
            <v>PR02-291</v>
          </cell>
          <cell r="B2633" t="str">
            <v>Fourniture et transport de lAcide oxalique</v>
          </cell>
          <cell r="C2633" t="str">
            <v>Am</v>
          </cell>
          <cell r="D2633" t="str">
            <v>Ce prix concerne la Fourniture et transport de lacide oxalique, y compris emballage, déchargement et entreposage dans les magasins désignés par le maître doeuvre.</v>
          </cell>
        </row>
        <row r="2634">
          <cell r="A2634" t="str">
            <v>PR02-292</v>
          </cell>
          <cell r="B2634" t="str">
            <v>Fourniture et transport de lAcide trans 1,2 di-aminocyclohexane N,N,N,N tetraacétique monohydraté (CDTA) 0,1 M (C14H22N2O8,H2O)</v>
          </cell>
          <cell r="C2634" t="str">
            <v>l</v>
          </cell>
          <cell r="D2634" t="str">
            <v>Ce prix concerne la Fourniture et transport de lacide trans 1,2 di-aminocyclohexane N,N,N,N tetraacétique monohydraté (CDTA) 0,1 M, (C14H22N2O8,H2O) y compris emballage, déchargement et entreposage dans les magasins désignés par le maître doeuvre.</v>
          </cell>
        </row>
        <row r="2635">
          <cell r="A2635" t="str">
            <v>PR02-293</v>
          </cell>
          <cell r="B2635" t="str">
            <v>Fourniture et transport de lAcide caloconecarboxylique (C21H14N2O7S)</v>
          </cell>
          <cell r="C2635" t="str">
            <v>g</v>
          </cell>
          <cell r="D2635" t="str">
            <v>Ce prix concerne la Fourniture et transport dAcide caloconecarboxylique (C21H14N2O7S), y compris emballage, déchargement et entreposage dans les magasins désignés par le maître doeuvre.</v>
          </cell>
        </row>
        <row r="2636">
          <cell r="A2636" t="str">
            <v>PR02-294</v>
          </cell>
          <cell r="B2636" t="str">
            <v>Fourniture et transport de lAquamerck aluminium</v>
          </cell>
          <cell r="C2636" t="str">
            <v>Kit</v>
          </cell>
          <cell r="D2636" t="str">
            <v>Ce prix concerne la Fourniture et transport de lAquamerck aluminium, y compris emballage, déchargement et entreposage dans les magasins désignés par le maître doeuvre.</v>
          </cell>
        </row>
        <row r="2637">
          <cell r="A2637" t="str">
            <v>PR02-295</v>
          </cell>
          <cell r="B2637" t="str">
            <v>Fourniture et transport de lAquamerck ammonium</v>
          </cell>
          <cell r="C2637" t="str">
            <v>Kit</v>
          </cell>
          <cell r="D2637" t="str">
            <v>Ce prix concerne la Fourniture et transport de lAquamerck ammonium, y compris emballage, déchargement et entreposage dans les magasins désignés par le maître doeuvre.</v>
          </cell>
        </row>
        <row r="2638">
          <cell r="A2638" t="str">
            <v>PR02-296</v>
          </cell>
          <cell r="B2638" t="str">
            <v>Fourniture et transport de lAquamerck nitrite</v>
          </cell>
          <cell r="C2638" t="str">
            <v>Kit</v>
          </cell>
          <cell r="D2638" t="str">
            <v>Ce prix concerne la Fourniture et transport de lAquamerck nitrite, y compris emballage, déchargement et entreposage dans les magasins désignés par le maître doeuvre.</v>
          </cell>
        </row>
        <row r="2639">
          <cell r="A2639" t="str">
            <v>PR02-297</v>
          </cell>
          <cell r="B2639" t="str">
            <v>Fourniture et transport de lAquamerck phosphate</v>
          </cell>
          <cell r="C2639" t="str">
            <v>Kit</v>
          </cell>
          <cell r="D2639" t="str">
            <v>Ce prix concerne la Fourniture et transport de lAquamerck phosphate, y compris emballage, déchargement et entreposage dans les magasins désignés par le maître doeuvre.</v>
          </cell>
        </row>
        <row r="2640">
          <cell r="A2640" t="str">
            <v>PR02-298</v>
          </cell>
          <cell r="B2640" t="str">
            <v>Fourniture et transport de disodium oxalate</v>
          </cell>
          <cell r="C2640" t="str">
            <v>g</v>
          </cell>
          <cell r="D2640" t="str">
            <v>Ce prix concerne la Fourniture et transport de disodium oxalate 0,05 mol/l, y compris emballage, déchargement et entreposage dans les magasins désignés par le maître doeuvre.</v>
          </cell>
        </row>
        <row r="2641">
          <cell r="A2641" t="str">
            <v>PR02-299</v>
          </cell>
          <cell r="B2641" t="str">
            <v>Fourniture et transport de Microquant de nitrate</v>
          </cell>
          <cell r="C2641" t="str">
            <v>Kit</v>
          </cell>
          <cell r="D2641" t="str">
            <v>Ce prix concerne la Fourniture et transport de microquant de nitrate de 5 à 90 mg/l, y compris emballage, déchargement et entreposage dans les magasins désignés par le maître doeuvre.</v>
          </cell>
        </row>
        <row r="2642">
          <cell r="A2642" t="str">
            <v>PR02-30</v>
          </cell>
          <cell r="B2642" t="str">
            <v>Fourniture et transport de lacide 2-(aminoéthylène)-glycol éther-N, N, N, N-tetraacetique (C14H24N2O10)</v>
          </cell>
          <cell r="C2642" t="str">
            <v>g</v>
          </cell>
          <cell r="D2642" t="str">
            <v>Ce prix concerne la fourniture et transport de lacide bis-(aminoéthylène)-glycol éther-N,N,N,N-tetraacetique (C14H24N2O10), (PA), y compris emballage, déchargement et entreposage dans les magasins désignés par le maître doeuvre.</v>
          </cell>
        </row>
        <row r="2643">
          <cell r="A2643" t="str">
            <v>PR02-300</v>
          </cell>
          <cell r="B2643" t="str">
            <v>Fourniture et transport de Microquant de nitrite</v>
          </cell>
          <cell r="C2643" t="str">
            <v>Kit</v>
          </cell>
          <cell r="D2643" t="str">
            <v>Ce prix concerne la Fourniture et transport de Microquant de nitrite, y compris emballage, déchargement et entreposage dans les magasins désignés par le maître doeuvre.</v>
          </cell>
        </row>
        <row r="2644">
          <cell r="A2644" t="str">
            <v>PR02-301</v>
          </cell>
          <cell r="B2644" t="str">
            <v>Fourniture et transport de microquant manganèse</v>
          </cell>
          <cell r="C2644" t="str">
            <v>Kit</v>
          </cell>
          <cell r="D2644" t="str">
            <v>Ce prix concerne la Fourniture et transport de microquant manganèse, y compris emballage, déchargement et entreposage dans les magasins désignés par le maître doeuvre.</v>
          </cell>
        </row>
        <row r="2645">
          <cell r="A2645" t="str">
            <v>PR02-302</v>
          </cell>
          <cell r="B2645" t="str">
            <v>Fourniture et transport dAquaquant cyanure</v>
          </cell>
          <cell r="C2645" t="str">
            <v>Kit</v>
          </cell>
          <cell r="D2645" t="str">
            <v>Ce prix concerne la Fourniture et transport dAquaquant cyanure, y compris emballage, déchargement et entreposage dans les magasins désignés par le maître doeuvre.</v>
          </cell>
        </row>
        <row r="2646">
          <cell r="A2646" t="str">
            <v>PR02-303</v>
          </cell>
          <cell r="B2646" t="str">
            <v>Fourniture et transport dAquaquant de fer</v>
          </cell>
          <cell r="C2646" t="str">
            <v>Kit</v>
          </cell>
          <cell r="D2646" t="str">
            <v>Ce prix concerne la Fourniture et transport dAquaquant de fer, y compris emballage, déchargement et entreposage dans les magasins désignés par le maître doeuvre.</v>
          </cell>
        </row>
        <row r="2647">
          <cell r="A2647" t="str">
            <v>PR02-304</v>
          </cell>
          <cell r="B2647" t="str">
            <v>Fourniture et transport dAquaquant sulfure</v>
          </cell>
          <cell r="C2647" t="str">
            <v>Kit</v>
          </cell>
          <cell r="D2647" t="str">
            <v>Ce prix concerne la Fourniture et transport dAquaquant sulfure, y compris emballage, déchargement et entreposage dans les magasins désignés par le maître duvre.</v>
          </cell>
        </row>
        <row r="2648">
          <cell r="A2648" t="str">
            <v>PR02-305</v>
          </cell>
          <cell r="B2648" t="str">
            <v>Fourniture et transport dAquaquant de chrome</v>
          </cell>
          <cell r="C2648" t="str">
            <v>Kit</v>
          </cell>
          <cell r="D2648" t="str">
            <v>Ce prix concerne la Fourniture et transport dAquaquant de chrome, y compris emballage, déchargement et entreposage dans les magasins désignés par le maître doeuvre.</v>
          </cell>
        </row>
        <row r="2649">
          <cell r="A2649" t="str">
            <v>PR02-306</v>
          </cell>
          <cell r="B2649" t="str">
            <v>Fourniture et transport dAquaquant de manganèse</v>
          </cell>
          <cell r="C2649" t="str">
            <v>Kit</v>
          </cell>
          <cell r="D2649" t="str">
            <v>Ce prix concerne la Fourniture et transport dAquaquant de manganèse, y compris emballage, déchargement et entreposage dans les magasins désignés par le maître doeuvre.</v>
          </cell>
        </row>
        <row r="2650">
          <cell r="A2650" t="str">
            <v>PR02-307</v>
          </cell>
          <cell r="B2650" t="str">
            <v>Fourniture et transport dIodate de potassium (KIO3)</v>
          </cell>
          <cell r="C2650" t="str">
            <v>Am</v>
          </cell>
          <cell r="D2650" t="str">
            <v>Ce prix concerne la Fourniture et transport dIodate de potassium, (KIO3), y compris emballage, déchargement et entreposage dans les magasins désignés par le maître doeuvre.</v>
          </cell>
        </row>
        <row r="2651">
          <cell r="A2651" t="str">
            <v>PR02-308</v>
          </cell>
          <cell r="B2651" t="str">
            <v>Fourniture et transport de Spectroquant de plomb</v>
          </cell>
          <cell r="C2651" t="str">
            <v>Kit</v>
          </cell>
          <cell r="D2651" t="str">
            <v>Ce prix concerne la Fourniture et transport dIodate de Spectroquant de plomb, y compris emballage, déchargement et entreposage dans les magasins désignés par le maître doeuvre.</v>
          </cell>
        </row>
        <row r="2652">
          <cell r="A2652" t="str">
            <v>PR02-309</v>
          </cell>
          <cell r="B2652" t="str">
            <v>Fourniture et transport de Spectroquant de cadmium</v>
          </cell>
          <cell r="C2652" t="str">
            <v>Kit</v>
          </cell>
          <cell r="D2652" t="str">
            <v>Ce prix concerne la Fourniture et transport dIodate de Spectroquant de cadmium, y compris emballage, déchargement et entreposage dans les magasins désignés par le maître doeuvre.</v>
          </cell>
        </row>
        <row r="2653">
          <cell r="A2653" t="str">
            <v>PR02-31</v>
          </cell>
          <cell r="B2653" t="str">
            <v>Fourniture et transport de lacide borique (H3BO3)</v>
          </cell>
          <cell r="C2653" t="str">
            <v>g</v>
          </cell>
          <cell r="D2653" t="str">
            <v>Ce prix concerne la fourniture et transport de lacide borique dosé à 99 % (H3BO3), (PA), y compris emballage, déchargement et entreposage dans les magasins désignés par le maître doeuvre.</v>
          </cell>
        </row>
        <row r="2654">
          <cell r="A2654" t="str">
            <v>PR02-310</v>
          </cell>
          <cell r="B2654" t="str">
            <v>Fourniture et transport de Potassium hydroxyde</v>
          </cell>
          <cell r="C2654" t="str">
            <v>Am</v>
          </cell>
          <cell r="D2654" t="str">
            <v>Ce prix concerne la Fourniture et transport de Potassium hydroxyde, y compris emballage, déchargement et entreposage dans les magasins désignés par le maître doeuvre.</v>
          </cell>
        </row>
        <row r="2655">
          <cell r="A2655" t="str">
            <v>PR02-311</v>
          </cell>
          <cell r="B2655" t="str">
            <v>Fourniture et transport de Potassium permanganate</v>
          </cell>
          <cell r="C2655" t="str">
            <v>Am</v>
          </cell>
          <cell r="D2655" t="str">
            <v>Ce prix concerne la Fourniture et transport de Potassium permanganate, y compris emballage, déchargement et entreposage dans les magasins désignés par le maître doeuvre.</v>
          </cell>
        </row>
        <row r="2656">
          <cell r="A2656" t="str">
            <v>PR02-312</v>
          </cell>
          <cell r="B2656" t="str">
            <v>Fourniture et transport de Sodium hydroxyde</v>
          </cell>
          <cell r="C2656" t="str">
            <v>Am</v>
          </cell>
          <cell r="D2656" t="str">
            <v>Ce prix concerne la Fourniture et transport de Sodium hydroxyde, y compris emballage, déchargement et entreposage dans les magasins désignés par le maître doeuvre.</v>
          </cell>
        </row>
        <row r="2657">
          <cell r="A2657" t="str">
            <v>PR02-313</v>
          </cell>
          <cell r="B2657" t="str">
            <v>Fourniture et transport de Sodium thiosulfate</v>
          </cell>
          <cell r="C2657" t="str">
            <v>Am</v>
          </cell>
          <cell r="D2657" t="str">
            <v>Ce prix concerne la Fourniture et transport de Sodium thiosulfate, y compris emballage, déchargement et entreposage dans les magasins désignés par le maître doeuvre.</v>
          </cell>
        </row>
        <row r="2658">
          <cell r="A2658" t="str">
            <v>PR02-314</v>
          </cell>
          <cell r="B2658" t="str">
            <v>Fourniture et transport de Titriplex III</v>
          </cell>
          <cell r="C2658" t="str">
            <v>Am</v>
          </cell>
          <cell r="D2658" t="str">
            <v>Ce prix concerne la Fourniture et transport de Titriplex III, y compris emballage, déchargement et entreposage dans les magasins désignés par le maître doeuvre.</v>
          </cell>
        </row>
        <row r="2659">
          <cell r="A2659" t="str">
            <v>PR02-315</v>
          </cell>
          <cell r="B2659" t="str">
            <v>Fourniture et transport de Solution de zinc</v>
          </cell>
          <cell r="C2659" t="str">
            <v>Am</v>
          </cell>
          <cell r="D2659" t="str">
            <v>Ce prix concerne la Fourniture et transport de Solution de zinc, y compris emballage, déchargement et entreposage dans les magasins désignés par le maître doeuvre.</v>
          </cell>
        </row>
        <row r="2660">
          <cell r="A2660" t="str">
            <v>PR02-316</v>
          </cell>
          <cell r="B2660" t="str">
            <v>Fourniture et transport de Tween</v>
          </cell>
          <cell r="C2660" t="str">
            <v>l</v>
          </cell>
          <cell r="D2660" t="str">
            <v>Ce prix concerne la Fourniture et transport de Tween, y compris emballage, déchargement et entreposage dans les magasins désignés par le maître doeuvre.</v>
          </cell>
        </row>
        <row r="2661">
          <cell r="A2661" t="str">
            <v>PR02-317</v>
          </cell>
          <cell r="B2661" t="str">
            <v>Fourniture et transport de Fer III chlorure (FeCl3)</v>
          </cell>
          <cell r="C2661" t="str">
            <v>l</v>
          </cell>
          <cell r="D2661" t="str">
            <v>Ce prix concerne la Fourniture et transport de Fer III chlorure (FeCl3), y compris emballage, déchargement et entreposage dans les magasins désignés par le maître doeuvre.</v>
          </cell>
        </row>
        <row r="2662">
          <cell r="A2662" t="str">
            <v>PR02-318</v>
          </cell>
          <cell r="B2662" t="str">
            <v>Fourniture et transport de lHydroxyde de sodium</v>
          </cell>
          <cell r="C2662" t="str">
            <v>l</v>
          </cell>
          <cell r="D2662" t="str">
            <v>Ce prix concerne la Fourniture et transport de lHydroxyde de sodium, y compris emballage, déchargement et entreposage dans les magasins désignés par le maître doeuvre.</v>
          </cell>
        </row>
        <row r="2663">
          <cell r="A2663" t="str">
            <v>PR02-319</v>
          </cell>
          <cell r="B2663" t="str">
            <v>Fourniture et transport de lIode et iodure de potassium</v>
          </cell>
          <cell r="C2663" t="str">
            <v>l</v>
          </cell>
          <cell r="D2663" t="str">
            <v>Ce prix concerne la Fourniture et transport de lIode et iodure de potassium, en solution daprès Lugol pour microscope, y compris emballage, déchargement et entreposage dans les magasins désignés par le maître doeuvre.</v>
          </cell>
        </row>
        <row r="2664">
          <cell r="A2664" t="str">
            <v>PR02-32</v>
          </cell>
          <cell r="B2664" t="str">
            <v>Fourniture et transport de lacide citrique (C6H8O7,H2O)</v>
          </cell>
          <cell r="C2664" t="str">
            <v>g</v>
          </cell>
          <cell r="D2664" t="str">
            <v>Ce prix concerne la fourniture et transport de lacide citrique dosé à 99 % (C6H8O7,H2O), (PA), y compris emballage, déchargement et entreposage dans les magasins désignés par le maître doeuvre.</v>
          </cell>
        </row>
        <row r="2665">
          <cell r="A2665" t="str">
            <v>PR02-320</v>
          </cell>
          <cell r="B2665" t="str">
            <v>Fourniture et transport de lAir synthétique</v>
          </cell>
          <cell r="C2665" t="str">
            <v>m3</v>
          </cell>
          <cell r="D2665" t="str">
            <v>Ce prix concerne la Fourniture et transport de lair synthétique, y compris emballage, déchargement et entreposage dans les magasins désignés par le maître doeuvre.</v>
          </cell>
        </row>
        <row r="2666">
          <cell r="A2666" t="str">
            <v>PR02-321</v>
          </cell>
          <cell r="B2666" t="str">
            <v>Fourniture et transport de lHélium pur type U</v>
          </cell>
          <cell r="C2666" t="str">
            <v>m3</v>
          </cell>
          <cell r="D2666" t="str">
            <v>Ce prix concerne la Fourniture et transport de lHélium pur type U, y compris emballage, déchargement et entreposage dans les magasins désignés par le maître doeuvre.</v>
          </cell>
        </row>
        <row r="2667">
          <cell r="A2667" t="str">
            <v>PR02-322</v>
          </cell>
          <cell r="B2667" t="str">
            <v>Fourniture et transport de lAzote pur type U</v>
          </cell>
          <cell r="C2667" t="str">
            <v>m3</v>
          </cell>
          <cell r="D2667" t="str">
            <v>Ce prix concerne la Fourniture et transport de lAzote pur, type U, y compris emballage, déchargement et entreposage dans les magasins désignés par le maître doeuvre.</v>
          </cell>
        </row>
        <row r="2668">
          <cell r="A2668" t="str">
            <v>PR02-323</v>
          </cell>
          <cell r="B2668" t="str">
            <v>Fourniture et transport de lAcétylène pur</v>
          </cell>
          <cell r="C2668" t="str">
            <v>m3</v>
          </cell>
          <cell r="D2668" t="str">
            <v>Ce prix concerne la Fourniture et transport de lAcétylène pur, (qualité laboratoire), y compris emballage, déchargement et entreposage dans les magasins désignés par le maître doeuvre.</v>
          </cell>
        </row>
        <row r="2669">
          <cell r="A2669" t="str">
            <v>PR02-324</v>
          </cell>
          <cell r="B2669" t="str">
            <v>Fourniture et transport de lArgon pur, type U</v>
          </cell>
          <cell r="C2669" t="str">
            <v>m3</v>
          </cell>
          <cell r="D2669" t="str">
            <v>Ce prix concerne la Fourniture et transport de lArgon pur type U, y compris emballage, déchargement et entreposage dans les magasins désignés par le maître doeuvre.</v>
          </cell>
        </row>
        <row r="2670">
          <cell r="A2670" t="str">
            <v>PR02-325</v>
          </cell>
          <cell r="B2670" t="str">
            <v>Fourniture et transport de CO2 TP</v>
          </cell>
          <cell r="C2670" t="str">
            <v>Kg</v>
          </cell>
          <cell r="D2670" t="str">
            <v>Ce prix concerne la Fourniture et transport de CO2 TP, y compris emballage, déchargement et entreposage dans les magasins désignés par le maître doeuvre.</v>
          </cell>
        </row>
        <row r="2671">
          <cell r="A2671" t="str">
            <v>PR02-326</v>
          </cell>
          <cell r="B2671" t="str">
            <v>Fourniture et transport de lOxygène</v>
          </cell>
          <cell r="C2671" t="str">
            <v>m3</v>
          </cell>
          <cell r="D2671" t="str">
            <v>Ce prix concerne la Fourniture et transport dOxygène (qualité laboratoire), y compris emballage, déchargement et entreposage dans les magasins désignés par le maître doeuvre.</v>
          </cell>
        </row>
        <row r="2672">
          <cell r="A2672" t="str">
            <v>PR02-327</v>
          </cell>
          <cell r="B2672" t="str">
            <v>Fourniture et transport de Propane</v>
          </cell>
          <cell r="C2672" t="str">
            <v>Kg</v>
          </cell>
          <cell r="D2672" t="str">
            <v>Ce prix concerne la Fourniture et transport de Propane, y compris emballage, déchargement et entreposage dans les magasins désignés par le maître doeuvre.</v>
          </cell>
        </row>
        <row r="2673">
          <cell r="A2673" t="str">
            <v>PR02-328</v>
          </cell>
          <cell r="B2673" t="str">
            <v>Fourniture et transport de Propanol-2</v>
          </cell>
          <cell r="C2673" t="str">
            <v>l</v>
          </cell>
          <cell r="D2673" t="str">
            <v>Ce prix concerne la Fourniture et transport de sel de Propanol-2, y compris emballage, déchargement et entreposage dans les magasins désignés par le maître doeuvre.</v>
          </cell>
        </row>
        <row r="2674">
          <cell r="A2674" t="str">
            <v>PR02-329</v>
          </cell>
          <cell r="B2674" t="str">
            <v>Fourniture et transport de A1 Médium DIFCO 1823-17-4</v>
          </cell>
          <cell r="C2674" t="str">
            <v>g</v>
          </cell>
          <cell r="D2674" t="str">
            <v>Ce prix concerne la Fourniture et transport de A1 Médium DIFCO 1823-17-4, y compris emballage, déchargement et entreposage dans les magasins désignés par le maître doeuvre.</v>
          </cell>
        </row>
        <row r="2675">
          <cell r="A2675" t="str">
            <v>PR02-33</v>
          </cell>
          <cell r="B2675" t="str">
            <v>Fourniture et transport dAcide dichloro iso cyanurique dihydraté (C3Cl2N3NaO3,2H2O)</v>
          </cell>
          <cell r="C2675" t="str">
            <v>g</v>
          </cell>
          <cell r="D2675" t="str">
            <v>Ce prix concerne la fourniture et transport dAcide dichloroisocyanurique dihydraté dosé à 98 % (C3Cl2N3NaO3,2H2O), (PA), y compris emballage, déchargement et entreposage dans les magasins désignés par le maître doeuvre.</v>
          </cell>
        </row>
        <row r="2676">
          <cell r="A2676" t="str">
            <v>PR02-330</v>
          </cell>
          <cell r="B2676" t="str">
            <v>Fourniture et transport de Tryptone soy AGAR / BK 047 HA</v>
          </cell>
          <cell r="C2676" t="str">
            <v>g</v>
          </cell>
          <cell r="D2676" t="str">
            <v>Ce prix concerne la Fourniture et transport de Tryptone soy AGAR / BK 047 HA, y compris emballage, déchargement et entreposage dans les magasins désignés par le maître doeuvre.</v>
          </cell>
        </row>
        <row r="2677">
          <cell r="A2677" t="str">
            <v>PR02-331</v>
          </cell>
          <cell r="B2677" t="str">
            <v>Fourniture et transport de API</v>
          </cell>
          <cell r="C2677" t="str">
            <v>Pack</v>
          </cell>
          <cell r="D2677" t="str">
            <v>Ce prix concerne la Fourniture et transport de API, y compris emballage, déchargement et entreposage dans les magasins désignés par le maître doeuvre.</v>
          </cell>
        </row>
        <row r="2678">
          <cell r="A2678" t="str">
            <v>PR02-332</v>
          </cell>
          <cell r="B2678" t="str">
            <v>Fourniture et transport de Bacto peptone</v>
          </cell>
          <cell r="C2678" t="str">
            <v>g</v>
          </cell>
          <cell r="D2678" t="str">
            <v>Ce prix concerne la Fourniture et transport de Bacto peptone, y compris emballage, déchargement et entreposage dans les magasins désignés par le maître doeuvre.</v>
          </cell>
        </row>
        <row r="2679">
          <cell r="A2679" t="str">
            <v>PR02-333</v>
          </cell>
          <cell r="B2679" t="str">
            <v>Fourniture et transport de Bacto tryptone BK 104001HA</v>
          </cell>
          <cell r="C2679" t="str">
            <v>g</v>
          </cell>
          <cell r="D2679" t="str">
            <v>Ce prix concerne la Fourniture et transport de Bacto tryptone BK 104001HA, y compris emballage, déchargement et entreposage dans les magasins désignés par le maître doeuvre.</v>
          </cell>
        </row>
        <row r="2680">
          <cell r="A2680" t="str">
            <v>PR02-334</v>
          </cell>
          <cell r="B2680" t="str">
            <v>Fourniture et transport de Bio indicateur Sterikon</v>
          </cell>
          <cell r="C2680" t="str">
            <v>Pack</v>
          </cell>
          <cell r="D2680" t="str">
            <v>Ce prix concerne la Fourniture et transport de Bio indicateur Sterikon, y compris emballage, déchargement et entreposage dans les magasins désignés par le maître doeuvre.</v>
          </cell>
        </row>
        <row r="2681">
          <cell r="A2681" t="str">
            <v>PR02-335</v>
          </cell>
          <cell r="B2681" t="str">
            <v>Fourniture et transport de Bouillon</v>
          </cell>
          <cell r="C2681" t="str">
            <v>g</v>
          </cell>
          <cell r="D2681" t="str">
            <v>Ce prix concerne la Fourniture et transport de Bouillon, y compris emballage, déchargement et entreposage dans les magasins désignés par le maître doeuvre.</v>
          </cell>
        </row>
        <row r="2682">
          <cell r="A2682" t="str">
            <v>PR02-336</v>
          </cell>
          <cell r="B2682" t="str">
            <v>Fourniture et transport de Digesta tryptique de caséine</v>
          </cell>
          <cell r="C2682" t="str">
            <v>g</v>
          </cell>
          <cell r="D2682" t="str">
            <v>Ce prix concerne la Fourniture et transport de Digesta tryptique de caséine, y compris emballage, déchargement et entreposage dans les magasins désignés par le maître doeuvre.</v>
          </cell>
        </row>
        <row r="2683">
          <cell r="A2683" t="str">
            <v>PR02-337</v>
          </cell>
          <cell r="B2683" t="str">
            <v>Fourniture et transport de EC Médium</v>
          </cell>
          <cell r="C2683" t="str">
            <v>g</v>
          </cell>
          <cell r="D2683" t="str">
            <v>Ce prix concerne la Fourniture et transport de EC Médium, y compris emballage, déchargement et entreposage dans les magasins désignés par le maître doeuvre.</v>
          </cell>
        </row>
        <row r="2684">
          <cell r="A2684" t="str">
            <v>PR02-338</v>
          </cell>
          <cell r="B2684" t="str">
            <v>Fourniture et transport de EMB agar (levine)</v>
          </cell>
          <cell r="C2684" t="str">
            <v>g</v>
          </cell>
          <cell r="D2684" t="str">
            <v>Ce prix concerne la Fourniture et transport de EMB agar (levine), y compris emballage, déchargement et entreposage dans les magasins désignés par le maître doeuvre.</v>
          </cell>
        </row>
        <row r="2685">
          <cell r="A2685" t="str">
            <v>PR02-339</v>
          </cell>
          <cell r="B2685" t="str">
            <v>Fourniture et transport dExtrait de viande</v>
          </cell>
          <cell r="C2685" t="str">
            <v>g</v>
          </cell>
          <cell r="D2685" t="str">
            <v>Ce prix concerne la Fourniture et transport dExtrait de viande, y compris emballage, déchargement et entreposage dans les magasins désignés par le maître doeuvre.</v>
          </cell>
        </row>
        <row r="2686">
          <cell r="A2686" t="str">
            <v>PR02-34</v>
          </cell>
          <cell r="B2686" t="str">
            <v>Fourniture et transport dAcide glutamique (C5H9NO4)</v>
          </cell>
          <cell r="C2686" t="str">
            <v>g</v>
          </cell>
          <cell r="D2686" t="str">
            <v>Ce prix concerne la fourniture et transport dAcide glutamique (C5H9NO4), y compris emballage, déchargement et entreposage dans les magasins désignés par le maître doeuvre.</v>
          </cell>
        </row>
        <row r="2687">
          <cell r="A2687" t="str">
            <v>PR02-340</v>
          </cell>
          <cell r="B2687" t="str">
            <v>Fourniture et transport de Bile Esculine Azide Agar BK 158HA</v>
          </cell>
          <cell r="C2687" t="str">
            <v>g</v>
          </cell>
          <cell r="D2687" t="str">
            <v>Ce prix concerne la Fourniture et transport de Bile Esculine Azide Agar BK 158HA, y compris emballage, déchargement et entreposage dans les magasins désignés par le maître doeuvre.</v>
          </cell>
        </row>
        <row r="2688">
          <cell r="A2688" t="str">
            <v>PR02-341</v>
          </cell>
          <cell r="B2688" t="str">
            <v>Fourniture et transport de Gélose</v>
          </cell>
          <cell r="C2688" t="str">
            <v>g</v>
          </cell>
          <cell r="D2688" t="str">
            <v>Ce prix concerne la Fourniture et transport de Gélose, y compris emballage, déchargement et entreposage dans les magasins désignés par le maître doeuvre.</v>
          </cell>
        </row>
        <row r="2689">
          <cell r="A2689" t="str">
            <v>PR02-342</v>
          </cell>
          <cell r="B2689" t="str">
            <v>Fourniture et transport de Gram color</v>
          </cell>
          <cell r="C2689" t="str">
            <v>Ml</v>
          </cell>
          <cell r="D2689" t="str">
            <v>Ce prix concerne la Fourniture et transport de Gram color, y compris emballage, déchargement et entreposage dans les magasins désignés par le maître doeuvre.</v>
          </cell>
        </row>
        <row r="2690">
          <cell r="A2690" t="str">
            <v>PR02-343</v>
          </cell>
          <cell r="B2690" t="str">
            <v>Fourniture et transport dHuile</v>
          </cell>
          <cell r="C2690" t="str">
            <v>Ml</v>
          </cell>
          <cell r="D2690" t="str">
            <v>Ce prix concerne la Fourniture et transport dHuile, y compris emballage, déchargement et entreposage dans les magasins désignés par le maître doeuvre.</v>
          </cell>
        </row>
        <row r="2691">
          <cell r="A2691" t="str">
            <v>PR02-344</v>
          </cell>
          <cell r="B2691" t="str">
            <v>Fourniture et transport de Lécithine</v>
          </cell>
          <cell r="C2691" t="str">
            <v>g</v>
          </cell>
          <cell r="D2691" t="str">
            <v>Ce prix concerne la Fourniture et transport de Lécithine, y compris emballage, déchargement et entreposage dans les magasins désignés par le maître doeuvre.</v>
          </cell>
        </row>
        <row r="2692">
          <cell r="A2692" t="str">
            <v>PR02-345</v>
          </cell>
          <cell r="B2692" t="str">
            <v>Fourniture et transport de L-Tryptophane</v>
          </cell>
          <cell r="C2692" t="str">
            <v>g</v>
          </cell>
          <cell r="D2692" t="str">
            <v>Ce prix concerne la Fourniture et transport de L-Tryptophane, y compris emballage, déchargement et entreposage dans les magasins désignés par le maître doeuvre.</v>
          </cell>
        </row>
        <row r="2693">
          <cell r="A2693" t="str">
            <v>PR02-346</v>
          </cell>
          <cell r="B2693" t="str">
            <v>Fourniture et transport de Mc farland standard 70900</v>
          </cell>
          <cell r="C2693" t="str">
            <v>Pack</v>
          </cell>
          <cell r="D2693" t="str">
            <v>Ce prix concerne la Fourniture et transport de Mc farland standard 70900, y compris emballage, déchargement et entreposage dans les magasins désignés par le maître doeuvre.</v>
          </cell>
        </row>
        <row r="2694">
          <cell r="A2694" t="str">
            <v>PR02-347</v>
          </cell>
          <cell r="B2694" t="str">
            <v>Fourniture et transport de NIN 70490</v>
          </cell>
          <cell r="C2694" t="str">
            <v>Pack</v>
          </cell>
          <cell r="D2694" t="str">
            <v>Ce prix concerne la Fourniture et transport de NIN 70490, y compris emballage, déchargement et entreposage dans les magasins désignés par le maître doeuvre.</v>
          </cell>
        </row>
        <row r="2695">
          <cell r="A2695" t="str">
            <v>PR02-348</v>
          </cell>
          <cell r="B2695" t="str">
            <v>Fourniture et transport de Plasma de lapin lyophilisé</v>
          </cell>
          <cell r="C2695" t="str">
            <v>Pack</v>
          </cell>
          <cell r="D2695" t="str">
            <v>Ce prix concerne la Fourniture et transport de Plasma de lapin lyophilisé, y compris emballage, déchargement et entreposage dans les magasins désignés par le maître doeuvre.</v>
          </cell>
        </row>
        <row r="2696">
          <cell r="A2696" t="str">
            <v>PR02-349</v>
          </cell>
          <cell r="B2696" t="str">
            <v>Fourniture et transport de Plat count AGAR / BK 144 HA</v>
          </cell>
          <cell r="C2696" t="str">
            <v>g</v>
          </cell>
          <cell r="D2696" t="str">
            <v>Ce prix concerne la Fourniture et transport de Plat count agar AGAR / BK 144 HA, y compris emballage, déchargement et entreposage dans les magasins désignés par le maître doeuvre.</v>
          </cell>
        </row>
        <row r="2697">
          <cell r="A2697" t="str">
            <v>PR02-35</v>
          </cell>
          <cell r="B2697" t="str">
            <v>Fourniture et transport dAcide L (+) ascorbique (C6H8NO6)</v>
          </cell>
          <cell r="C2697" t="str">
            <v>g</v>
          </cell>
          <cell r="D2697" t="str">
            <v>Ce prix concerne la fourniture et transport dAcide L (+) ascorbique, vitamine C, (C6H8NO6), (PA), y compris emballage, déchargement et entreposage dans les magasins désignés par le maître doeuvre.</v>
          </cell>
        </row>
        <row r="2698">
          <cell r="A2698" t="str">
            <v>PR02-350</v>
          </cell>
          <cell r="B2698" t="str">
            <v>Fourniture et transport de Réactifs</v>
          </cell>
          <cell r="C2698" t="str">
            <v>Ml</v>
          </cell>
          <cell r="D2698" t="str">
            <v>Ce prix concerne la Fourniture et transport de Réactifs, y compris emballage, déchargement et entreposage dans les magasins désignés par le maître doeuvre.</v>
          </cell>
        </row>
        <row r="2699">
          <cell r="A2699" t="str">
            <v>PR02-351</v>
          </cell>
          <cell r="B2699" t="str">
            <v>Fourniture et transport de Réactifs en ampoule</v>
          </cell>
          <cell r="C2699" t="str">
            <v>Am</v>
          </cell>
          <cell r="D2699" t="str">
            <v>Ce prix concerne la Fourniture et transport de Réactifs en ampoule, y compris emballage, déchargement et entreposage dans les magasins désignés par le maître doeuvre.</v>
          </cell>
        </row>
        <row r="2700">
          <cell r="A2700" t="str">
            <v>PR02-352</v>
          </cell>
          <cell r="B2700" t="str">
            <v>Fourniture et transport de Sabouraud chloramphenicol</v>
          </cell>
          <cell r="C2700" t="str">
            <v>g</v>
          </cell>
          <cell r="D2700" t="str">
            <v>Ce prix concerne la Fourniture et transport de Sabouraud chloramphenicol, y compris emballage, déchargement et entreposage dans les magasins désignés par le maître doeuvre.</v>
          </cell>
        </row>
        <row r="2701">
          <cell r="A2701" t="str">
            <v>PR02-353</v>
          </cell>
          <cell r="B2701" t="str">
            <v>Fourniture et transport de Supplément TTC</v>
          </cell>
          <cell r="C2701" t="str">
            <v>Pack</v>
          </cell>
          <cell r="D2701" t="str">
            <v>Ce prix concerne la Fourniture et transport de Supplément TTC, y compris emballage, déchargement et entreposage dans les magasins désignés par le maître doeuvre.</v>
          </cell>
        </row>
        <row r="2702">
          <cell r="A2702" t="str">
            <v>PR02-354</v>
          </cell>
          <cell r="B2702" t="str">
            <v>Fourniture et transport de Suspension medium 2 ml 70600</v>
          </cell>
          <cell r="C2702" t="str">
            <v>Pack</v>
          </cell>
          <cell r="D2702" t="str">
            <v>Ce prix concerne la Fourniture et transport de Suspension medium 2 ml 70600, y compris emballage, déchargement et entreposage dans les magasins désignés par le maître doeuvre.</v>
          </cell>
        </row>
        <row r="2703">
          <cell r="A2703" t="str">
            <v>PR02-355</v>
          </cell>
          <cell r="B2703" t="str">
            <v>Fourniture et transport de Suspension medium 5 ml 20110</v>
          </cell>
          <cell r="C2703" t="str">
            <v>Pack</v>
          </cell>
          <cell r="D2703" t="str">
            <v>Ce prix concerne la Fourniture et transport de Suspension medium 5 ml 20110, y compris emballage, déchargement et entreposage dans les magasins désignés par le maître doeuvre.</v>
          </cell>
        </row>
        <row r="2704">
          <cell r="A2704" t="str">
            <v>PR02-356</v>
          </cell>
          <cell r="B2704" t="str">
            <v>Fourniture et transport de Tryptose sulfite gélose</v>
          </cell>
          <cell r="C2704" t="str">
            <v>g</v>
          </cell>
          <cell r="D2704" t="str">
            <v>Ce prix concerne la Fourniture et transport de Tryptose sulfite gélose, y compris emballage, déchargement et entreposage dans les magasins désignés par le maître doeuvre.</v>
          </cell>
        </row>
        <row r="2705">
          <cell r="A2705" t="str">
            <v>PR02-357</v>
          </cell>
          <cell r="B2705" t="str">
            <v>Fourniture et transport de ZYMA 70450</v>
          </cell>
          <cell r="C2705" t="str">
            <v>Pack</v>
          </cell>
          <cell r="D2705" t="str">
            <v>Ce prix concerne la Fourniture et transport de ZYMA 70450, y compris emballage, déchargement et entreposage dans les magasins désignés par le maître doeuvre.</v>
          </cell>
        </row>
        <row r="2706">
          <cell r="A2706" t="str">
            <v>PR02-358</v>
          </cell>
          <cell r="B2706" t="str">
            <v>Fourniture et transport de ZYMB 70470</v>
          </cell>
          <cell r="C2706" t="str">
            <v>Pack</v>
          </cell>
          <cell r="D2706" t="str">
            <v>Ce prix concerne la Fourniture et transport de ZYMB 70470, y compris emballage, déchargement et entreposage dans les magasins désignés par le maître doeuvre.</v>
          </cell>
        </row>
        <row r="2707">
          <cell r="A2707" t="str">
            <v>PR02-359</v>
          </cell>
          <cell r="B2707" t="str">
            <v>Fourniture et transport de P-diméthyllaminobenzaldéhyde</v>
          </cell>
          <cell r="C2707" t="str">
            <v>g</v>
          </cell>
          <cell r="D2707" t="str">
            <v>Ce prix concerne la Fourniture et transport de P-diméthyllaminobenzaldéhyde, y compris emballage, déchargement et entreposage dans les magasins désignés par le maître doeuvre.</v>
          </cell>
        </row>
        <row r="2708">
          <cell r="A2708" t="str">
            <v>PR02-36</v>
          </cell>
          <cell r="B2708" t="str">
            <v>Fourniture et transport dAcide oxalique dihydraté (C2H2O4,2H2O)</v>
          </cell>
          <cell r="C2708" t="str">
            <v>g</v>
          </cell>
          <cell r="D2708" t="str">
            <v>Ce prix concerne la fourniture et transport dAcide oxalique dihydraté (C2H2O4,2H2O), (PA), y compris emballage, déchargement et entreposage dans les magasins désignés par le maître doeuvre.</v>
          </cell>
        </row>
        <row r="2709">
          <cell r="A2709" t="str">
            <v>PR02-360</v>
          </cell>
          <cell r="B2709" t="str">
            <v>Fourniture et transport de Sang de mouton défebriné</v>
          </cell>
          <cell r="C2709" t="str">
            <v>Am</v>
          </cell>
          <cell r="D2709" t="str">
            <v>Ce prix concerne la Fourniture et transport de Sang de mouton défebriné, y compris emballage, déchargement et entreposage dans les magasins désignés par le maître doeuvre.</v>
          </cell>
        </row>
        <row r="2710">
          <cell r="A2710" t="str">
            <v>PR02-361</v>
          </cell>
          <cell r="B2710" t="str">
            <v>Fourniture et transport de Galerie API 20 A 20300</v>
          </cell>
          <cell r="C2710" t="str">
            <v>Pack</v>
          </cell>
          <cell r="D2710" t="str">
            <v>Ce prix concerne la Fourniture et transport de Galerie API 20 A 20300, avec ampoule API 20 A medium et catalogue 20390y compris emballage, déchargement et entreposage dans les magasins désignés par le maître doeuvre.</v>
          </cell>
        </row>
        <row r="2711">
          <cell r="A2711" t="str">
            <v>PR02-362</v>
          </cell>
          <cell r="B2711" t="str">
            <v>Fourniture et transport de Nourriture de poissons (TETRAMIN)</v>
          </cell>
          <cell r="C2711" t="str">
            <v>g</v>
          </cell>
          <cell r="D2711" t="str">
            <v>Ce prix concerne la Fourniture et transport de Nourriture de poissons (TETRAMIN), y compris emballage, déchargement et entreposage dans les magasins désignés par le maître doeuvre.</v>
          </cell>
        </row>
        <row r="2712">
          <cell r="A2712" t="str">
            <v>PR02-363</v>
          </cell>
          <cell r="B2712" t="str">
            <v>Fourniture et transport de Solution dajustement osmotique - microtox</v>
          </cell>
          <cell r="C2712" t="str">
            <v>Ml</v>
          </cell>
          <cell r="D2712" t="str">
            <v>Ce prix concerne la Fourniture et transport de Nourriture de poissons (TETRAMIN), y compris emballage, déchargement et entreposage dans les magasins désignés par le maître doeuvre.</v>
          </cell>
        </row>
        <row r="2713">
          <cell r="A2713" t="str">
            <v>PR02-364</v>
          </cell>
          <cell r="B2713" t="str">
            <v>Fourniture et transport de IM Tris PH 7,4</v>
          </cell>
          <cell r="C2713" t="str">
            <v>g</v>
          </cell>
          <cell r="D2713" t="str">
            <v>Ce prix concerne la Fourniture et transport de IM Tris PH 7,4, y compris emballage, déchargement et entreposage dans les magasins désignés par le maître doeuvre.</v>
          </cell>
        </row>
        <row r="2714">
          <cell r="A2714" t="str">
            <v>PR02-365</v>
          </cell>
          <cell r="B2714" t="str">
            <v>Fourniture et transport dAntifoam A</v>
          </cell>
          <cell r="C2714" t="str">
            <v>Ml</v>
          </cell>
          <cell r="D2714" t="str">
            <v>Ce prix concerne la Fourniture et transport dAntifoam A, y compris emballage, déchargement et entreposage dans les magasins désignés par le maître doeuvre.</v>
          </cell>
        </row>
        <row r="2715">
          <cell r="A2715" t="str">
            <v>PR02-366</v>
          </cell>
          <cell r="B2715" t="str">
            <v>Fourniture et transport de DABCO</v>
          </cell>
          <cell r="C2715" t="str">
            <v>g</v>
          </cell>
          <cell r="D2715" t="str">
            <v>Ce prix concerne la Fourniture et transport de DABCO, y compris emballage, déchargement et entreposage dans les magasins désignés par le maître doeuvre.</v>
          </cell>
        </row>
        <row r="2716">
          <cell r="A2716" t="str">
            <v>PR02-367</v>
          </cell>
          <cell r="B2716" t="str">
            <v>Fourniture et transport de DAPI (4-6 diamino-2-phenylindole stain)</v>
          </cell>
          <cell r="C2716" t="str">
            <v>g</v>
          </cell>
          <cell r="D2716" t="str">
            <v>Ce prix concerne la Fourniture et transport de DAPI (4-6 diamino-2-phenylindole stain), y compris emballage, déchargement et entreposage dans les magasins désignés par le maître doeuvre.</v>
          </cell>
        </row>
        <row r="2717">
          <cell r="A2717" t="str">
            <v>PR02-368</v>
          </cell>
          <cell r="B2717" t="str">
            <v>Fourniture et transport de Laureth 12 (Polyoxyéthylènesorbitan monoléate)</v>
          </cell>
          <cell r="C2717" t="str">
            <v>g</v>
          </cell>
          <cell r="D2717" t="str">
            <v>Ce prix concerne la Fourniture et transport de Laureth 12 (Polyoxyéthylènesorbitan monoléate), y compris emballage, déchargement et entreposage dans les magasins désignés par le maître doeuvre.</v>
          </cell>
        </row>
        <row r="2718">
          <cell r="A2718" t="str">
            <v>PR02-369</v>
          </cell>
          <cell r="B2718" t="str">
            <v>Fourniture et transport de Phosphate Buffred Saline PH 7,4</v>
          </cell>
          <cell r="C2718" t="str">
            <v>Pack</v>
          </cell>
          <cell r="D2718" t="str">
            <v>Ce prix concerne la Fourniture et transport de Laureth 12 (Polyoxyéthylènesorbitan monoléate), y compris emballage, déchargement et entreposage dans les magasins désignés par le maître doeuvre.</v>
          </cell>
        </row>
        <row r="2719">
          <cell r="A2719" t="str">
            <v>PR02-37</v>
          </cell>
          <cell r="B2719" t="str">
            <v>Fourniture et transport dAcide pyridine carboxylique (acide Isonicotinic) (C6H5NO2)</v>
          </cell>
          <cell r="C2719" t="str">
            <v>g</v>
          </cell>
          <cell r="D2719" t="str">
            <v>Ce prix concerne la fourniture et transport dAcide pyridine carboxylique (acide Isonicotinic), (C6H5NO2), (PA), y compris emballage, déchargement et entreposage dans les magasins désignés par le maître doeuvre.</v>
          </cell>
        </row>
        <row r="2720">
          <cell r="A2720" t="str">
            <v>PR02-370</v>
          </cell>
          <cell r="B2720" t="str">
            <v>Fourniture et transport de Trans-1, 2-dichloroéthène</v>
          </cell>
          <cell r="C2720" t="str">
            <v>Ml</v>
          </cell>
          <cell r="D2720" t="str">
            <v>Ce prix concerne la Fourniture et transport de Trans-1, 2-dichloroéthène, y compris emballage, déchargement et entreposage dans les magasins désignés par le maître doeuvre.</v>
          </cell>
        </row>
        <row r="2721">
          <cell r="A2721" t="str">
            <v>PR02-371</v>
          </cell>
          <cell r="B2721" t="str">
            <v>Fourniture et transport de Floclean 411</v>
          </cell>
          <cell r="C2721" t="str">
            <v>Kg</v>
          </cell>
          <cell r="D2721" t="str">
            <v>Ce prix concerne la Fourniture et transport de Floclean 411, y compris emballage, déchargement et entreposage dans les magasins désignés par le maître doeuvre.</v>
          </cell>
        </row>
        <row r="2722">
          <cell r="A2722" t="str">
            <v>PR02-372</v>
          </cell>
          <cell r="B2722" t="str">
            <v>Fourniture et transport de Papier indicateur PH</v>
          </cell>
          <cell r="C2722" t="str">
            <v>Rl</v>
          </cell>
          <cell r="D2722" t="str">
            <v>Ce prix concerne la Fourniture et transport de Papier indicateur de PH 1 à 11, en rouleau de 5 m, y compris emballage, déchargement et entreposage dans les magasins désignés par le maître doeuvre.</v>
          </cell>
        </row>
        <row r="2723">
          <cell r="A2723" t="str">
            <v>PR02-373</v>
          </cell>
          <cell r="B2723" t="str">
            <v>Fourniture et transport de Membranes filtrantes</v>
          </cell>
          <cell r="C2723" t="str">
            <v>Bt</v>
          </cell>
          <cell r="D2723" t="str">
            <v>Ce prix concerne la Fourniture et transport de Membranes filtrantes, de diamètre 47 mm et de porosité 0,45 µ, en boite de 100 unités, y compris emballage, déchargement et entreposage dans les magasins désignés par le maître doeuvre.</v>
          </cell>
        </row>
        <row r="2724">
          <cell r="A2724" t="str">
            <v>PR02-38</v>
          </cell>
          <cell r="B2724" t="str">
            <v>Fourniture et transport dAcide salicyclique (C7H6O3)</v>
          </cell>
          <cell r="C2724" t="str">
            <v>g</v>
          </cell>
          <cell r="D2724" t="str">
            <v>Ce prix concerne la fourniture et transport dAcide salicyclique, (C7H6O3), (PA), y compris emballage, déchargement et entreposage dans les magasins désignés par le maître doeuvre.</v>
          </cell>
        </row>
        <row r="2725">
          <cell r="A2725" t="str">
            <v>PR02-39</v>
          </cell>
          <cell r="B2725" t="str">
            <v>Fourniture et transport dAcide Tannique pur</v>
          </cell>
          <cell r="C2725" t="str">
            <v>g</v>
          </cell>
          <cell r="D2725" t="str">
            <v>Ce prix concerne la fourniture et transport dAcide tannique, pur, y compris emballage, déchargement et entreposage dans les magasins désignés par le maître doeuvre.</v>
          </cell>
        </row>
        <row r="2726">
          <cell r="A2726" t="str">
            <v>PR02-40</v>
          </cell>
          <cell r="B2726" t="str">
            <v>Fourniture et transport du Titriplex III, Acide éthylène diamine tétra acétique (C10H14N2Na2O8,2H2O)</v>
          </cell>
          <cell r="C2726" t="str">
            <v>g</v>
          </cell>
          <cell r="D2726" t="str">
            <v>Ce prix concerne la fourniture et transport du Titriplex III, Acide éthylène diamine tétra acétique, sel sodique, (C10H14N2Na2O8,2H2O), y compris emballage, déchargement et entreposage dans les magasins désignés par le maître doeuvre.</v>
          </cell>
        </row>
        <row r="2727">
          <cell r="A2727" t="str">
            <v>PR02-41</v>
          </cell>
          <cell r="B2727" t="str">
            <v>Fourniture et transport du Titriplex II, magnésium dihydraté</v>
          </cell>
          <cell r="C2727" t="str">
            <v>g</v>
          </cell>
          <cell r="D2727" t="str">
            <v>Ce prix concerne la fourniture et transport du Titriplex II, magnésium dihydraté, y compris emballage, déchargement et entreposage dans les magasins désignés par le maître doeuvre.</v>
          </cell>
        </row>
        <row r="2728">
          <cell r="A2728" t="str">
            <v>PR02-42</v>
          </cell>
          <cell r="B2728" t="str">
            <v>Fourniture et transport dacide sulfanilique (C6H7NO3S)</v>
          </cell>
          <cell r="C2728" t="str">
            <v>g</v>
          </cell>
          <cell r="D2728" t="str">
            <v>Ce prix concerne la fourniture et transport dacide sulfanilique (C6H7NO3S), (PA), y compris emballage, déchargement et entreposage dans les magasins désignés par le maître doeuvre.</v>
          </cell>
        </row>
        <row r="2729">
          <cell r="A2729" t="str">
            <v>PR02-43</v>
          </cell>
          <cell r="B2729" t="str">
            <v>Fourniture et transport dacide éthylène diamine acétique dipotassium dihydraté (C10H14K2N2O8,2H2O)</v>
          </cell>
          <cell r="C2729" t="str">
            <v>g</v>
          </cell>
          <cell r="D2729" t="str">
            <v>Ce prix concerne la fourniture et transport dacide éthylène diamine acétique dipotassium dihydraté (C10H14K2N2O8,2H2O), (PA), y compris emballage, déchargement et entreposage dans les magasins désignés par le maître doeuvre.</v>
          </cell>
        </row>
        <row r="2730">
          <cell r="A2730" t="str">
            <v>PR02-44</v>
          </cell>
          <cell r="B2730" t="str">
            <v>Fourniture et transport dAllyl-thio-urée (C4H8N2S)</v>
          </cell>
          <cell r="C2730" t="str">
            <v>g</v>
          </cell>
          <cell r="D2730" t="str">
            <v>Ce prix concerne la fourniture et transport dAllyl-thio-urée, (C4H8N2S), y compris emballage, déchargement et entreposage dans les magasins désignés par le maître doeuvre.</v>
          </cell>
        </row>
        <row r="2731">
          <cell r="A2731" t="str">
            <v>PR02-45</v>
          </cell>
          <cell r="B2731" t="str">
            <v>Fourniture et transport dArgent nitrate (AgNO3)</v>
          </cell>
          <cell r="C2731" t="str">
            <v>g</v>
          </cell>
          <cell r="D2731" t="str">
            <v>Ce prix concerne la fourniture et transport dArgent nitrate (AgNO3), (PA), y compris emballage, déchargement et entreposage dans les magasins désignés par le maître doeuvre.</v>
          </cell>
        </row>
        <row r="2732">
          <cell r="A2732" t="str">
            <v>PR02-46</v>
          </cell>
          <cell r="B2732" t="str">
            <v>Fourniture et transport dArgent sulfate (Ag2SO4)</v>
          </cell>
          <cell r="C2732" t="str">
            <v>g</v>
          </cell>
          <cell r="D2732" t="str">
            <v>Ce prix concerne la fourniture et transport dArgent sulfate (Ag2SO4), (PA), y compris emballage, déchargement et entreposage dans les magasins désignés par le maître doeuvre.</v>
          </cell>
        </row>
        <row r="2733">
          <cell r="A2733" t="str">
            <v>PR02-47</v>
          </cell>
          <cell r="B2733" t="str">
            <v>Fourniture et transport dAzométhine (HC17H12NNaO8S2)</v>
          </cell>
          <cell r="C2733" t="str">
            <v>g</v>
          </cell>
          <cell r="D2733" t="str">
            <v>Ce prix concerne la fourniture et transport dAzométhine, (HC17H12NNaO8S2), y compris emballage, déchargement et entreposage dans les magasins désignés par le maître doeuvre.</v>
          </cell>
        </row>
        <row r="2734">
          <cell r="A2734" t="str">
            <v>PR02-48</v>
          </cell>
          <cell r="B2734" t="str">
            <v>Fourniture et transport de Bis (2 ethylexyl) sulfosuccianate sodium Salt</v>
          </cell>
          <cell r="C2734" t="str">
            <v>g</v>
          </cell>
          <cell r="D2734" t="str">
            <v>Ce prix concerne la fourniture et transport de Bis (2 ethylexyl) sulfosuccianate sodium Salt, y compris emballage, déchargement et entreposage dans les magasins désignés par le maître doeuvre.</v>
          </cell>
        </row>
        <row r="2735">
          <cell r="A2735" t="str">
            <v>PR02-49</v>
          </cell>
          <cell r="B2735" t="str">
            <v>Fourniture et transport de Sodium Bromure (NaBr)</v>
          </cell>
          <cell r="C2735" t="str">
            <v>g</v>
          </cell>
          <cell r="D2735" t="str">
            <v>Ce prix concerne la fourniture et transport de Sodium Bromure (NaBr), (PA), y compris emballage, déchargement et entreposage dans les magasins désignés par le maître doeuvre.</v>
          </cell>
        </row>
        <row r="2736">
          <cell r="A2736" t="str">
            <v>PR02-50</v>
          </cell>
          <cell r="B2736" t="str">
            <v>Fourniture et transport de calcium hypochlorite Ca (OCl) 2</v>
          </cell>
          <cell r="C2736" t="str">
            <v>g</v>
          </cell>
          <cell r="D2736" t="str">
            <v>Ce prix concerne la fourniture et transport de calcium hypochlorite Ca (OCl) 2, (PA), y compris emballage, déchargement et entreposage dans les magasins désignés par le maître doeuvre.</v>
          </cell>
        </row>
        <row r="2737">
          <cell r="A2737" t="str">
            <v>PR02-51</v>
          </cell>
          <cell r="B2737" t="str">
            <v>Fourniture et transport de calcium nitrate tetrahydraté (Ca(NO3)2,4H2O)</v>
          </cell>
          <cell r="C2737" t="str">
            <v>g</v>
          </cell>
          <cell r="D2737" t="str">
            <v>Ce prix concerne la fourniture et transport de calcium nitrate tetrahydraté (Ca(NO3)2,4H2O), (PA), y compris emballage, déchargement et entreposage dans les magasins désignés par le maître doeuvre.</v>
          </cell>
        </row>
        <row r="2738">
          <cell r="A2738" t="str">
            <v>PR02-52</v>
          </cell>
          <cell r="B2738" t="str">
            <v>Fourniture et transport de calcium sulfate dihydraté (Ca(SO4),2H2O)</v>
          </cell>
          <cell r="C2738" t="str">
            <v>g</v>
          </cell>
          <cell r="D2738" t="str">
            <v>Ce prix concerne la fourniture et transport de calcium sulfate dihydraté (Ca(SO4),2H2O), (PA), y compris emballage, déchargement et entreposage dans les magasins désignés par le maître doeuvre.</v>
          </cell>
        </row>
        <row r="2739">
          <cell r="A2739" t="str">
            <v>PR02-53</v>
          </cell>
          <cell r="B2739" t="str">
            <v>Fourniture et transport de Chinhydron</v>
          </cell>
          <cell r="C2739" t="str">
            <v>g</v>
          </cell>
          <cell r="D2739" t="str">
            <v>Ce prix concerne la fourniture et transport de Chinhydron, y compris emballage, déchargement et entreposage dans les magasins désignés par le maître doeuvre.</v>
          </cell>
        </row>
        <row r="2740">
          <cell r="A2740" t="str">
            <v>PR02-54</v>
          </cell>
          <cell r="B2740" t="str">
            <v>Fourniture et transport de Chloramine-T trihydrate (C7H7CINNaO2S,3H2O)</v>
          </cell>
          <cell r="C2740" t="str">
            <v>g</v>
          </cell>
          <cell r="D2740" t="str">
            <v>Ce prix concerne la fourniture et transport de Chloramine-T trihydrate (C7H7CINNaO2S,3H2O), (PA), y compris emballage, déchargement et entreposage dans les magasins désignés par le maître doeuvre.</v>
          </cell>
        </row>
        <row r="2741">
          <cell r="A2741" t="str">
            <v>PR02-55</v>
          </cell>
          <cell r="B2741" t="str">
            <v>Fourniture et transport de Chlorure de césium (CsCl)</v>
          </cell>
          <cell r="C2741" t="str">
            <v>g</v>
          </cell>
          <cell r="D2741" t="str">
            <v>Ce prix concerne la fourniture et transport de Chlorure de césium (CsCl), (PA), y compris emballage, déchargement et entreposage dans les magasins désignés par le maître doeuvre.</v>
          </cell>
        </row>
        <row r="2742">
          <cell r="A2742" t="str">
            <v>PR02-56</v>
          </cell>
          <cell r="B2742" t="str">
            <v>Fourniture et transport de Cobalt II nitrate hexahydraté (Co(NO3)2,6H2O)</v>
          </cell>
          <cell r="C2742" t="str">
            <v>g</v>
          </cell>
          <cell r="D2742" t="str">
            <v>Ce prix concerne la fourniture et transport de Cobalt II nitrate hexahydraté (Co(NO3)2,6H2O), (PA), y compris emballage, déchargement et entreposage dans les magasins désignés par le maître doeuvre.</v>
          </cell>
        </row>
        <row r="2743">
          <cell r="A2743" t="str">
            <v>PR02-57</v>
          </cell>
          <cell r="B2743" t="str">
            <v>Fourniture et transport de Dodécylesulfate (C12H25NaO4S)</v>
          </cell>
          <cell r="C2743" t="str">
            <v>g</v>
          </cell>
          <cell r="D2743" t="str">
            <v xml:space="preserve">Ce prix concerne la fourniture et transport de Dodécylesulfate, sel de sodium (Lauryl sulfate) (C12H25NaO4S), anionique détergent y compris emballage, déchargement et entreposage dans les magasins désignés par le maître doeuvre. </v>
          </cell>
        </row>
        <row r="2744">
          <cell r="A2744" t="str">
            <v>PR02-58</v>
          </cell>
          <cell r="B2744" t="str">
            <v>Fourniture et transport de Florisil</v>
          </cell>
          <cell r="C2744" t="str">
            <v>g</v>
          </cell>
          <cell r="D2744" t="str">
            <v>Ce prix concerne la fourniture et transport Florisil 150 à 250 mesh pour CPG, y compris emballage, déchargement et entreposage dans les magasins désignés par le maître doeuvre.</v>
          </cell>
        </row>
        <row r="2745">
          <cell r="A2745" t="str">
            <v>PR02-59</v>
          </cell>
          <cell r="B2745" t="str">
            <v>Fourniture et transport de lIode 12</v>
          </cell>
          <cell r="C2745" t="str">
            <v>g</v>
          </cell>
          <cell r="D2745" t="str">
            <v>Ce prix concerne la fourniture et transport de lIode 12, (PA), y compris emballage, déchargement et entreposage dans les magasins désignés par le maître doeuvre.</v>
          </cell>
        </row>
        <row r="2746">
          <cell r="A2746" t="str">
            <v>PR02-60</v>
          </cell>
          <cell r="B2746" t="str">
            <v>Fourniture et transport de lIodure de zinc (Zn12)</v>
          </cell>
          <cell r="C2746" t="str">
            <v>g</v>
          </cell>
          <cell r="D2746" t="str">
            <v>Ce prix concerne la fourniture et transport de lIodure de zinc (Zn12), (PA), y compris emballage, déchargement et entreposage dans les magasins désignés par le maître doeuvre.</v>
          </cell>
        </row>
        <row r="2747">
          <cell r="A2747" t="str">
            <v>PR02-61</v>
          </cell>
          <cell r="B2747" t="str">
            <v>Fourniture et transport de lithium tétraborate (Li2B4O7)</v>
          </cell>
          <cell r="C2747" t="str">
            <v>g</v>
          </cell>
          <cell r="D2747" t="str">
            <v>Ce prix concerne la fourniture et transport de lithium tétraborate (Li2B4O7), (PA), y compris emballage, déchargement et entreposage dans les magasins désignés par le maître doeuvre.</v>
          </cell>
        </row>
        <row r="2748">
          <cell r="A2748" t="str">
            <v>PR02-62</v>
          </cell>
          <cell r="B2748" t="str">
            <v>Fourniture et transport de Mercure II Thiocyanate (C2HgN2S2)</v>
          </cell>
          <cell r="C2748" t="str">
            <v>g</v>
          </cell>
          <cell r="D2748" t="str">
            <v>Ce prix concerne la fourniture et transport de Mercure II Thiocyanate, (C2HgN2S2), y compris emballage, déchargement et entreposage dans les magasins désignés par le maître doeuvre.</v>
          </cell>
        </row>
        <row r="2749">
          <cell r="A2749" t="str">
            <v>PR02-63</v>
          </cell>
          <cell r="B2749" t="str">
            <v>Fourniture et transport de Mercure II Chlorure (HgCl2)</v>
          </cell>
          <cell r="C2749" t="str">
            <v>g</v>
          </cell>
          <cell r="D2749" t="str">
            <v>Ce prix concerne la fourniture et transport de Mercure II Chlorure, (HgCl2), (PA), y compris emballage, déchargement et entreposage dans les magasins désignés par le maître doeuvre.</v>
          </cell>
        </row>
        <row r="2750">
          <cell r="A2750" t="str">
            <v>PR02-64</v>
          </cell>
          <cell r="B2750" t="str">
            <v>Fourniture et transport de Mercure II nitrate monohydraté (Hg(NO3)2,H2O)</v>
          </cell>
          <cell r="C2750" t="str">
            <v>g</v>
          </cell>
          <cell r="D2750" t="str">
            <v>Ce prix concerne la fourniture et transport de Mercure II nitrate monohydraté, (Hg(NO3)2,H2O), (PA), y compris emballage, déchargement et entreposage dans les magasins désignés par le maître doeuvre.</v>
          </cell>
        </row>
        <row r="2751">
          <cell r="A2751" t="str">
            <v>PR02-65</v>
          </cell>
          <cell r="B2751" t="str">
            <v>Fourniture et transport de Mercure II sulfate (HgSO4)</v>
          </cell>
          <cell r="C2751" t="str">
            <v>g</v>
          </cell>
          <cell r="D2751" t="str">
            <v>Ce prix concerne la fourniture et transport de Mercure II sulfate, (HgSO4), (PA), y compris emballage, déchargement et entreposage dans les magasins désignés par le maître doeuvre.</v>
          </cell>
        </row>
        <row r="2752">
          <cell r="A2752" t="str">
            <v>PR02-66</v>
          </cell>
          <cell r="B2752" t="str">
            <v>Fourniture et transport de Molybdène VI oxyde (MoO3)</v>
          </cell>
          <cell r="C2752" t="str">
            <v>g</v>
          </cell>
          <cell r="D2752" t="str">
            <v>Ce prix concerne la fourniture et transport de Molybdène VI oxyde, (MoO3), dosé à 99 %, (PA), y compris emballage, déchargement et entreposage dans les magasins désignés par le maître doeuvre.</v>
          </cell>
        </row>
        <row r="2753">
          <cell r="A2753" t="str">
            <v>PR02-67</v>
          </cell>
          <cell r="B2753" t="str">
            <v>Fourniture et transport de Paranitrophenyl phosphate disodium 6H2O</v>
          </cell>
          <cell r="C2753" t="str">
            <v>g</v>
          </cell>
          <cell r="D2753" t="str">
            <v>Ce prix concerne la fourniture et transport de Paranitrophenyl phosphate disodium, 6H2O, (PA), y compris emballage, déchargement et entreposage dans les magasins désignés par le maître doeuvre.</v>
          </cell>
        </row>
        <row r="2754">
          <cell r="A2754" t="str">
            <v>PR02-68</v>
          </cell>
          <cell r="B2754" t="str">
            <v>Fourniture et transport de Potassium cyanure KCN</v>
          </cell>
          <cell r="C2754" t="str">
            <v>g</v>
          </cell>
          <cell r="D2754" t="str">
            <v>Ce prix concerne la fourniture et transport de Potassium cyanure KCN, (PA), y compris emballage, déchargement et entreposage dans les magasins désignés par le maître doeuvre.</v>
          </cell>
        </row>
        <row r="2755">
          <cell r="A2755" t="str">
            <v>PR02-69</v>
          </cell>
          <cell r="B2755" t="str">
            <v>Fourniture et transport de Potassium Héxachloroplatinate (K2PtC16)</v>
          </cell>
          <cell r="C2755" t="str">
            <v>g</v>
          </cell>
          <cell r="D2755" t="str">
            <v>Ce prix concerne la fourniture et transport de Potassium Héxachloroplatinate, (K2PtC16), (PA), y compris emballage, déchargement et entreposage dans les magasins désignés par le maître doeuvre.</v>
          </cell>
        </row>
        <row r="2756">
          <cell r="A2756" t="str">
            <v>PR02-70</v>
          </cell>
          <cell r="B2756" t="str">
            <v>Fourniture et transport de Potassium peroxodisulfate (K2O8S2)</v>
          </cell>
          <cell r="C2756" t="str">
            <v>g</v>
          </cell>
          <cell r="D2756" t="str">
            <v>Ce prix concerne la fourniture et transport de Potassium peroxodisulfate, (K2O8S2), (PA), y compris emballage, déchargement et entreposage dans les magasins désignés par le maître doeuvre.</v>
          </cell>
        </row>
        <row r="2757">
          <cell r="A2757" t="str">
            <v>PR02-71</v>
          </cell>
          <cell r="B2757" t="str">
            <v>Fourniture et transport de Sodium borohydrure (NaBH4)</v>
          </cell>
          <cell r="C2757" t="str">
            <v>g</v>
          </cell>
          <cell r="D2757" t="str">
            <v>Ce prix concerne la fourniture et transport de Sodium borohydrure, (NaBH4), pour analyse des hybrides, y compris emballage, déchargement et entreposage dans les magasins désignés par le maître doeuvre.</v>
          </cell>
        </row>
        <row r="2758">
          <cell r="A2758" t="str">
            <v>PR02-72</v>
          </cell>
          <cell r="B2758" t="str">
            <v>Fourniture et transport de Sodium iodure (NaI)</v>
          </cell>
          <cell r="C2758" t="str">
            <v>g</v>
          </cell>
          <cell r="D2758" t="str">
            <v>Ce prix concerne la fourniture et transport de Sodium iodure, (NaI), (PA), y compris emballage, déchargement et entreposage dans les magasins désignés par le maître doeuvre.</v>
          </cell>
        </row>
        <row r="2759">
          <cell r="A2759" t="str">
            <v>PR02-73</v>
          </cell>
          <cell r="B2759" t="str">
            <v>Fourniture et transport de Sodium méta-arsenite (AsNaO2)</v>
          </cell>
          <cell r="C2759" t="str">
            <v>g</v>
          </cell>
          <cell r="D2759" t="str">
            <v>Ce prix concerne la fourniture et transport de méta-arsenite, (AsNaO2), (PA), y compris emballage, déchargement et entreposage dans les magasins désignés par le maître doeuvre.</v>
          </cell>
        </row>
        <row r="2760">
          <cell r="A2760" t="str">
            <v>PR02-74</v>
          </cell>
          <cell r="B2760" t="str">
            <v>Fourniture et transport de nitroprussiate dihydraté (C5FeN6Na2O,2H2O)</v>
          </cell>
          <cell r="C2760" t="str">
            <v>g</v>
          </cell>
          <cell r="D2760" t="str">
            <v>Ce prix concerne la fourniture et transport de nitroprussiate dihydraté, (C5FeN6Na2O,2H2O), (PA), y compris emballage, déchargement et entreposage dans les magasins désignés par le maître doeuvre.</v>
          </cell>
        </row>
        <row r="2761">
          <cell r="A2761" t="str">
            <v>PR02-75</v>
          </cell>
          <cell r="B2761" t="str">
            <v>Fourniture et transport de Sulfate hydrazine (N2H6SO4)</v>
          </cell>
          <cell r="C2761" t="str">
            <v>g</v>
          </cell>
          <cell r="D2761" t="str">
            <v>Ce prix concerne la fourniture et transport de sulfate hydrazine, (N2H6SO4), dosé à 99 %, pour lanalyse de la turbidité, y compris emballage, déchargement et entreposage dans les magasins désignés par le maître doeuvre.</v>
          </cell>
        </row>
        <row r="2762">
          <cell r="A2762" t="str">
            <v>PR02-76</v>
          </cell>
          <cell r="B2762" t="str">
            <v>Fourniture et transport de Vanadium oxyde (V2O5)</v>
          </cell>
          <cell r="C2762" t="str">
            <v>g</v>
          </cell>
          <cell r="D2762" t="str">
            <v>Ce prix concerne la fourniture et transport de vanadium oxyde, (V2O5), (PA), y compris emballage, déchargement et entreposage dans les magasins désignés par le maître doeuvre.</v>
          </cell>
        </row>
        <row r="2763">
          <cell r="A2763" t="str">
            <v>PR02-77</v>
          </cell>
          <cell r="B2763" t="str">
            <v>Fourniture et transport dAluminium sulfate (Al(SO4)3,XH2O)</v>
          </cell>
          <cell r="C2763" t="str">
            <v>Kg</v>
          </cell>
          <cell r="D2763" t="str">
            <v>Ce prix concerne la fourniture et transport daluminium sulfate, (Al(SO4)3,XH2O), (PA), y compris emballage, déchargement et entreposage dans les magasins désignés par le maître doeuvre.</v>
          </cell>
        </row>
        <row r="2764">
          <cell r="A2764" t="str">
            <v>PR02-78</v>
          </cell>
          <cell r="B2764" t="str">
            <v>Fourniture et transport dAluminium hydroxyde (Al (OH) 3)</v>
          </cell>
          <cell r="C2764" t="str">
            <v>Kg</v>
          </cell>
          <cell r="D2764" t="str">
            <v>Ce prix concerne la fourniture et transport daluminium hydroxyde, (Al (OH) 3), (PA), y compris emballage, déchargement et entreposage dans les magasins désignés par le maître doeuvre.</v>
          </cell>
        </row>
        <row r="2765">
          <cell r="A2765" t="str">
            <v>PR02-79</v>
          </cell>
          <cell r="B2765" t="str">
            <v>Fourniture et transport dAmidon soluble (C6H10O5)</v>
          </cell>
          <cell r="C2765" t="str">
            <v>g</v>
          </cell>
          <cell r="D2765" t="str">
            <v>Ce prix concerne la fourniture et transport damidon soluble, (C6H10O5), (PA), y compris emballage, déchargement et entreposage dans les magasins désignés par le maître doeuvre.</v>
          </cell>
        </row>
        <row r="2766">
          <cell r="A2766" t="str">
            <v>PR02-80</v>
          </cell>
          <cell r="B2766" t="str">
            <v>Fourniture et transport dAmmonium chlorure (NH4Cl)</v>
          </cell>
          <cell r="C2766" t="str">
            <v>Kg</v>
          </cell>
          <cell r="D2766" t="str">
            <v>Ce prix concerne la fourniture et transport dammonium chlorure, (NH4Cl), de dosage 0,0005 % maximum en NO3, (PA), y compris emballage, déchargement et entreposage dans les magasins désignés par le maître doeuvre.</v>
          </cell>
        </row>
        <row r="2767">
          <cell r="A2767" t="str">
            <v>PR02-81</v>
          </cell>
          <cell r="B2767" t="str">
            <v>Fourniture et transport dAmmonium fer II sulfate hexahydrate (N2H8FeS2O8,6H2O)</v>
          </cell>
          <cell r="C2767" t="str">
            <v>Kg</v>
          </cell>
          <cell r="D2767" t="str">
            <v>Ce prix concerne la fourniture et transport dammonium fer II sulfate hexahydrate, (N2H8FeS2O8,6H2O), (PA), y compris emballage, déchargement et entreposage dans les magasins désignés par le maître doeuvre.</v>
          </cell>
        </row>
        <row r="2768">
          <cell r="A2768" t="str">
            <v>PR02-82</v>
          </cell>
          <cell r="B2768" t="str">
            <v>Fourniture et transport dAmmonium héptamolybdate tétra (NH4)6Mo7O24,4H2O)</v>
          </cell>
          <cell r="C2768" t="str">
            <v>g</v>
          </cell>
          <cell r="D2768" t="str">
            <v>Ce prix concerne la fourniture et transport dammonium héptamolybdate tétra, (NH4)6Mo7O24,4H2O), (PA), y compris emballage, déchargement et entreposage dans les magasins désignés par le maître doeuvre.</v>
          </cell>
        </row>
        <row r="2769">
          <cell r="A2769" t="str">
            <v>PR02-83</v>
          </cell>
          <cell r="B2769" t="str">
            <v>Fourniture et transport dAmmonium Nitrate (NH4NO3)</v>
          </cell>
          <cell r="C2769" t="str">
            <v>g</v>
          </cell>
          <cell r="D2769" t="str">
            <v>Ce prix concerne la fourniture et transport dammonium nitrate, (NH4NO3), (PA), y compris emballage, déchargement et entreposage dans les magasins désignés par le maître doeuvre.</v>
          </cell>
        </row>
        <row r="2770">
          <cell r="A2770" t="str">
            <v>PR02-84</v>
          </cell>
          <cell r="B2770" t="str">
            <v>Fourniture et transport dAmmonium Sulfate (NH4)2SO4</v>
          </cell>
          <cell r="C2770" t="str">
            <v>g</v>
          </cell>
          <cell r="D2770" t="str">
            <v>Ce prix concerne la fourniture et transport dammonium sulfate, (NH4)2SO4, (PA), y compris emballage, déchargement et entreposage dans les magasins désignés par le maître doeuvre.</v>
          </cell>
        </row>
        <row r="2771">
          <cell r="A2771" t="str">
            <v>PR02-85</v>
          </cell>
          <cell r="B2771" t="str">
            <v>Fourniture et transport dAmmonium Thiocyanate (CH4N2S)</v>
          </cell>
          <cell r="C2771" t="str">
            <v>g</v>
          </cell>
          <cell r="D2771" t="str">
            <v>Ce prix concerne la fourniture et transport dammonium Thiocyanate, (CH4N2S), (PA), y compris emballage, déchargement et entreposage dans les magasins désignés par le maître doeuvre.</v>
          </cell>
        </row>
        <row r="2772">
          <cell r="A2772" t="str">
            <v>PR02-86</v>
          </cell>
          <cell r="B2772" t="str">
            <v>Fourniture et transport dAmmonium Acetate (NH4CH3COO)</v>
          </cell>
          <cell r="C2772" t="str">
            <v>Kg</v>
          </cell>
          <cell r="D2772" t="str">
            <v>Ce prix concerne la fourniture et transport dammonium acétate, (NH4CH3COO), (PA), y compris emballage, déchargement et entreposage dans les magasins désignés par le maître doeuvre.</v>
          </cell>
        </row>
        <row r="2773">
          <cell r="A2773" t="str">
            <v>PR02-87</v>
          </cell>
          <cell r="B2773" t="str">
            <v>Fourniture et transport de Barium chlorure dihydraté (BaCl2,2H2O)</v>
          </cell>
          <cell r="C2773" t="str">
            <v>g</v>
          </cell>
          <cell r="D2773" t="str">
            <v>Ce prix concerne la fourniture et transport de Barium chlorure dihydraté, (BaCl2,2H2O), pour analyse des sulfates, y compris emballage, déchargement et entreposage dans les magasins désignés par le maître doeuvre.</v>
          </cell>
        </row>
        <row r="2774">
          <cell r="A2774" t="str">
            <v>PR02-88</v>
          </cell>
          <cell r="B2774" t="str">
            <v>Fourniture et transport de Bis (2 ethylexyl) sulfosuccianate sodium Salt</v>
          </cell>
          <cell r="C2774" t="str">
            <v>g</v>
          </cell>
          <cell r="D2774" t="str">
            <v>Ce prix concerne la fourniture et transport de Bis (2 ethylexyl) sulfosuccianate sodium Salt, y compris emballage, déchargement et entreposage dans les magasins désignés par le maître doeuvre.</v>
          </cell>
        </row>
        <row r="2775">
          <cell r="A2775" t="str">
            <v>PR02-89</v>
          </cell>
          <cell r="B2775" t="str">
            <v>Fourniture et transport de Sodium Bromure (NaBr)</v>
          </cell>
          <cell r="C2775" t="str">
            <v>g</v>
          </cell>
          <cell r="D2775" t="str">
            <v>Ce prix concerne la fourniture et transport de Sodium Bromure, (NaBr), (PA), y compris emballage, déchargement et entreposage dans les magasins désignés par le maître doeuvre.</v>
          </cell>
        </row>
        <row r="2776">
          <cell r="A2776" t="str">
            <v>PR02-90</v>
          </cell>
          <cell r="B2776" t="str">
            <v>Fourniture et transport de Cadmium nitrate tetrahydraté (Cd(NO3),4H2O)</v>
          </cell>
          <cell r="C2776" t="str">
            <v>g</v>
          </cell>
          <cell r="D2776" t="str">
            <v>Ce prix concerne la fourniture et transport de Cadmium nitrate tetrahydraté, (Cd(NO3),4H2O), (PA), y compris emballage, déchargement et entreposage dans les magasins désignés par le maître doeuvre.</v>
          </cell>
        </row>
        <row r="2777">
          <cell r="A2777" t="str">
            <v>PR02-91</v>
          </cell>
          <cell r="B2777" t="str">
            <v>Fourniture et transport de Calcium carbonate (CaCO3)</v>
          </cell>
          <cell r="C2777" t="str">
            <v>g</v>
          </cell>
          <cell r="D2777" t="str">
            <v>Ce prix concerne la fourniture et transport de Calcium carbonate (CaCO3), (PA), y compris emballage, déchargement et entreposage dans les magasins désignés par le maître doeuvre.</v>
          </cell>
        </row>
        <row r="2778">
          <cell r="A2778" t="str">
            <v>PR02-92</v>
          </cell>
          <cell r="B2778" t="str">
            <v>Fourniture et transport de Calcium chlorure dihydraté (CaCl2,H2O)</v>
          </cell>
          <cell r="C2778" t="str">
            <v>g</v>
          </cell>
          <cell r="D2778" t="str">
            <v>Ce prix concerne la fourniture et transport de Calcium chlorure dihydraté, (CaCl2,H2O), (PA), y compris emballage, déchargement et entreposage dans les magasins désignés par le maître doeuvre.</v>
          </cell>
        </row>
        <row r="2779">
          <cell r="A2779" t="str">
            <v>PR02-93</v>
          </cell>
          <cell r="B2779" t="str">
            <v>Fourniture et transport de Calcium hydroxyde Ca (OH)2</v>
          </cell>
          <cell r="C2779" t="str">
            <v>g</v>
          </cell>
          <cell r="D2779" t="str">
            <v>Ce prix concerne la fourniture et transport de Calcium hydroxyde, Ca (OH)2, (PA), y compris emballage, déchargement et entreposage dans les magasins désignés par le maître doeuvre.</v>
          </cell>
        </row>
        <row r="2780">
          <cell r="A2780" t="str">
            <v>PR02-94</v>
          </cell>
          <cell r="B2780" t="str">
            <v>Fourniture et transport de Calcium nitrate tetrahydraté (Ca(NO3)2,4H2O)</v>
          </cell>
          <cell r="C2780" t="str">
            <v>g</v>
          </cell>
          <cell r="D2780" t="str">
            <v>Ce prix concerne la fourniture et transport de Calcium nitrate tetrahydraté, (Ca(NO3)2,4H2O), (PA), y compris emballage, déchargement et entreposage dans les magasins désignés par le maître doeuvre.</v>
          </cell>
        </row>
        <row r="2781">
          <cell r="A2781" t="str">
            <v>PR02-95</v>
          </cell>
          <cell r="B2781" t="str">
            <v>Fourniture et transport de Calcium sulfate dihydraté (CaSO4,2H2O)</v>
          </cell>
          <cell r="C2781" t="str">
            <v>g</v>
          </cell>
          <cell r="D2781" t="str">
            <v>Ce prix concerne la fourniture et transport de Calcium sulfate dihydraté, (CaSO4,2H2O), (PA), y compris emballage, déchargement et entreposage dans les magasins désignés par le maître doeuvre.</v>
          </cell>
        </row>
        <row r="2782">
          <cell r="A2782" t="str">
            <v>PR02-96</v>
          </cell>
          <cell r="B2782" t="str">
            <v>Fourniture et transport de Chloramine-T trihydrate (C7H7ClNNaO2S,3H2O)</v>
          </cell>
          <cell r="C2782" t="str">
            <v>g</v>
          </cell>
          <cell r="D2782" t="str">
            <v>Ce prix concerne la fourniture et transport de Chloramine-T trihydrate, (C7H7ClNNaO2S,3H2O), (PA), y compris emballage, déchargement et entreposage dans les magasins désignés par le maître doeuvre.</v>
          </cell>
        </row>
        <row r="2783">
          <cell r="A2783" t="str">
            <v>PR02-97</v>
          </cell>
          <cell r="B2783" t="str">
            <v>Fourniture et transport de Chrome III nitrate noahydraté Cr(NO3)3,9H2O)</v>
          </cell>
          <cell r="C2783" t="str">
            <v>g</v>
          </cell>
          <cell r="D2783" t="str">
            <v>Ce prix concerne la fourniture et transport de Chrome III nitrate noahydraté, Cr(NO3)3,9H2O), (PA), y compris emballage, déchargement et entreposage dans les magasins désignés par le maître doeuvre.</v>
          </cell>
        </row>
        <row r="2784">
          <cell r="A2784" t="str">
            <v>PR02-98</v>
          </cell>
          <cell r="B2784" t="str">
            <v>Fourniture et transport de Cobalt II chlorure hexahydraté (CoCl2,6H2O)</v>
          </cell>
          <cell r="C2784" t="str">
            <v>g</v>
          </cell>
          <cell r="D2784" t="str">
            <v>Ce prix concerne la fourniture et transport de Cobalt II chlorure hexahydraté, (CoCl2,6H2O), (PA), y compris emballage, déchargement et entreposage dans les magasins désignés par le maître doeuvre.</v>
          </cell>
        </row>
        <row r="2785">
          <cell r="A2785" t="str">
            <v>PR02-99</v>
          </cell>
          <cell r="B2785" t="str">
            <v>Fourniture et transport de Cuivre I chlorure (CuCl)</v>
          </cell>
          <cell r="C2785" t="str">
            <v>g</v>
          </cell>
          <cell r="D2785" t="str">
            <v>Ce prix concerne la fourniture et transport de Cuivre I chlorure, (CuCl), (PA), y compris emballage, déchargement et entreposage dans les magasins désignés par le maître doeuvre.</v>
          </cell>
        </row>
        <row r="2786">
          <cell r="A2786" t="str">
            <v>PR03-01</v>
          </cell>
          <cell r="B2786" t="str">
            <v>Fourniture et transport de Boite à pharmacie de premiers soins équipée</v>
          </cell>
          <cell r="C2786" t="str">
            <v>U</v>
          </cell>
        </row>
        <row r="2787">
          <cell r="A2787" t="str">
            <v>PR04-01</v>
          </cell>
          <cell r="B2787" t="str">
            <v>Fourniture et transport de Savon liquide</v>
          </cell>
          <cell r="C2787" t="str">
            <v>U</v>
          </cell>
        </row>
        <row r="2788">
          <cell r="A2788" t="str">
            <v>PR04-02</v>
          </cell>
          <cell r="B2788" t="str">
            <v>Fourniture et transport de Savon</v>
          </cell>
          <cell r="C2788" t="str">
            <v>Kg</v>
          </cell>
        </row>
        <row r="2789">
          <cell r="A2789" t="str">
            <v>PR04-03</v>
          </cell>
          <cell r="B2789" t="str">
            <v>Fourniture et transport de savonnette glycérine</v>
          </cell>
          <cell r="C2789" t="str">
            <v>U</v>
          </cell>
        </row>
        <row r="2790">
          <cell r="A2790" t="str">
            <v>PR04-04</v>
          </cell>
          <cell r="B2790" t="str">
            <v>Fourniture et transport de balais</v>
          </cell>
          <cell r="C2790" t="str">
            <v>U</v>
          </cell>
        </row>
        <row r="2791">
          <cell r="A2791" t="str">
            <v>PR04-05</v>
          </cell>
          <cell r="B2791" t="str">
            <v>Fourniture et transport de chamoisine</v>
          </cell>
          <cell r="C2791" t="str">
            <v>U</v>
          </cell>
        </row>
        <row r="2792">
          <cell r="A2792" t="str">
            <v>PR04-06</v>
          </cell>
          <cell r="B2792" t="str">
            <v>Fourniture et transport de chamois</v>
          </cell>
          <cell r="C2792" t="str">
            <v>U</v>
          </cell>
        </row>
        <row r="2793">
          <cell r="A2793" t="str">
            <v>PR04-07</v>
          </cell>
          <cell r="B2793" t="str">
            <v>Fourniture et Transport de serviette</v>
          </cell>
          <cell r="C2793" t="str">
            <v>U</v>
          </cell>
        </row>
        <row r="2794">
          <cell r="A2794" t="str">
            <v>PR04-08</v>
          </cell>
          <cell r="B2794" t="str">
            <v>Fourniture et transport d'air fraîcheur pour bureau</v>
          </cell>
          <cell r="C2794" t="str">
            <v>U</v>
          </cell>
        </row>
        <row r="2795">
          <cell r="A2795" t="str">
            <v>PR04-09</v>
          </cell>
          <cell r="B2795" t="str">
            <v>Fourniture et transport de bombe d’insecticide</v>
          </cell>
          <cell r="C2795" t="str">
            <v>U</v>
          </cell>
        </row>
        <row r="2796">
          <cell r="A2796" t="str">
            <v>PR04-10</v>
          </cell>
          <cell r="B2796" t="str">
            <v>Fourniture et transport de détergent antiseptique</v>
          </cell>
          <cell r="C2796" t="str">
            <v>U</v>
          </cell>
        </row>
        <row r="2797">
          <cell r="A2797" t="str">
            <v>PR04-11</v>
          </cell>
          <cell r="B2797" t="str">
            <v>Fourniture et transport d'eau de javel</v>
          </cell>
          <cell r="C2797" t="str">
            <v>U</v>
          </cell>
        </row>
        <row r="2798">
          <cell r="A2798" t="str">
            <v>PR04-12</v>
          </cell>
          <cell r="B2798" t="str">
            <v>Fourniture et transport de papier hygiénique</v>
          </cell>
          <cell r="C2798" t="str">
            <v>U</v>
          </cell>
        </row>
        <row r="2799">
          <cell r="A2799" t="str">
            <v>PR04-13</v>
          </cell>
          <cell r="B2799" t="str">
            <v>Fourniture et transport de détergent en poudre</v>
          </cell>
          <cell r="C2799" t="str">
            <v>U</v>
          </cell>
        </row>
        <row r="2800">
          <cell r="A2800" t="str">
            <v>PR04-14</v>
          </cell>
          <cell r="B2800" t="str">
            <v>Fourniture et transport de tapis pour bureau</v>
          </cell>
          <cell r="C2800" t="str">
            <v>U</v>
          </cell>
        </row>
        <row r="2801">
          <cell r="A2801" t="str">
            <v>PR04-15</v>
          </cell>
          <cell r="B2801" t="str">
            <v>Fourniture et transport de raclette</v>
          </cell>
          <cell r="C2801" t="str">
            <v>U</v>
          </cell>
        </row>
        <row r="2802">
          <cell r="A2802" t="str">
            <v>PR04-16</v>
          </cell>
          <cell r="B2802" t="str">
            <v>Fourniture et transport de raclette vitre</v>
          </cell>
          <cell r="C2802" t="str">
            <v>U</v>
          </cell>
        </row>
        <row r="2803">
          <cell r="A2803" t="str">
            <v>PR04-17</v>
          </cell>
          <cell r="B2803" t="str">
            <v>Fourniture et Transport d'esprit de sel</v>
          </cell>
          <cell r="C2803" t="str">
            <v>U</v>
          </cell>
        </row>
        <row r="2804">
          <cell r="A2804" t="str">
            <v>PR04-18</v>
          </cell>
          <cell r="B2804" t="str">
            <v>Fourniture et Transport de serpillière</v>
          </cell>
          <cell r="C2804" t="str">
            <v>U</v>
          </cell>
        </row>
        <row r="2805">
          <cell r="A2805" t="str">
            <v>PR04-19</v>
          </cell>
          <cell r="B2805" t="str">
            <v>Fourniture et transport gel aseptisant pour main</v>
          </cell>
          <cell r="C2805" t="str">
            <v>U</v>
          </cell>
        </row>
        <row r="2806">
          <cell r="A2806" t="str">
            <v>PR05-01</v>
          </cell>
          <cell r="B2806" t="str">
            <v>Fourniture et transport de gilet de sauvetage</v>
          </cell>
          <cell r="C2806" t="str">
            <v>U</v>
          </cell>
        </row>
        <row r="2807">
          <cell r="A2807" t="str">
            <v>PR05-02</v>
          </cell>
          <cell r="B2807" t="str">
            <v>Fourniture et transport de bouée de sauvetage</v>
          </cell>
          <cell r="C2807" t="str">
            <v>U</v>
          </cell>
        </row>
        <row r="2808">
          <cell r="A2808" t="str">
            <v>PR05-03</v>
          </cell>
          <cell r="B2808" t="str">
            <v>Fourniture et transport de lunettes de protection</v>
          </cell>
          <cell r="C2808" t="str">
            <v>U</v>
          </cell>
        </row>
        <row r="2809">
          <cell r="A2809" t="str">
            <v>PR05-04</v>
          </cell>
          <cell r="B2809" t="str">
            <v>Réalisation et Impression sérigraphique de Tee-shirt</v>
          </cell>
          <cell r="C2809" t="str">
            <v>U</v>
          </cell>
        </row>
        <row r="2810">
          <cell r="A2810" t="str">
            <v>PR05-05</v>
          </cell>
          <cell r="B2810" t="str">
            <v>Réalisation et Impression sérigraphique des casquette</v>
          </cell>
          <cell r="C2810" t="str">
            <v>U</v>
          </cell>
        </row>
        <row r="2811">
          <cell r="A2811" t="str">
            <v>PR05-06</v>
          </cell>
          <cell r="B2811" t="str">
            <v>Conception et production de pin’s</v>
          </cell>
          <cell r="C2811" t="str">
            <v>U</v>
          </cell>
        </row>
        <row r="2812">
          <cell r="A2812" t="str">
            <v>PR05-07</v>
          </cell>
          <cell r="B2812" t="str">
            <v>Fourniture et transport de Bottes</v>
          </cell>
          <cell r="C2812" t="str">
            <v>U</v>
          </cell>
        </row>
        <row r="2813">
          <cell r="A2813" t="str">
            <v>PR05-08</v>
          </cell>
          <cell r="B2813" t="str">
            <v>Fourniture et transport de Cartouche</v>
          </cell>
          <cell r="C2813" t="str">
            <v>U</v>
          </cell>
        </row>
        <row r="2814">
          <cell r="A2814" t="str">
            <v>PR05-09</v>
          </cell>
          <cell r="B2814" t="str">
            <v>Fourniture et transport de Casque</v>
          </cell>
          <cell r="C2814" t="str">
            <v>U</v>
          </cell>
        </row>
        <row r="2815">
          <cell r="A2815" t="str">
            <v>PR05-10</v>
          </cell>
          <cell r="B2815" t="str">
            <v>Fourniture et transport de Combinaison</v>
          </cell>
          <cell r="C2815" t="str">
            <v>U</v>
          </cell>
        </row>
        <row r="2816">
          <cell r="A2816" t="str">
            <v>PR05-11</v>
          </cell>
          <cell r="B2816" t="str">
            <v>Fourniture et transport de Gant</v>
          </cell>
          <cell r="C2816" t="str">
            <v>U</v>
          </cell>
        </row>
        <row r="2817">
          <cell r="A2817" t="str">
            <v>PR05-12</v>
          </cell>
          <cell r="B2817" t="str">
            <v>Fourniture et transport d'Imperméable</v>
          </cell>
          <cell r="C2817" t="str">
            <v>U</v>
          </cell>
        </row>
        <row r="2818">
          <cell r="A2818" t="str">
            <v>PR05-13</v>
          </cell>
          <cell r="B2818" t="str">
            <v>Fourniture et transport de masque</v>
          </cell>
          <cell r="C2818" t="str">
            <v>U</v>
          </cell>
        </row>
        <row r="2819">
          <cell r="A2819" t="str">
            <v>PR05-14</v>
          </cell>
          <cell r="B2819" t="str">
            <v>Fourniture et transport de lits de camps</v>
          </cell>
          <cell r="C2819" t="str">
            <v>U</v>
          </cell>
        </row>
        <row r="2820">
          <cell r="A2820" t="str">
            <v>PR05-15</v>
          </cell>
          <cell r="B2820" t="str">
            <v>Fourniture et transport de Paire de chaussures de protection</v>
          </cell>
          <cell r="C2820" t="str">
            <v>U</v>
          </cell>
        </row>
        <row r="2821">
          <cell r="A2821" t="str">
            <v>PR05-16</v>
          </cell>
          <cell r="B2821" t="str">
            <v>fourniture et transport de paires de gants</v>
          </cell>
          <cell r="C2821" t="str">
            <v>U</v>
          </cell>
        </row>
        <row r="2822">
          <cell r="A2822" t="str">
            <v>PR05-17</v>
          </cell>
          <cell r="B2822" t="str">
            <v>Fourniture et transport de Demi masque</v>
          </cell>
          <cell r="C2822" t="str">
            <v>U</v>
          </cell>
        </row>
        <row r="2823">
          <cell r="A2823" t="str">
            <v>PR05-18</v>
          </cell>
          <cell r="B2823" t="str">
            <v>Fourniture et transport de Gilet de sécurité</v>
          </cell>
          <cell r="C2823" t="str">
            <v>U</v>
          </cell>
        </row>
        <row r="2824">
          <cell r="A2824" t="str">
            <v>PR05-19</v>
          </cell>
          <cell r="B2824" t="str">
            <v>Conception, réalisation et fourniture de pin's</v>
          </cell>
          <cell r="C2824" t="str">
            <v>U</v>
          </cell>
        </row>
        <row r="2825">
          <cell r="A2825" t="str">
            <v>PR05-20</v>
          </cell>
          <cell r="B2825" t="str">
            <v>Conception, réalisation et fourniture de Tee-shirt</v>
          </cell>
          <cell r="C2825" t="str">
            <v>U</v>
          </cell>
        </row>
        <row r="2826">
          <cell r="A2826" t="str">
            <v>PR05-21</v>
          </cell>
          <cell r="B2826" t="str">
            <v>Conception, réalisation et fourniture de Casquette Bob</v>
          </cell>
          <cell r="C2826" t="str">
            <v>U</v>
          </cell>
        </row>
        <row r="2827">
          <cell r="A2827" t="str">
            <v>PR05-22</v>
          </cell>
          <cell r="B2827" t="str">
            <v>Fourniture, transport de veste- pantalon</v>
          </cell>
          <cell r="C2827" t="str">
            <v>Ens</v>
          </cell>
        </row>
        <row r="2828">
          <cell r="A2828" t="str">
            <v>PR05-23</v>
          </cell>
          <cell r="B2828" t="str">
            <v>Fourniture, transport de pantalon</v>
          </cell>
          <cell r="C2828" t="str">
            <v>U</v>
          </cell>
        </row>
        <row r="2829">
          <cell r="A2829" t="str">
            <v>PR05-24</v>
          </cell>
          <cell r="B2829" t="str">
            <v>Fourniture, transport de chemise</v>
          </cell>
          <cell r="C2829" t="str">
            <v>U</v>
          </cell>
        </row>
        <row r="2830">
          <cell r="A2830" t="str">
            <v>PR05-25</v>
          </cell>
          <cell r="B2830" t="str">
            <v>Fourniture, transport de cravate</v>
          </cell>
          <cell r="C2830" t="str">
            <v>U</v>
          </cell>
        </row>
        <row r="2831">
          <cell r="A2831" t="str">
            <v>PR05-28</v>
          </cell>
          <cell r="B2831" t="str">
            <v>Fourniture et transport de manteau</v>
          </cell>
          <cell r="C2831" t="str">
            <v>U</v>
          </cell>
        </row>
        <row r="2832">
          <cell r="A2832" t="str">
            <v>PR05-29</v>
          </cell>
          <cell r="B2832" t="str">
            <v>Fourniture et transport de Paire de chaussures</v>
          </cell>
          <cell r="C2832" t="str">
            <v>P</v>
          </cell>
        </row>
        <row r="2833">
          <cell r="A2833" t="str">
            <v>PR05-30</v>
          </cell>
          <cell r="B2833" t="str">
            <v>Fourniture et transport de Paire de chaussettes</v>
          </cell>
          <cell r="C2833" t="str">
            <v>P</v>
          </cell>
        </row>
        <row r="2834">
          <cell r="A2834" t="str">
            <v>PR05-31</v>
          </cell>
          <cell r="B2834" t="str">
            <v>Fourniture et transport de blouse</v>
          </cell>
          <cell r="C2834" t="str">
            <v>U</v>
          </cell>
        </row>
        <row r="2835">
          <cell r="A2835" t="str">
            <v>PR07-01</v>
          </cell>
          <cell r="B2835" t="str">
            <v>Fourniture et transport d'Agrafe</v>
          </cell>
          <cell r="C2835" t="str">
            <v>U</v>
          </cell>
        </row>
        <row r="2836">
          <cell r="A2836" t="str">
            <v>PR07-02</v>
          </cell>
          <cell r="B2836" t="str">
            <v>Fourniture et transport d'Agrafeuse</v>
          </cell>
          <cell r="C2836" t="str">
            <v>U</v>
          </cell>
        </row>
        <row r="2837">
          <cell r="A2837" t="str">
            <v>PR07-03</v>
          </cell>
          <cell r="B2837" t="str">
            <v xml:space="preserve">Fourniture et transport de Blanco fluide, type </v>
          </cell>
          <cell r="C2837" t="str">
            <v>U</v>
          </cell>
        </row>
        <row r="2838">
          <cell r="A2838" t="str">
            <v>PR07-04</v>
          </cell>
          <cell r="B2838" t="str">
            <v>Fourniture et transport pour chargeur</v>
          </cell>
          <cell r="C2838" t="str">
            <v>U</v>
          </cell>
        </row>
        <row r="2839">
          <cell r="A2839" t="str">
            <v>PR07-05</v>
          </cell>
          <cell r="B2839" t="str">
            <v>Fourniture et transport de chemise</v>
          </cell>
          <cell r="C2839" t="str">
            <v>U</v>
          </cell>
        </row>
        <row r="2840">
          <cell r="A2840" t="str">
            <v>PR07-06</v>
          </cell>
          <cell r="B2840" t="str">
            <v>Fourniture et transport de colle</v>
          </cell>
          <cell r="C2840" t="str">
            <v>U</v>
          </cell>
        </row>
        <row r="2841">
          <cell r="A2841" t="str">
            <v>PR07-07</v>
          </cell>
          <cell r="B2841" t="str">
            <v>Fourniture et transport de dateur</v>
          </cell>
          <cell r="C2841" t="str">
            <v>U</v>
          </cell>
        </row>
        <row r="2842">
          <cell r="A2842" t="str">
            <v>PR07-08</v>
          </cell>
          <cell r="B2842" t="str">
            <v>Fourniture et transport de dégraffeuse</v>
          </cell>
          <cell r="C2842" t="str">
            <v>U</v>
          </cell>
        </row>
        <row r="2843">
          <cell r="A2843" t="str">
            <v>PR07-09</v>
          </cell>
          <cell r="B2843" t="str">
            <v>Fourniture et transport d'encre</v>
          </cell>
          <cell r="C2843" t="str">
            <v>U</v>
          </cell>
        </row>
        <row r="2844">
          <cell r="A2844" t="str">
            <v>PR07-10</v>
          </cell>
          <cell r="B2844" t="str">
            <v>Fourniture et transport de fiche</v>
          </cell>
          <cell r="C2844" t="str">
            <v>U</v>
          </cell>
        </row>
        <row r="2845">
          <cell r="A2845" t="str">
            <v>PR07-11</v>
          </cell>
          <cell r="B2845" t="str">
            <v>Fourniture et transport de gomme</v>
          </cell>
          <cell r="C2845" t="str">
            <v>U</v>
          </cell>
        </row>
        <row r="2846">
          <cell r="A2846" t="str">
            <v>PR07-12</v>
          </cell>
          <cell r="B2846" t="str">
            <v>Fourniture et transport de mine</v>
          </cell>
          <cell r="C2846" t="str">
            <v>U</v>
          </cell>
        </row>
        <row r="2847">
          <cell r="A2847" t="str">
            <v>PR07-13</v>
          </cell>
          <cell r="B2847" t="str">
            <v>Fourniture et transport de numérateur</v>
          </cell>
          <cell r="C2847" t="str">
            <v>U</v>
          </cell>
        </row>
        <row r="2848">
          <cell r="A2848" t="str">
            <v>PR07-14</v>
          </cell>
          <cell r="B2848" t="str">
            <v>Fourniture et transport de papier</v>
          </cell>
          <cell r="C2848" t="str">
            <v>U</v>
          </cell>
        </row>
        <row r="2849">
          <cell r="A2849" t="str">
            <v>PR07-15</v>
          </cell>
          <cell r="B2849" t="str">
            <v>Fourniture et transport de porte mine</v>
          </cell>
          <cell r="C2849" t="str">
            <v>U</v>
          </cell>
        </row>
        <row r="2850">
          <cell r="A2850" t="str">
            <v>PR07-16</v>
          </cell>
          <cell r="B2850" t="str">
            <v>Fourniture et transport de protège document</v>
          </cell>
          <cell r="C2850" t="str">
            <v>U</v>
          </cell>
        </row>
        <row r="2851">
          <cell r="A2851" t="str">
            <v>PR07-17</v>
          </cell>
          <cell r="B2851" t="str">
            <v>Fourniture et transport de ramette</v>
          </cell>
          <cell r="C2851" t="str">
            <v>U</v>
          </cell>
        </row>
        <row r="2852">
          <cell r="A2852" t="str">
            <v>PR07-18</v>
          </cell>
          <cell r="B2852" t="str">
            <v>Fourniture et transport de rouleau de scotch</v>
          </cell>
          <cell r="C2852" t="str">
            <v>U</v>
          </cell>
        </row>
        <row r="2853">
          <cell r="A2853" t="str">
            <v>PR07-19</v>
          </cell>
          <cell r="B2853" t="str">
            <v>Fourniture et transport de sac Excel cartonné pour archive</v>
          </cell>
          <cell r="C2853" t="str">
            <v>U</v>
          </cell>
        </row>
        <row r="2854">
          <cell r="A2854" t="str">
            <v>PR07-20</v>
          </cell>
          <cell r="B2854" t="str">
            <v>Fourniture et transport de scotch ordinaire</v>
          </cell>
          <cell r="C2854" t="str">
            <v>U</v>
          </cell>
        </row>
        <row r="2855">
          <cell r="A2855" t="str">
            <v>PR07-21</v>
          </cell>
          <cell r="B2855" t="str">
            <v>Fourniture et transport de stylo</v>
          </cell>
          <cell r="C2855" t="str">
            <v>U</v>
          </cell>
        </row>
        <row r="2856">
          <cell r="A2856" t="str">
            <v>PR07-22</v>
          </cell>
          <cell r="B2856" t="str">
            <v>Fourniture et transport de taille crayon</v>
          </cell>
          <cell r="C2856" t="str">
            <v>U</v>
          </cell>
        </row>
        <row r="2857">
          <cell r="A2857" t="str">
            <v>PR07-23</v>
          </cell>
          <cell r="B2857" t="str">
            <v>Conception, réalisation et fourniture de Porte clés ONEP</v>
          </cell>
          <cell r="C2857" t="str">
            <v>U</v>
          </cell>
        </row>
        <row r="2858">
          <cell r="A2858" t="str">
            <v>PR07-24</v>
          </cell>
          <cell r="B2858" t="str">
            <v>Conception, réalisation et fourniture de Stylo plume</v>
          </cell>
          <cell r="C2858" t="str">
            <v>U</v>
          </cell>
        </row>
        <row r="2859">
          <cell r="A2859" t="str">
            <v>PR07-25</v>
          </cell>
          <cell r="B2859" t="str">
            <v>Conception, réalisation et fourniture de Coffret montre stylo</v>
          </cell>
          <cell r="C2859" t="str">
            <v>U</v>
          </cell>
        </row>
        <row r="2860">
          <cell r="A2860" t="str">
            <v>PR07-26</v>
          </cell>
          <cell r="B2860" t="str">
            <v>Conception, réalisation et fourniture de Cartable</v>
          </cell>
          <cell r="C2860" t="str">
            <v>U</v>
          </cell>
        </row>
        <row r="2861">
          <cell r="A2861" t="str">
            <v>PR07-27</v>
          </cell>
          <cell r="B2861" t="str">
            <v>Réalisation et fourniture d'un sachet</v>
          </cell>
          <cell r="C2861" t="str">
            <v>U</v>
          </cell>
        </row>
        <row r="2862">
          <cell r="A2862" t="str">
            <v>PR07-28</v>
          </cell>
          <cell r="B2862" t="str">
            <v>Conception, réalisation et impression des chemises</v>
          </cell>
          <cell r="C2862" t="str">
            <v>U</v>
          </cell>
        </row>
        <row r="2863">
          <cell r="A2863" t="str">
            <v>PR07-29</v>
          </cell>
          <cell r="B2863" t="str">
            <v>Fourniture et transport d'Arrache</v>
          </cell>
          <cell r="C2863" t="str">
            <v>U</v>
          </cell>
        </row>
        <row r="2864">
          <cell r="A2864" t="str">
            <v>PR07-30</v>
          </cell>
          <cell r="B2864" t="str">
            <v>Fourniture et transport d'Attache</v>
          </cell>
          <cell r="C2864" t="str">
            <v>Bt</v>
          </cell>
        </row>
        <row r="2865">
          <cell r="A2865" t="str">
            <v>PR07-31</v>
          </cell>
          <cell r="B2865" t="str">
            <v>Fourniture et transport de Bloc</v>
          </cell>
          <cell r="C2865" t="str">
            <v>U</v>
          </cell>
        </row>
        <row r="2866">
          <cell r="A2866" t="str">
            <v>PR07-32</v>
          </cell>
          <cell r="B2866" t="str">
            <v>Fourniture et transport de boîte d'archive</v>
          </cell>
          <cell r="C2866" t="str">
            <v>U</v>
          </cell>
        </row>
        <row r="2867">
          <cell r="A2867" t="str">
            <v>PR07-33</v>
          </cell>
          <cell r="B2867" t="str">
            <v>Fourniture de Bracelet élastique</v>
          </cell>
          <cell r="C2867" t="str">
            <v>Sachet</v>
          </cell>
        </row>
        <row r="2868">
          <cell r="A2868" t="str">
            <v>PR07-34</v>
          </cell>
          <cell r="B2868" t="str">
            <v>Fourniture et transport de Cahier</v>
          </cell>
          <cell r="C2868" t="str">
            <v>U</v>
          </cell>
        </row>
        <row r="2869">
          <cell r="A2869" t="str">
            <v>PR07-35</v>
          </cell>
          <cell r="B2869" t="str">
            <v>Fourniture et transport de Caisse à Monnaie</v>
          </cell>
          <cell r="C2869" t="str">
            <v>U</v>
          </cell>
        </row>
        <row r="2870">
          <cell r="A2870" t="str">
            <v>PR07-36</v>
          </cell>
          <cell r="B2870" t="str">
            <v>Fourniture et transport de Calculatrice</v>
          </cell>
          <cell r="C2870" t="str">
            <v>U</v>
          </cell>
        </row>
        <row r="2871">
          <cell r="A2871" t="str">
            <v>PR07-37</v>
          </cell>
          <cell r="B2871" t="str">
            <v>Fourniture et transport de Carbonne</v>
          </cell>
          <cell r="C2871" t="str">
            <v>Paquet</v>
          </cell>
        </row>
        <row r="2872">
          <cell r="A2872" t="str">
            <v>PR07-38</v>
          </cell>
          <cell r="B2872" t="str">
            <v>Fourniture et transport de Cartouche</v>
          </cell>
          <cell r="C2872" t="str">
            <v>U</v>
          </cell>
        </row>
        <row r="2873">
          <cell r="A2873" t="str">
            <v>PR07-39</v>
          </cell>
          <cell r="B2873" t="str">
            <v>Fourniture et transport de Ciseaux</v>
          </cell>
          <cell r="C2873" t="str">
            <v>U</v>
          </cell>
        </row>
        <row r="2874">
          <cell r="A2874" t="str">
            <v>PR07-40</v>
          </cell>
          <cell r="B2874" t="str">
            <v>Fourniture et transport de Classeur</v>
          </cell>
          <cell r="C2874" t="str">
            <v>U</v>
          </cell>
        </row>
        <row r="2875">
          <cell r="A2875" t="str">
            <v>PR07-41</v>
          </cell>
          <cell r="B2875" t="str">
            <v>Fourniture et transport de Cassette d'encrage</v>
          </cell>
          <cell r="C2875" t="str">
            <v>U</v>
          </cell>
        </row>
        <row r="2876">
          <cell r="A2876" t="str">
            <v>PR07-42</v>
          </cell>
          <cell r="B2876" t="str">
            <v>Conception et transport de cachet</v>
          </cell>
          <cell r="C2876" t="str">
            <v>U</v>
          </cell>
        </row>
        <row r="2877">
          <cell r="A2877" t="str">
            <v>PR07-43</v>
          </cell>
          <cell r="B2877" t="str">
            <v>Fourniture et transport de Correcteur</v>
          </cell>
          <cell r="C2877" t="str">
            <v>U</v>
          </cell>
        </row>
        <row r="2878">
          <cell r="A2878" t="str">
            <v>PR07-44</v>
          </cell>
          <cell r="B2878" t="str">
            <v>fourniture et transport de crayon</v>
          </cell>
          <cell r="C2878" t="str">
            <v>Bt</v>
          </cell>
        </row>
        <row r="2879">
          <cell r="A2879" t="str">
            <v>PR07-45</v>
          </cell>
          <cell r="B2879" t="str">
            <v>fourniture et transport de Critérium</v>
          </cell>
          <cell r="C2879" t="str">
            <v>U</v>
          </cell>
        </row>
        <row r="2880">
          <cell r="A2880" t="str">
            <v>PR07-46</v>
          </cell>
          <cell r="B2880" t="str">
            <v>fourniture et transport de Cube</v>
          </cell>
          <cell r="C2880" t="str">
            <v>U</v>
          </cell>
        </row>
        <row r="2881">
          <cell r="A2881" t="str">
            <v>PR07-47</v>
          </cell>
          <cell r="B2881" t="str">
            <v>Fourniture et transport de cutter de bureau</v>
          </cell>
          <cell r="C2881" t="str">
            <v>U</v>
          </cell>
        </row>
        <row r="2882">
          <cell r="A2882" t="str">
            <v>PR07-48</v>
          </cell>
          <cell r="B2882" t="str">
            <v>Fourniture et transport de dévidoir</v>
          </cell>
          <cell r="C2882" t="str">
            <v>U</v>
          </cell>
        </row>
        <row r="2883">
          <cell r="A2883" t="str">
            <v>PR07-49</v>
          </cell>
          <cell r="B2883" t="str">
            <v>fourniture et transport de Lame cutter</v>
          </cell>
          <cell r="C2883" t="str">
            <v>Bt</v>
          </cell>
        </row>
        <row r="2884">
          <cell r="A2884" t="str">
            <v>PR07-50</v>
          </cell>
          <cell r="B2884" t="str">
            <v>Fourniture et transport de Manifold</v>
          </cell>
          <cell r="C2884" t="str">
            <v>U</v>
          </cell>
        </row>
        <row r="2885">
          <cell r="A2885" t="str">
            <v>PR07-51</v>
          </cell>
          <cell r="B2885" t="str">
            <v>Fourniture et transport de Pelote</v>
          </cell>
          <cell r="C2885" t="str">
            <v>U</v>
          </cell>
        </row>
        <row r="2886">
          <cell r="A2886" t="str">
            <v>PR07-52</v>
          </cell>
          <cell r="B2886" t="str">
            <v>Fourniture te transport de panier de courrier</v>
          </cell>
          <cell r="C2886" t="str">
            <v>U</v>
          </cell>
        </row>
        <row r="2887">
          <cell r="A2887" t="str">
            <v>PR07-53</v>
          </cell>
          <cell r="B2887" t="str">
            <v>fourniture et transport de Parapheur</v>
          </cell>
          <cell r="C2887" t="str">
            <v>U</v>
          </cell>
        </row>
        <row r="2888">
          <cell r="A2888" t="str">
            <v>PR07-54</v>
          </cell>
          <cell r="B2888" t="str">
            <v>fourniture et transport de plumier de bureau</v>
          </cell>
          <cell r="C2888" t="str">
            <v>U</v>
          </cell>
        </row>
        <row r="2889">
          <cell r="A2889" t="str">
            <v>PR07-57</v>
          </cell>
          <cell r="B2889" t="str">
            <v>Fournture et transport de Porte tarif</v>
          </cell>
          <cell r="C2889" t="str">
            <v>U</v>
          </cell>
        </row>
        <row r="2890">
          <cell r="A2890" t="str">
            <v>PR07-58</v>
          </cell>
          <cell r="B2890" t="str">
            <v>fourniture et transport de Porte trombone</v>
          </cell>
          <cell r="C2890" t="str">
            <v>U</v>
          </cell>
        </row>
        <row r="2891">
          <cell r="A2891" t="str">
            <v>PR07-59</v>
          </cell>
          <cell r="B2891" t="str">
            <v>Fourniture et transport de Poubelle</v>
          </cell>
          <cell r="C2891" t="str">
            <v>U</v>
          </cell>
        </row>
        <row r="2892">
          <cell r="A2892" t="str">
            <v>PR07-60</v>
          </cell>
          <cell r="B2892" t="str">
            <v>Fourniture et transport de Punaise</v>
          </cell>
          <cell r="C2892" t="str">
            <v>Bt</v>
          </cell>
        </row>
        <row r="2893">
          <cell r="A2893" t="str">
            <v>PR07-61</v>
          </cell>
          <cell r="B2893" t="str">
            <v>fourniture et transport de registre</v>
          </cell>
          <cell r="C2893" t="str">
            <v>U</v>
          </cell>
        </row>
        <row r="2894">
          <cell r="A2894" t="str">
            <v>PR07-62</v>
          </cell>
          <cell r="B2894" t="str">
            <v>Fourniture et transport de régle</v>
          </cell>
          <cell r="C2894" t="str">
            <v>U</v>
          </cell>
        </row>
        <row r="2895">
          <cell r="A2895" t="str">
            <v>PR07-63</v>
          </cell>
          <cell r="B2895" t="str">
            <v>Fourniture et transport de Rouleau de papier</v>
          </cell>
          <cell r="C2895" t="str">
            <v>Rl</v>
          </cell>
        </row>
        <row r="2896">
          <cell r="A2896" t="str">
            <v>PR07-64</v>
          </cell>
          <cell r="B2896" t="str">
            <v>Fourniture et transport de serre feuile</v>
          </cell>
          <cell r="C2896" t="str">
            <v>Paquet</v>
          </cell>
        </row>
        <row r="2897">
          <cell r="A2897" t="str">
            <v>PR07-65</v>
          </cell>
          <cell r="B2897" t="str">
            <v>Fourniture et transport de Sous main double</v>
          </cell>
          <cell r="C2897" t="str">
            <v>U</v>
          </cell>
        </row>
        <row r="2898">
          <cell r="A2898" t="str">
            <v>PR07-66</v>
          </cell>
          <cell r="B2898" t="str">
            <v>fourniture et transport de stick Notes</v>
          </cell>
          <cell r="C2898" t="str">
            <v>U</v>
          </cell>
        </row>
        <row r="2899">
          <cell r="A2899" t="str">
            <v>PR07-67</v>
          </cell>
          <cell r="B2899" t="str">
            <v>Fourniture et transport de Trombone</v>
          </cell>
          <cell r="C2899" t="str">
            <v>Bt</v>
          </cell>
        </row>
        <row r="2900">
          <cell r="A2900" t="str">
            <v>PR07-68</v>
          </cell>
          <cell r="B2900" t="str">
            <v>fourniture et transport des Albums carte de visite</v>
          </cell>
          <cell r="C2900" t="str">
            <v>U</v>
          </cell>
        </row>
        <row r="2901">
          <cell r="A2901" t="str">
            <v>PR07-69</v>
          </cell>
          <cell r="B2901" t="str">
            <v>Fourniture et transport de papier listing</v>
          </cell>
          <cell r="C2901" t="str">
            <v>Rame</v>
          </cell>
        </row>
        <row r="2902">
          <cell r="A2902" t="str">
            <v>PR07-70</v>
          </cell>
          <cell r="B2902" t="str">
            <v>Fourniture et transport de Pochette</v>
          </cell>
          <cell r="C2902" t="str">
            <v>Rame</v>
          </cell>
        </row>
        <row r="2903">
          <cell r="A2903" t="str">
            <v>PR07-71</v>
          </cell>
          <cell r="B2903" t="str">
            <v>Fourniture et transport de porte-clef</v>
          </cell>
          <cell r="C2903" t="str">
            <v>Bt</v>
          </cell>
        </row>
        <row r="2904">
          <cell r="A2904" t="str">
            <v>PR07-72</v>
          </cell>
          <cell r="B2904" t="str">
            <v>Fourniture et transport de Porte tarif</v>
          </cell>
          <cell r="C2904" t="str">
            <v>U</v>
          </cell>
        </row>
        <row r="2905">
          <cell r="A2905" t="str">
            <v>PR10-01</v>
          </cell>
          <cell r="B2905" t="str">
            <v>Fourniture, transport et pose de Panneaux de signalisation</v>
          </cell>
          <cell r="C2905" t="str">
            <v>U</v>
          </cell>
          <cell r="D2905" t="str">
            <v>Ce prix concerne la fourniture, transport et pose de panneaux de signalisation en peinture fluorescente, y compris inscription du texte selon les indications du maître doeuvre.</v>
          </cell>
        </row>
        <row r="2906">
          <cell r="A2906" t="str">
            <v>PR10-02</v>
          </cell>
          <cell r="B2906" t="str">
            <v>Fourniture, transport et pose de Panneaux de chantier</v>
          </cell>
          <cell r="C2906" t="str">
            <v>U</v>
          </cell>
          <cell r="D2906" t="str">
            <v>Ce prix concerne la fourniture, transport et pose de panneaux de chantier en tôle électrozinguée 15/10ème rétro CL 1 de dimension 2000 x 2000 mm2 avec supports IPE 100 en acier galvanisé, massifs dancrage en béton, fond blanc, texte selon les indications</v>
          </cell>
        </row>
        <row r="2907">
          <cell r="A2907" t="str">
            <v>PR10-03</v>
          </cell>
          <cell r="B2907" t="str">
            <v>Fourniture, transport et pose de Panneaux de présentation de projet</v>
          </cell>
          <cell r="C2907" t="str">
            <v>U</v>
          </cell>
          <cell r="D2907" t="str">
            <v>Ce prix concerne la fourniture, transport et pose de panneaux de présentation de projet, y compris inscription du texte selon les indications du maître doeuvre.</v>
          </cell>
        </row>
        <row r="2908">
          <cell r="A2908" t="str">
            <v>PR10-04</v>
          </cell>
          <cell r="B2908" t="str">
            <v>Réalisation et livraison de maquette de présentation</v>
          </cell>
          <cell r="C2908" t="str">
            <v>Ft</v>
          </cell>
          <cell r="D2908" t="str">
            <v>Ce prix concerne la fourniture, transport et livraison de maquettes de présentation du projet, réalisées par un maquettiste spécialisé à agréer par le maître doeuvre, comportant les renseignements suivants: plan de situation sur carte cadastrale indiquan</v>
          </cell>
        </row>
        <row r="2909">
          <cell r="A2909" t="str">
            <v>PR10-05</v>
          </cell>
          <cell r="B2909" t="str">
            <v>Inscription et Mise en uvre denseigne ONEP</v>
          </cell>
          <cell r="C2909" t="str">
            <v>U</v>
          </cell>
          <cell r="D2909" t="str">
            <v>Ce prix concerne linscription et mise en uvre denseigne ONEP, suivant le modèle agrée par le maître doeuvre.</v>
          </cell>
        </row>
        <row r="2910">
          <cell r="A2910" t="str">
            <v>PR10-06</v>
          </cell>
          <cell r="B2910" t="str">
            <v>Fourniture, transport et pose de mât de signalisation rouge</v>
          </cell>
          <cell r="C2910" t="str">
            <v>U</v>
          </cell>
          <cell r="D2910" t="str">
            <v>Ce prix concerne la fourniture, transport et pose de mât de signalisation par lampe rouge, étanche en haut de louvrage avec minuterie réglable.</v>
          </cell>
        </row>
        <row r="2911">
          <cell r="A2911" t="str">
            <v>PR10-07</v>
          </cell>
          <cell r="B2911" t="str">
            <v>Fourniture, transport et pose de bande de signalisation fluorescente</v>
          </cell>
          <cell r="C2911" t="str">
            <v>U</v>
          </cell>
          <cell r="D2911" t="str">
            <v>Ce prix concerne la fourniture, transport et pose de bande de signalisation fluorescente</v>
          </cell>
        </row>
        <row r="2912">
          <cell r="A2912" t="str">
            <v>PR10-08</v>
          </cell>
          <cell r="B2912" t="str">
            <v>Fourniture, transport et pose de Hampe à drapeau</v>
          </cell>
          <cell r="C2912" t="str">
            <v>U</v>
          </cell>
          <cell r="D2912" t="str">
            <v>Ce prix concerne la fourniture, transport et pose de hampe à drapeau de hauteur 4 m</v>
          </cell>
        </row>
        <row r="2913">
          <cell r="A2913" t="str">
            <v>PR10-09</v>
          </cell>
          <cell r="B2913" t="str">
            <v>Fourniture, transport et pose dindicateur de niveau</v>
          </cell>
          <cell r="C2913" t="str">
            <v>U</v>
          </cell>
          <cell r="D2913" t="str">
            <v>Ce prix concerne la fourniture, transport et pose dindicateur au niveau de louvrage, suivant modèle agrée par le maître duvre.</v>
          </cell>
        </row>
        <row r="2914">
          <cell r="A2914" t="str">
            <v>PR10-10</v>
          </cell>
          <cell r="B2914" t="str">
            <v>Mise en place de barrières de sécurité</v>
          </cell>
          <cell r="C2914" t="str">
            <v>Ft</v>
          </cell>
          <cell r="D2914" t="str">
            <v>Ce prix rémunère la fourniture et la mise en place obligatoire des barrières de sécurité tout le long de la tranchée ouverte ou pour chaque opération demandée par le maître de louvrage.Ce prix s'applique au forfait.</v>
          </cell>
        </row>
        <row r="2915">
          <cell r="A2915" t="str">
            <v>PR10-11</v>
          </cell>
          <cell r="B2915" t="str">
            <v>Conception et mise en page de maquette de nouveaux panneaux</v>
          </cell>
          <cell r="C2915" t="str">
            <v>U</v>
          </cell>
        </row>
        <row r="2916">
          <cell r="A2916" t="str">
            <v>PR10-12</v>
          </cell>
          <cell r="B2916" t="str">
            <v>Tirage de panneaux et photos</v>
          </cell>
          <cell r="C2916" t="str">
            <v>U</v>
          </cell>
        </row>
        <row r="2917">
          <cell r="A2917" t="str">
            <v>PR10-13</v>
          </cell>
          <cell r="B2917" t="str">
            <v>Réalisation et livraison de socle et pieds en ciseau</v>
          </cell>
          <cell r="C2917" t="str">
            <v>Ft</v>
          </cell>
        </row>
        <row r="2918">
          <cell r="A2918" t="str">
            <v>PR10-14</v>
          </cell>
          <cell r="B2918" t="str">
            <v>Fourniture, transport et pose de support vertical</v>
          </cell>
          <cell r="C2918" t="str">
            <v>U</v>
          </cell>
        </row>
        <row r="2919">
          <cell r="A2919" t="str">
            <v>PR10-15</v>
          </cell>
          <cell r="B2919" t="str">
            <v>Fourniture, transport et pose de Barrière automatique de contrôle d'accès</v>
          </cell>
          <cell r="C2919" t="str">
            <v>U</v>
          </cell>
        </row>
        <row r="2920">
          <cell r="A2920" t="str">
            <v>PR10-16</v>
          </cell>
          <cell r="B2920" t="str">
            <v>Fourniture et transport de Panneaux de signalisation</v>
          </cell>
          <cell r="C2920" t="str">
            <v>U</v>
          </cell>
        </row>
        <row r="2921">
          <cell r="A2921" t="str">
            <v>PR10-18</v>
          </cell>
          <cell r="B2921" t="str">
            <v>Impression numérique et tirage en quadri des panneaux</v>
          </cell>
          <cell r="C2921" t="str">
            <v>U</v>
          </cell>
        </row>
        <row r="2922">
          <cell r="A2922" t="str">
            <v>PR10-19</v>
          </cell>
          <cell r="B2922" t="str">
            <v>Impression numérique et tirage en quadri des maquettes de panneaux définitives</v>
          </cell>
          <cell r="C2922" t="str">
            <v>U</v>
          </cell>
        </row>
        <row r="2923">
          <cell r="A2923" t="str">
            <v>PR10-20</v>
          </cell>
          <cell r="B2923" t="str">
            <v>Impression numérique et tirage en quadri des affiches</v>
          </cell>
          <cell r="C2923" t="str">
            <v>U</v>
          </cell>
        </row>
        <row r="2924">
          <cell r="A2924" t="str">
            <v>PR10-21</v>
          </cell>
          <cell r="B2924" t="str">
            <v>Réalisation et fournitures des plaques commémoratives</v>
          </cell>
          <cell r="C2924" t="str">
            <v>U</v>
          </cell>
        </row>
        <row r="2925">
          <cell r="A2925" t="str">
            <v>PR10-22</v>
          </cell>
          <cell r="B2925" t="str">
            <v>Conception, réalisation fourniture et installation des banderoles publicitaire</v>
          </cell>
          <cell r="C2925" t="str">
            <v>U</v>
          </cell>
        </row>
        <row r="2926">
          <cell r="A2926" t="str">
            <v>PR10-23</v>
          </cell>
          <cell r="B2926" t="str">
            <v>Fourniture des drapeaux</v>
          </cell>
          <cell r="C2926" t="str">
            <v>U</v>
          </cell>
        </row>
        <row r="2927">
          <cell r="A2927" t="str">
            <v>PR10-24</v>
          </cell>
          <cell r="B2927" t="str">
            <v>Fourniture des supports métalliques de panneau</v>
          </cell>
          <cell r="C2927" t="str">
            <v>U</v>
          </cell>
        </row>
        <row r="2928">
          <cell r="A2928" t="str">
            <v>PR10-25</v>
          </cell>
          <cell r="B2928" t="str">
            <v>Réalisation de stèle d'inauguration</v>
          </cell>
          <cell r="C2928" t="str">
            <v>U</v>
          </cell>
        </row>
        <row r="2929">
          <cell r="A2929" t="str">
            <v>PR10-27</v>
          </cell>
          <cell r="B2929" t="str">
            <v>Conception, réalisation et impression d'une brochure</v>
          </cell>
          <cell r="C2929" t="str">
            <v>U</v>
          </cell>
        </row>
        <row r="2930">
          <cell r="A2930" t="str">
            <v>PR10-28</v>
          </cell>
          <cell r="B2930" t="str">
            <v>Conception, réalisation et impression d'un dépliant</v>
          </cell>
          <cell r="C2930" t="str">
            <v>U</v>
          </cell>
        </row>
        <row r="2931">
          <cell r="A2931" t="str">
            <v>PR10-29</v>
          </cell>
          <cell r="B2931" t="str">
            <v>Fourniture, transport et pose de panneaux de signalisation (enseigne) type ONEP</v>
          </cell>
          <cell r="C2931" t="str">
            <v>U</v>
          </cell>
        </row>
        <row r="2932">
          <cell r="A2932" t="str">
            <v>PR10-30</v>
          </cell>
          <cell r="B2932" t="str">
            <v>Conception, élaboration et adaptation de maquettes</v>
          </cell>
          <cell r="C2932" t="str">
            <v>U</v>
          </cell>
        </row>
        <row r="2933">
          <cell r="A2933" t="str">
            <v>PR10-31</v>
          </cell>
          <cell r="B2933" t="str">
            <v>Reliure et mise en page de document tiré</v>
          </cell>
          <cell r="C2933" t="str">
            <v>U</v>
          </cell>
        </row>
        <row r="2934">
          <cell r="A2934" t="str">
            <v>PR10-32</v>
          </cell>
          <cell r="B2934" t="str">
            <v>Remise de CD regroupant les prestations demandées</v>
          </cell>
          <cell r="C2934" t="str">
            <v>U</v>
          </cell>
        </row>
        <row r="2935">
          <cell r="A2935" t="str">
            <v>PR11-01</v>
          </cell>
          <cell r="B2935" t="str">
            <v>Fourniture, transport et introduction des alevins de carpes chinoises dans les retenues de barrages</v>
          </cell>
          <cell r="C2935" t="str">
            <v>U</v>
          </cell>
          <cell r="D2935" t="str">
            <v>Ce prix rémunère à l'unité la fourniture, transport et introduction des alevins de carpes chinoises dans les retenues de barrages à vocation eau potable et touchées par le phénomène d'eutrophisation. Les alevins doivent avoir une taille minimale de10 cm</v>
          </cell>
        </row>
        <row r="2936">
          <cell r="A2936" t="str">
            <v>PS01-01</v>
          </cell>
          <cell r="B2936" t="str">
            <v>Fourniture, transport et pose de Bride unie</v>
          </cell>
          <cell r="C2936" t="str">
            <v>U</v>
          </cell>
          <cell r="D2936" t="str">
            <v>Ces prix rémunèrent la fourniture, le transport, et la pose complète et suivant les règles de lart de brides unies, et de leurs raccordements aux conduites, robinetterie et appareillages de sécurité. Ils comprennent toutes les dépenses nécessaires à lex</v>
          </cell>
        </row>
        <row r="2937">
          <cell r="A2937" t="str">
            <v>PS01-02</v>
          </cell>
          <cell r="B2937" t="str">
            <v>Fourniture et transport de Bride unie</v>
          </cell>
          <cell r="C2937" t="str">
            <v>U</v>
          </cell>
          <cell r="D2937" t="str">
            <v>Ces prix rémunèrent la fourniture et le transport, de brides unies, avec joints, boulons, écrous et des accessoires de raccordement aux conduites, robinetterie et appareillages de sécurité. Ils comprennent toutes les dépenses nécessaires à lexécution des</v>
          </cell>
        </row>
        <row r="2938">
          <cell r="A2938" t="str">
            <v>PS01-03</v>
          </cell>
          <cell r="B2938" t="str">
            <v>Pose de Bride unie</v>
          </cell>
          <cell r="C2938" t="str">
            <v>U</v>
          </cell>
          <cell r="D2938" t="str">
            <v>Ces prix rémunèrent la pose complète et suivant les règles de lart de brides unies, et de leurs raccordements aux conduites, robinetterie et appareillages de sécurité. Ils comprennent toutes les dépenses nécessaires à lexécution des travaux, notamment :</v>
          </cell>
        </row>
        <row r="2939">
          <cell r="A2939" t="str">
            <v>PS02-01</v>
          </cell>
          <cell r="B2939" t="str">
            <v>Fourniture, transport et pose de Bride à emboîtement</v>
          </cell>
          <cell r="C2939" t="str">
            <v>U</v>
          </cell>
          <cell r="D2939" t="str">
            <v>Ces prix rémunèrent la fourniture, le transport, et la pose complète et suivant les règles de lart de brides à emboîtement, et de leurs raccordements aux conduites, robinetterie et appareillages de sécurité. Ils comprennent toutes les dépenses nécessaire</v>
          </cell>
        </row>
        <row r="2940">
          <cell r="A2940" t="str">
            <v>PS02-02</v>
          </cell>
          <cell r="B2940" t="str">
            <v>Fourniture et transport de Bride à emboîtement</v>
          </cell>
          <cell r="C2940" t="str">
            <v>U</v>
          </cell>
          <cell r="D2940" t="str">
            <v>Ces prix rémunèrent la fourniture et le transport, de brides à emboîtement, avec joints, boulons, écrous et des accessoires de raccordement aux conduites, robinetterie et appareillages de sécurité. Ils comprennent toutes les dépenses nécessaires à lexécu</v>
          </cell>
        </row>
        <row r="2941">
          <cell r="A2941" t="str">
            <v>PS02-03</v>
          </cell>
          <cell r="B2941" t="str">
            <v>Pose de Bride à emboîtement</v>
          </cell>
          <cell r="C2941" t="str">
            <v>U</v>
          </cell>
          <cell r="D2941" t="str">
            <v>Ces prix rémunèrent la pose complète et suivant les règles de lart de brides à emboîtement, et de leurs raccordements aux conduites, robinetterie et appareillages de sécurité. Ils comprennent toutes les dépenses nécessaires à lexécution des travaux, not</v>
          </cell>
        </row>
        <row r="2942">
          <cell r="A2942" t="str">
            <v>PS03-01</v>
          </cell>
          <cell r="B2942" t="str">
            <v>Fourniture, transport et pose de plaque pleine</v>
          </cell>
          <cell r="C2942" t="str">
            <v>U</v>
          </cell>
          <cell r="D2942" t="str">
            <v>Ces prix rémunèrent la fourniture, le transport, et la pose complète et suivant les règles de lart de plaque pleine, et de leurs raccordements aux conduites, robinetterie et appareillages de sécurité. Ils comprennent toutes les dépenses nécessaires à le</v>
          </cell>
        </row>
        <row r="2943">
          <cell r="A2943" t="str">
            <v>PS03-02</v>
          </cell>
          <cell r="B2943" t="str">
            <v>Fourniture et transport de Plaque pleine</v>
          </cell>
          <cell r="C2943" t="str">
            <v>U</v>
          </cell>
          <cell r="D2943" t="str">
            <v>Ces prix rémunèrent la fourniture et le transport, plaque pleine, avec joints, boulons, écrous et des accessoires de raccordement aux conduites, robinetterie et appareillages de sécurité. Ils comprennent toutes les dépenses nécessaires à lexécution des f</v>
          </cell>
        </row>
        <row r="2944">
          <cell r="A2944" t="str">
            <v>PS03-03</v>
          </cell>
          <cell r="B2944" t="str">
            <v>Pose de Plaque pleine</v>
          </cell>
          <cell r="C2944" t="str">
            <v>U</v>
          </cell>
          <cell r="D2944" t="str">
            <v xml:space="preserve">Ces prix rémunèrent la pose complète et suivant les règles de lart de plaque pleine, et de leurs raccordements aux conduites, robinetterie et appareillages de sécurité. Ils comprennent toutes les dépenses nécessaires à lexécution des travaux, notamment </v>
          </cell>
        </row>
        <row r="2945">
          <cell r="A2945" t="str">
            <v>PS04-01</v>
          </cell>
          <cell r="B2945" t="str">
            <v>Fourniture, transport et pose de cône de réduction</v>
          </cell>
          <cell r="C2945" t="str">
            <v>U</v>
          </cell>
          <cell r="D2945" t="str">
            <v>Ces prix rémunèrent la fourniture, le transport, et la pose complète et suivant les règles de lart de cône de réduction, et de leurs raccordements aux conduites, robinetterie et appareillages de sécurité. Ils comprennent toutes les dépenses nécessaires à</v>
          </cell>
        </row>
        <row r="2946">
          <cell r="A2946" t="str">
            <v>PS04-02</v>
          </cell>
          <cell r="B2946" t="str">
            <v>Fourniture et transport de Cône de réduction</v>
          </cell>
          <cell r="C2946" t="str">
            <v>U</v>
          </cell>
          <cell r="D2946" t="str">
            <v>Ces prix rémunèrent la fourniture et le transport de cône de réduction, avec joints, boulons, écrous et des accessoires de raccordement aux conduites, robinetterie et appareillages de sécurité. Ils comprennent toutes les dépenses nécessaires à lexécution</v>
          </cell>
        </row>
        <row r="2947">
          <cell r="A2947" t="str">
            <v>PS04-03</v>
          </cell>
          <cell r="B2947" t="str">
            <v>Pose de Cône de réduction</v>
          </cell>
          <cell r="C2947" t="str">
            <v>U</v>
          </cell>
          <cell r="D2947" t="str">
            <v>Ces prix rémunèrent la pose complète et suivant les règles de lart de cône de réduction, et de leurs raccordements aux conduites, robinetterie et appareillages de sécurité. Ils comprennent toutes les dépenses nécessaires à lexécution des travaux, notamm</v>
          </cell>
        </row>
        <row r="2948">
          <cell r="A2948" t="str">
            <v>PS05-01</v>
          </cell>
          <cell r="B2948" t="str">
            <v>Fourniture, transport et pose de plaque de réduction</v>
          </cell>
          <cell r="D2948" t="str">
            <v>Ces prix rémunèrent la fourniture, le transport, et la pose complète et suivant les règles de lart de plaque de réduction, et de leurs raccordements aux conduites, robinetterie et appareillages de sécurité. Ils comprennent toutes les dépenses nécessaires</v>
          </cell>
        </row>
        <row r="2949">
          <cell r="A2949" t="str">
            <v>PS05-02</v>
          </cell>
          <cell r="B2949" t="str">
            <v>Fourniture et transport de Plaque de réduction</v>
          </cell>
          <cell r="C2949" t="str">
            <v>U</v>
          </cell>
          <cell r="D2949" t="str">
            <v>Ces prix rémunèrent la fourniture et le transport de plaque de réduction, avec joints, boulons, écrous et des accessoires de raccordement aux conduites, robinetterie et appareillages de sécurité. Ils comprennent toutes les dépenses nécessaires à lexécuti</v>
          </cell>
        </row>
        <row r="2950">
          <cell r="A2950" t="str">
            <v>PS05-03</v>
          </cell>
          <cell r="B2950" t="str">
            <v>Pose de Plaque de réduction</v>
          </cell>
          <cell r="C2950" t="str">
            <v>U</v>
          </cell>
          <cell r="D2950" t="str">
            <v>Ces prix rémunèrent la pose complète et suivant les règles de lart de plaque de réduction, et de leurs raccordements aux conduites, robinetterie et appareillages de sécurité. Ils comprennent toutes les dépenses nécessaires à lexécution des travaux, nota</v>
          </cell>
        </row>
        <row r="2951">
          <cell r="A2951" t="str">
            <v>PS06-01</v>
          </cell>
          <cell r="B2951" t="str">
            <v>Fourniture, transport et pose de Té</v>
          </cell>
          <cell r="C2951" t="str">
            <v>U</v>
          </cell>
          <cell r="D2951" t="str">
            <v>Ces prix rémunèrent la fourniture, le transport, et la pose complète et suivant les règles de lart de Tés, et de leurs raccordements aux conduites, robinetterie et appareillages de sécurité. Ils comprennent toutes les dépenses nécessaires à lexécution d</v>
          </cell>
        </row>
        <row r="2952">
          <cell r="A2952" t="str">
            <v>PS06-02</v>
          </cell>
          <cell r="B2952" t="str">
            <v>Fourniture et transport de Té</v>
          </cell>
          <cell r="C2952" t="str">
            <v>U</v>
          </cell>
          <cell r="D2952" t="str">
            <v>Ces prix rémunèrent la fourniture et le transport de Tés, avec joints, boulons, écrous et des accessoires de raccordement aux conduites, robinetterie et appareillages de sécurité. Ils comprennent toutes les dépenses nécessaires à lexécution des fournitur</v>
          </cell>
        </row>
        <row r="2953">
          <cell r="A2953" t="str">
            <v>PS06-03</v>
          </cell>
          <cell r="B2953" t="str">
            <v>Pose de Té</v>
          </cell>
          <cell r="C2953" t="str">
            <v>U</v>
          </cell>
          <cell r="D2953" t="str">
            <v>Ces prix rémunèrent la pose complète et suivant les règles de lart de Tés, et de leurs raccordements aux conduites, robinetterie et appareillages de sécurité. Ils comprennent toutes les dépenses nécessaires à lexécution des travaux, notamment :*	Tous l</v>
          </cell>
        </row>
        <row r="2954">
          <cell r="A2954" t="str">
            <v>PS07-01</v>
          </cell>
          <cell r="B2954" t="str">
            <v>Fourniture, transport et pose de Coude</v>
          </cell>
          <cell r="C2954" t="str">
            <v>U</v>
          </cell>
          <cell r="D2954" t="str">
            <v>Ces prix rémunèrent la fourniture, le transport, et la pose complète et suivant les règles de lart de Coudes, et de leurs raccordements aux conduites, robinetterie et appareillages de sécurité. Ils comprennent toutes les dépenses nécessaires à lexécutio</v>
          </cell>
        </row>
        <row r="2955">
          <cell r="A2955" t="str">
            <v>PS07-02</v>
          </cell>
          <cell r="B2955" t="str">
            <v>Fourniture et transport de Coude</v>
          </cell>
          <cell r="C2955" t="str">
            <v>U</v>
          </cell>
          <cell r="D2955" t="str">
            <v>Ces prix rémunèrent la fourniture et le transport de Coudes, avec joints, boulons, écrous et des accessoires de raccordement aux conduites, robinetterie et appareillages de sécurité. Ils comprennent toutes les dépenses nécessaires à lexécution des fourni</v>
          </cell>
        </row>
        <row r="2956">
          <cell r="A2956" t="str">
            <v>PS07-03</v>
          </cell>
          <cell r="B2956" t="str">
            <v>Pose de Coude</v>
          </cell>
          <cell r="C2956" t="str">
            <v>U</v>
          </cell>
          <cell r="D2956" t="str">
            <v>Ces prix rémunèrent la pose complète et suivant les règles de lart de Coudes, et de leurs raccordements aux conduites, robinetterie et appareillages de sécurité. Ils comprennent toutes les dépenses nécessaires à lexécution des travaux, notamment :*	Tou</v>
          </cell>
        </row>
        <row r="2957">
          <cell r="A2957" t="str">
            <v>PS08-01</v>
          </cell>
          <cell r="B2957" t="str">
            <v>Fourniture, transport et pose de Joint de démontage</v>
          </cell>
          <cell r="C2957" t="str">
            <v>U</v>
          </cell>
          <cell r="D2957" t="str">
            <v>Ces prix rémunèrent la fourniture, le transport, et la pose complète et suivant les règles de lart de joints de démontage, et de leurs raccordements aux conduites, robinetterie et appareillages de sécurité. Ils comprennent toutes les dépenses nécessaires</v>
          </cell>
        </row>
        <row r="2958">
          <cell r="A2958" t="str">
            <v>PS08-02</v>
          </cell>
          <cell r="B2958" t="str">
            <v>Fourniture et transport de Joint de démontage</v>
          </cell>
          <cell r="C2958" t="str">
            <v>U</v>
          </cell>
          <cell r="D2958" t="str">
            <v>Ces prix rémunèrent la fourniture et le transport de joints de démontage, avec joints, boulons, écrous et des accessoires de raccordement aux conduites, robinetterie et appareillages de sécurité. Ils comprennent toutes les dépenses nécessaires à lexécuti</v>
          </cell>
        </row>
        <row r="2959">
          <cell r="A2959" t="str">
            <v>PS08-03</v>
          </cell>
          <cell r="B2959" t="str">
            <v>Pose de Joint de démontage</v>
          </cell>
          <cell r="C2959" t="str">
            <v>U</v>
          </cell>
          <cell r="D2959" t="str">
            <v>Ces prix rémunèrent la pose complète et suivant les règles de lart de Joints de démontage, et de leurs raccordements aux conduites, robinetterie et appareillages de sécurité. Ils comprennent toutes les dépenses nécessaires à lexécution des travaux, nota</v>
          </cell>
        </row>
        <row r="2960">
          <cell r="A2960" t="str">
            <v>PS09-01</v>
          </cell>
          <cell r="B2960" t="str">
            <v>Fourniture, transport et pose de Joint Gibault</v>
          </cell>
          <cell r="C2960" t="str">
            <v>U</v>
          </cell>
          <cell r="D2960" t="str">
            <v>Ces prix rémunèrent la fourniture, le transport, et la pose complète et suivant les règles de lart de joints Gibaults, et de leurs raccordements aux conduites, robinetterie et appareillages de sécurité. Ils comprennent toutes les dépenses nécessaires à l</v>
          </cell>
        </row>
        <row r="2961">
          <cell r="A2961" t="str">
            <v>PS09-02</v>
          </cell>
          <cell r="B2961" t="str">
            <v>Fourniture et transport de Joint Gibault</v>
          </cell>
          <cell r="C2961" t="str">
            <v>U</v>
          </cell>
          <cell r="D2961" t="str">
            <v>Ces prix rémunèrent la fourniture et le transport de joints Gibaults, avec joints, boulons, écrous et des accessoires de raccordement aux conduites, robinetterie et appareillages de sécurité. Ils comprennent toutes les dépenses nécessaires à lexécution d</v>
          </cell>
        </row>
        <row r="2962">
          <cell r="A2962" t="str">
            <v>PS09-03</v>
          </cell>
          <cell r="B2962" t="str">
            <v>Pose de Joint Gibault</v>
          </cell>
          <cell r="C2962" t="str">
            <v>U</v>
          </cell>
          <cell r="D2962" t="str">
            <v>Ces prix rémunèrent la pose complète et suivant les règles de lart de Joints Gibault, et de leurs raccordements aux conduites, robinetterie et appareillages de sécurité. Ils comprennent toutes les dépenses nécessaires à lexécution des travaux, notamment</v>
          </cell>
        </row>
        <row r="2963">
          <cell r="A2963" t="str">
            <v>PS10-01</v>
          </cell>
          <cell r="B2963" t="str">
            <v>Fourniture, transport et pose dobturateur</v>
          </cell>
          <cell r="C2963" t="str">
            <v>U</v>
          </cell>
          <cell r="D2963" t="str">
            <v>Ces prix rémunèrent la fourniture, le transport, et la pose complète et suivant les règles de lart dobturateur, et de leurs raccordements aux conduites, robinetterie et appareillages de sécurité. Ils comprennent toutes les dépenses nécessaires à lexécu</v>
          </cell>
        </row>
        <row r="2964">
          <cell r="A2964" t="str">
            <v>PS10-02</v>
          </cell>
          <cell r="B2964" t="str">
            <v>Fourniture et transport dobturateur</v>
          </cell>
          <cell r="C2964" t="str">
            <v>U</v>
          </cell>
          <cell r="D2964" t="str">
            <v>Ces prix rémunèrent la fourniture et le transport dobturateurs, avec joints, boulons, écrous et des accessoires de raccordement aux conduites, robinetterie et appareillages de sécurité. Ils comprennent toutes les dépenses nécessaires à lexécution des fo</v>
          </cell>
        </row>
        <row r="2965">
          <cell r="A2965" t="str">
            <v>PS10-03</v>
          </cell>
          <cell r="B2965" t="str">
            <v>Pose dobturateur</v>
          </cell>
          <cell r="C2965" t="str">
            <v>U</v>
          </cell>
          <cell r="D2965" t="str">
            <v>Ces prix rémunèrent la pose complète et suivant les règles de lart dobturateurs, et de leurs raccordements aux conduites, robinetterie et appareillages de sécurité. Ils comprennent toutes les dépenses nécessaires à lexécution des travaux, notamment :*</v>
          </cell>
        </row>
        <row r="2966">
          <cell r="A2966" t="str">
            <v>PS11-01</v>
          </cell>
          <cell r="B2966" t="str">
            <v>Fourniture, transport et pose de raccord bride major</v>
          </cell>
          <cell r="C2966" t="str">
            <v>U</v>
          </cell>
          <cell r="D2966" t="str">
            <v>Ces prix rémunèrent la fourniture, le transport, et la pose complète et suivant les règles de lart de raccord bride major, et de leurs raccordements aux conduites, robinetterie et appareillages de sécurité. Ils comprennent toutes les dépenses nécessaires</v>
          </cell>
        </row>
        <row r="2967">
          <cell r="A2967" t="str">
            <v>PS11-02</v>
          </cell>
          <cell r="B2967" t="str">
            <v>Fourniture et transport de raccord bride major</v>
          </cell>
          <cell r="C2967" t="str">
            <v>U</v>
          </cell>
          <cell r="D2967" t="str">
            <v>Ces prix rémunèrent la fourniture et le transport de raccord bride major, avec joints, boulons, écrous et des accessoires de raccordement aux conduites, robinetterie et appareillages de sécurité. Ils comprennent toutes les dépenses nécessaires à lexécuti</v>
          </cell>
        </row>
        <row r="2968">
          <cell r="A2968" t="str">
            <v>PS11-03</v>
          </cell>
          <cell r="B2968" t="str">
            <v>Pose de raccord bride major</v>
          </cell>
          <cell r="C2968" t="str">
            <v>U</v>
          </cell>
          <cell r="D2968" t="str">
            <v>Ces prix rémunèrent la pose complète et suivant les règles de lart de raccord bride major, et de leurs raccordements aux conduites, robinetterie et appareillages de sécurité. Ils comprennent toutes les dépenses nécessaires à lexécution des travaux, nota</v>
          </cell>
        </row>
        <row r="2969">
          <cell r="A2969" t="str">
            <v>PS12-01</v>
          </cell>
          <cell r="B2969" t="str">
            <v>Fourniture, transport et pose de manchon à emboîtement</v>
          </cell>
          <cell r="C2969" t="str">
            <v>U</v>
          </cell>
          <cell r="D2969" t="str">
            <v>Ces prix rémunèrent la fourniture, le transport, et la pose complète et suivant les règles de lart de manchon à emboîtement, et de leurs raccordements aux conduites, robinetterie et appareillages de sécurité. Ils comprennent toutes les dépenses nécessair</v>
          </cell>
        </row>
        <row r="2970">
          <cell r="A2970" t="str">
            <v>PS12-02</v>
          </cell>
          <cell r="B2970" t="str">
            <v>Fourniture et transport de manchon à emboîtement</v>
          </cell>
          <cell r="C2970" t="str">
            <v>U</v>
          </cell>
          <cell r="D2970" t="str">
            <v>Ces prix rémunèrent la fourniture et le transport de manchons à emboîtement, avec joints, boulons, écrous et des accessoires de raccordement aux conduites, robinetterie et appareillages de sécurité. Ils comprennent toutes les dépenses nécessaires à lexéc</v>
          </cell>
        </row>
        <row r="2971">
          <cell r="A2971" t="str">
            <v>PS12-03</v>
          </cell>
          <cell r="B2971" t="str">
            <v>Pose de manchon à emboîtement</v>
          </cell>
          <cell r="C2971" t="str">
            <v>U</v>
          </cell>
          <cell r="D2971" t="str">
            <v>Ces prix rémunèrent la pose complète et suivant les règles de lart de manchons à emboîtement, et de leurs raccordements aux conduites, robinetterie et appareillages de sécurité. Ils comprennent toutes les dépenses nécessaires à lexécution des travaux, n</v>
          </cell>
        </row>
        <row r="2972">
          <cell r="A2972" t="str">
            <v>PS13-01</v>
          </cell>
          <cell r="B2972" t="str">
            <v>Fourniture, transport et pose de manchon de réparation</v>
          </cell>
          <cell r="C2972" t="str">
            <v>U</v>
          </cell>
          <cell r="D2972" t="str">
            <v xml:space="preserve">Ces prix rémunèrent la fourniture, le transport, et la pose complète et suivant les règles de lart de manchons de réparation pour conduites en amiante de ciment, fonte, acier et PVC, et de leurs raccordements aux conduites, robinetterie et appareillages </v>
          </cell>
        </row>
        <row r="2973">
          <cell r="A2973" t="str">
            <v>PS13-02</v>
          </cell>
          <cell r="B2973" t="str">
            <v>Fourniture et transport de manchon de réparation</v>
          </cell>
          <cell r="C2973" t="str">
            <v>U</v>
          </cell>
          <cell r="D2973" t="str">
            <v>Ces prix rémunèrent la fourniture et le transport de manchons de réparation pour conduites en amiante de ciment, fonte, acier et PVC, avec joints, boulons, écrous et des accessoires de raccordement aux conduites, robinetterie et appareillages de sécurité.</v>
          </cell>
        </row>
        <row r="2974">
          <cell r="A2974" t="str">
            <v>PS13-03</v>
          </cell>
          <cell r="B2974" t="str">
            <v>Pose de manchon de réparation</v>
          </cell>
          <cell r="C2974" t="str">
            <v>U</v>
          </cell>
          <cell r="D2974" t="str">
            <v>Ces prix rémunèrent la pose complète et suivant les règles de lart de manchons de réparation pour conduites en amiante de ciment, fonte, acier et PVC, et de leurs raccordements aux conduites, robinetterie et appareillages de sécurité. Ils comprennent tou</v>
          </cell>
        </row>
        <row r="2975">
          <cell r="A2975" t="str">
            <v>PS14-01</v>
          </cell>
          <cell r="B2975" t="str">
            <v>Fourniture, transport et pose de manchette à deux brides</v>
          </cell>
          <cell r="C2975" t="str">
            <v>U</v>
          </cell>
          <cell r="D2975" t="str">
            <v>Ces prix rémunèrent la fourniture, le transport, et la pose complète et suivant les règles de lart de manchettes à deux brides, et de leurs raccordements aux conduites, robinetterie et appareillages de sécurité. Ils comprennent toutes les dépenses nécess</v>
          </cell>
        </row>
        <row r="2976">
          <cell r="A2976" t="str">
            <v>PS14-02</v>
          </cell>
          <cell r="B2976" t="str">
            <v>Fourniture et transport de manchette à deux brides</v>
          </cell>
          <cell r="C2976" t="str">
            <v>U</v>
          </cell>
          <cell r="D2976" t="str">
            <v>Ces prix rémunèrent la fourniture et le transport de manchettes à deux brides, avec joints, boulons, écrous et des accessoires de raccordement aux conduites, robinetterie et appareillages de sécurité. Ils comprennent toutes les dépenses nécessaires à lex</v>
          </cell>
        </row>
        <row r="2977">
          <cell r="A2977" t="str">
            <v>PS14-03</v>
          </cell>
          <cell r="B2977" t="str">
            <v>Pose de manchette à deux brides</v>
          </cell>
          <cell r="C2977" t="str">
            <v>U</v>
          </cell>
          <cell r="D2977" t="str">
            <v>*	Ces prix rémunèrent la pose complète et suivant les règles de lart de manchettes à deux brides, et de leurs raccordements aux conduites, robinetterie et appareillages de sécurité. Ils comprennent toutes les dépenses nécessaires à lexécution des travau</v>
          </cell>
        </row>
        <row r="2978">
          <cell r="A2978" t="str">
            <v>PS15-01</v>
          </cell>
          <cell r="B2978" t="str">
            <v>Fourniture, transport et pose dadaptateur de bride</v>
          </cell>
          <cell r="C2978" t="str">
            <v>U</v>
          </cell>
          <cell r="D2978" t="str">
            <v xml:space="preserve">Ces prix rémunèrent la fourniture, le transport, et la pose complète et suivant les règles de lart dadaptateurs de bride et de leurs raccordements aux conduites, robinetterie et appareillages de sécurité. Ils comprennent toutes les dépenses nécessaires </v>
          </cell>
        </row>
        <row r="2979">
          <cell r="A2979" t="str">
            <v>PS15-02</v>
          </cell>
          <cell r="B2979" t="str">
            <v>Fourniture et transport dadaptateur de bride</v>
          </cell>
          <cell r="C2979" t="str">
            <v>U</v>
          </cell>
          <cell r="D2979" t="str">
            <v>Ces prix rémunèrent la fourniture et le transport, dadaptateurs de bride, avec joints, boulons, écrous et des accessoires de raccordement aux conduites. Ils comprennent toutes les dépenses nécessaires à lexécution des fournitures, notamment :*	Toutes l</v>
          </cell>
        </row>
        <row r="2980">
          <cell r="A2980" t="str">
            <v>PS15-03</v>
          </cell>
          <cell r="B2980" t="str">
            <v>Pose dadaptateur de bride</v>
          </cell>
          <cell r="C2980" t="str">
            <v>U</v>
          </cell>
          <cell r="D2980" t="str">
            <v>Ces prix rémunèrent la pose complète et suivant les règles de lart dadaptateurs de bride, et de leurs raccordements aux conduites robinetterie et appareillages de sécurité. Ils comprennent toutes les dépenses nécessaires à lexécution des travaux, notam</v>
          </cell>
        </row>
        <row r="2981">
          <cell r="A2981" t="str">
            <v>PS16-01</v>
          </cell>
          <cell r="B2981" t="str">
            <v>Fourniture, transport et pose de Esse de réglage en acier galvanisé à bouts bridés</v>
          </cell>
          <cell r="C2981" t="str">
            <v>U</v>
          </cell>
          <cell r="D2981" t="str">
            <v xml:space="preserve">Ces prix rémunèrent la fourniture, le transport, et la pose complète et suivant les règles de lart desse de réglage, en acier galvanisé, à bouts bridés, et de leurs raccordements aux conduites, robinetterie et appareillages de sécurité. Ils comprennent </v>
          </cell>
        </row>
        <row r="2982">
          <cell r="A2982" t="str">
            <v>PS16-02</v>
          </cell>
          <cell r="B2982" t="str">
            <v>Fourniture et transport de Esse de réglage en acier galvanisé à bouts bridés</v>
          </cell>
          <cell r="C2982" t="str">
            <v>U</v>
          </cell>
          <cell r="D2982" t="str">
            <v>Ces prix rémunèrent la fourniture et le transport desse de réglage, en acier galvanisé à bouts bridés, avec joints, boulons, écrous et des accessoires de raccordement aux conduites, robinetterie et appareillages de sécurité. Ils comprennent toutes les dé</v>
          </cell>
        </row>
        <row r="2983">
          <cell r="A2983" t="str">
            <v>PS16-03</v>
          </cell>
          <cell r="B2983" t="str">
            <v>Pose de Esse de réglage en acier galvanisé à bouts bridés</v>
          </cell>
          <cell r="C2983" t="str">
            <v>U</v>
          </cell>
          <cell r="D2983" t="str">
            <v>Ces prix rémunèrent la pose complète et suivant les règles de lart desse de réglage, en acier galvanisé à bouts bridés, et de leurs raccordements aux conduites, robinetterie et appareillages de sécurité. Ils comprennent toutes les dépenses nécessaires à</v>
          </cell>
        </row>
        <row r="2984">
          <cell r="A2984" t="str">
            <v>PS17-01</v>
          </cell>
          <cell r="B2984" t="str">
            <v>Fourniture, transport et pose de Pièce en Y en acier galvanisé à bouts bridés</v>
          </cell>
          <cell r="C2984" t="str">
            <v>U</v>
          </cell>
          <cell r="D2984" t="str">
            <v>Ces prix rémunèrent la fourniture, le transport, et la pose complète et suivant les règles de lart de pièces en Y, en acier galvanisé à bouts bridés et de leurs raccordements aux conduites, robinetterie et appareillages de sécurité. Ils comprennent toute</v>
          </cell>
        </row>
        <row r="2985">
          <cell r="A2985" t="str">
            <v>PS17-02</v>
          </cell>
          <cell r="B2985" t="str">
            <v>Fourniture et transport de Pièce en Y en acier galvanisé à bouts bridés</v>
          </cell>
          <cell r="C2985" t="str">
            <v>U</v>
          </cell>
          <cell r="D2985" t="str">
            <v>Ces prix rémunèrent la fourniture et le transport de pièce en Y, en acier galvanisé à bouts bridés, avec joints, boulons, écrous et des accessoires de raccordement aux conduites, robinetterie et appareillages de sécurité. Ils comprennent toutes les dépens</v>
          </cell>
        </row>
        <row r="2986">
          <cell r="A2986" t="str">
            <v>PS17-03</v>
          </cell>
          <cell r="B2986" t="str">
            <v>Pose de Pièce en Y en acier galvanisé à bouts bridés</v>
          </cell>
          <cell r="C2986" t="str">
            <v>U</v>
          </cell>
          <cell r="D2986" t="str">
            <v>Ces prix rémunèrent la pose complète et suivant les règles de lart de pièce en Y, en acier galvanisé et bouts bridés et de leurs raccordements aux conduites, robinetterie et appareillages de sécurité. Ils comprennent toutes les dépenses nécessaires à le</v>
          </cell>
        </row>
        <row r="2987">
          <cell r="A2987" t="str">
            <v>PS17-04</v>
          </cell>
          <cell r="B2987" t="str">
            <v>Fourniture, transport et pose de Pièce en Y en acier galvanisé à bouts lisses</v>
          </cell>
          <cell r="C2987" t="str">
            <v>U</v>
          </cell>
        </row>
        <row r="2988">
          <cell r="A2988" t="str">
            <v>PS17-05</v>
          </cell>
          <cell r="B2988" t="str">
            <v>Fourniture, transport et pose de Pièce en Y en acier</v>
          </cell>
          <cell r="C2988" t="str">
            <v>U</v>
          </cell>
          <cell r="D2988" t="str">
            <v>Ces prix rémunèrent la fourniture, le transport, et la pose complète et suivant les règles de lart de pièces en Y, en acier et de leurs raccordements aux conduites, robinetterie et appareillages de sécurité. Ils comprennent toutes les dépenses nécessaire</v>
          </cell>
        </row>
        <row r="2989">
          <cell r="A2989" t="str">
            <v>PS18-01</v>
          </cell>
          <cell r="B2989" t="str">
            <v>Fourniture, transport et pose déléments de raccordement en Béton à âme tôle</v>
          </cell>
          <cell r="C2989" t="str">
            <v>U</v>
          </cell>
          <cell r="D2989" t="str">
            <v xml:space="preserve">Ces prix rémunèrent la fourniture, le transport, et la pose complète et suivant les règles de lart déléments de raccordement en Béton à âme tôle, et de leurs raccordements aux conduites, robinetterie et appareillages de sécurité. Ils comprennent toutes </v>
          </cell>
        </row>
        <row r="2990">
          <cell r="A2990" t="str">
            <v>PS18-02</v>
          </cell>
          <cell r="B2990" t="str">
            <v>Fourniture et transport déléments de raccordement en béton à âme tôle</v>
          </cell>
          <cell r="C2990" t="str">
            <v>U</v>
          </cell>
          <cell r="D2990" t="str">
            <v>Ces prix rémunèrent la fourniture et le transport déléments de raccordement en béton à âme tôle, avec joints, boulons, écrous et des accessoires de raccordement aux conduites, robinetterie et appareillages de sécurité. Ils comprennent toutes les dépenses</v>
          </cell>
        </row>
        <row r="2991">
          <cell r="A2991" t="str">
            <v>PS18-03</v>
          </cell>
          <cell r="B2991" t="str">
            <v>Pose déléments de raccordement en béton à âme tôle</v>
          </cell>
          <cell r="C2991" t="str">
            <v>U</v>
          </cell>
          <cell r="D2991" t="str">
            <v>Ces prix rémunèrent la pose complète et suivant les règles de lart déléments de raccordement en béton à âme tôle, et de leurs raccordements aux conduites, robinetterie et appareillages de sécurité. Ils comprennent toutes les dépenses nécessaires à lexé</v>
          </cell>
        </row>
        <row r="2992">
          <cell r="A2992" t="str">
            <v>PS19-01</v>
          </cell>
          <cell r="B2992" t="str">
            <v>Fourniture, transport et pose de Bride à souder</v>
          </cell>
          <cell r="C2992" t="str">
            <v>U</v>
          </cell>
          <cell r="D2992" t="str">
            <v>Ces prix rémunèrent la fourniture, le transport, et la pose complète et suivant les règles de lart de brides à souder, et de leurs raccordements aux conduites, et pièces spéciales. Ils comprennent toutes les dépenses nécessaires à lexécution des travaux</v>
          </cell>
        </row>
        <row r="2993">
          <cell r="A2993" t="str">
            <v>PS19-02</v>
          </cell>
          <cell r="B2993" t="str">
            <v>Fourniture et transport de bride à souder</v>
          </cell>
          <cell r="C2993" t="str">
            <v>U</v>
          </cell>
          <cell r="D2993" t="str">
            <v>Ces prix rémunèrent la fourniture et le transport de brides à souder, avec joints, boulons, écrous et des accessoires de raccordement aux conduites et pièces spéciales. Ils comprennent toutes les dépenses nécessaires à lexécution des fournitures, notamme</v>
          </cell>
        </row>
        <row r="2994">
          <cell r="A2994" t="str">
            <v>PS19-03</v>
          </cell>
          <cell r="B2994" t="str">
            <v>Pose de bride à souder</v>
          </cell>
          <cell r="C2994" t="str">
            <v>U</v>
          </cell>
          <cell r="D2994" t="str">
            <v>Ces prix rémunèrent la pose complète et suivant les règles de lart de brides à souder, et de leurs raccordements aux conduites et pièces spéciales. Ils comprennent toutes les dépenses nécessaires à lexécution des travaux, notamment :*	Tous les frais de</v>
          </cell>
        </row>
        <row r="2995">
          <cell r="A2995" t="str">
            <v>PS20-01</v>
          </cell>
          <cell r="B2995" t="str">
            <v>Fourniture, transport et pose dentonnoir en acier galvanisé</v>
          </cell>
          <cell r="C2995" t="str">
            <v>U</v>
          </cell>
          <cell r="D2995" t="str">
            <v>Ces prix rémunèrent la fourniture, le transport, et la pose complète et suivant les règles dentonnoir en acier galvanisé, et de leurs raccordements aux conduites, et pièces spéciales. Ils comprennent toutes les dépenses nécessaires à lexécution des trav</v>
          </cell>
        </row>
        <row r="2996">
          <cell r="A2996" t="str">
            <v>PS20-02</v>
          </cell>
          <cell r="B2996" t="str">
            <v>Fourniture et transport dentonnoir en acier galvanisé</v>
          </cell>
          <cell r="C2996" t="str">
            <v>U</v>
          </cell>
          <cell r="D2996" t="str">
            <v>Ces prix rémunèrent la fourniture et le transport desse dentonnoir en acier galvanisé, avec joints, boulons, écrous et des accessoires de raccordement aux conduites et pièces spéciales. Ils comprennent toutes les dépenses nécessaires à lexécution des f</v>
          </cell>
        </row>
        <row r="2997">
          <cell r="A2997" t="str">
            <v>PS20-03</v>
          </cell>
          <cell r="B2997" t="str">
            <v>Pose dentonnoir en acier galvanisé</v>
          </cell>
          <cell r="C2997" t="str">
            <v>U</v>
          </cell>
          <cell r="D2997" t="str">
            <v xml:space="preserve">Ces prix rémunèrent la pose complète et suivant les règles de lart dentonnoir en acier galvanisé, et de leurs raccordements aux conduites et pièces spéciales. Ils comprennent toutes les dépenses nécessaires à lexécution des travaux, notamment :*	Tous </v>
          </cell>
        </row>
        <row r="2998">
          <cell r="A2998" t="str">
            <v>PS21-01</v>
          </cell>
          <cell r="B2998" t="str">
            <v>Fourniture, transport et pose de collier de fixation en acier galvanisé</v>
          </cell>
          <cell r="C2998" t="str">
            <v>U</v>
          </cell>
          <cell r="D2998" t="str">
            <v>Ces prix rémunèrent la fourniture, le transport, et la pose complète, suivant les règles de lart de collier de fixation en acier galvanisé, et de leur scellement et raccordement aux conduites. Ils comprennent toutes les dépenses nécessaires à lexécution</v>
          </cell>
        </row>
        <row r="2999">
          <cell r="A2999" t="str">
            <v>PS21-02</v>
          </cell>
          <cell r="B2999" t="str">
            <v>Fourniture et transport de collier de fixation en acier galvanisé</v>
          </cell>
          <cell r="C2999" t="str">
            <v>U</v>
          </cell>
          <cell r="D2999" t="str">
            <v>Ces prix rémunèrent la fourniture et le transport de collier de fixation en acier galvanisé, avec joints, pattes de scellement, boulons, écrous et des accessoires de raccordement aux conduites. Ils comprennent toutes les dépenses nécessaires à lexécution</v>
          </cell>
        </row>
        <row r="3000">
          <cell r="A3000" t="str">
            <v>PS21-03</v>
          </cell>
          <cell r="B3000" t="str">
            <v>Pose de collier de fixation en acier galvanisé</v>
          </cell>
          <cell r="C3000" t="str">
            <v>U</v>
          </cell>
          <cell r="D3000" t="str">
            <v>Ces prix rémunèrent la pose complète et suivant les règles de collier de fixation en acier galvanisé, et de leur scellement et raccordement aux conduites. Ils comprennent toutes les dépenses nécessaires à lexécution des travaux, notamment :*	Tous les fr</v>
          </cell>
        </row>
        <row r="3001">
          <cell r="A3001" t="str">
            <v>PS21-04</v>
          </cell>
          <cell r="B3001" t="str">
            <v>Fourniture, transport de colliers d'arrêts de plomb</v>
          </cell>
          <cell r="C3001" t="str">
            <v>U</v>
          </cell>
        </row>
        <row r="3002">
          <cell r="A3002" t="str">
            <v>PS22-01</v>
          </cell>
          <cell r="B3002" t="str">
            <v>Fourniture, transport et pose de pièces spéciales diveres</v>
          </cell>
          <cell r="C3002" t="str">
            <v>Kg</v>
          </cell>
        </row>
        <row r="3003">
          <cell r="A3003" t="str">
            <v>PS22-02</v>
          </cell>
          <cell r="B3003" t="str">
            <v>Fourniture, transport et pose d'équipements pour ouvrages d'intersection des conduites</v>
          </cell>
          <cell r="C3003" t="str">
            <v>Ft</v>
          </cell>
        </row>
        <row r="3004">
          <cell r="A3004" t="str">
            <v>PS22-03</v>
          </cell>
          <cell r="B3004" t="str">
            <v>Fourniture et transport de pièces spéciales diverses</v>
          </cell>
          <cell r="C3004" t="str">
            <v>Kg</v>
          </cell>
        </row>
        <row r="3005">
          <cell r="A3005" t="str">
            <v>PS23-01</v>
          </cell>
          <cell r="B3005" t="str">
            <v>Fourniture, transport et pose de joint de transition</v>
          </cell>
          <cell r="C3005" t="str">
            <v>U</v>
          </cell>
        </row>
        <row r="3006">
          <cell r="A3006" t="str">
            <v>PS24-01</v>
          </cell>
          <cell r="B3006" t="str">
            <v>Fourniture, transport et pose d'équipements de brise-charge</v>
          </cell>
          <cell r="C3006" t="str">
            <v>Ft</v>
          </cell>
        </row>
        <row r="3007">
          <cell r="A3007" t="str">
            <v>PS24-02</v>
          </cell>
          <cell r="B3007" t="str">
            <v>Fourniture et transport d'équipements de brise-charge</v>
          </cell>
          <cell r="C3007" t="str">
            <v>Ft</v>
          </cell>
        </row>
        <row r="3008">
          <cell r="A3008" t="str">
            <v>PS24-03</v>
          </cell>
          <cell r="B3008" t="str">
            <v>Pose d'équipements de brise-charge</v>
          </cell>
          <cell r="C3008" t="str">
            <v>Ft</v>
          </cell>
        </row>
        <row r="3009">
          <cell r="A3009" t="str">
            <v>PS25-01</v>
          </cell>
          <cell r="B3009" t="str">
            <v>Fourniture, transport et pose d'équipements de comptage</v>
          </cell>
          <cell r="C3009" t="str">
            <v>U</v>
          </cell>
        </row>
        <row r="3010">
          <cell r="A3010" t="str">
            <v>PS26-01</v>
          </cell>
          <cell r="B3010" t="str">
            <v>Fourniture, transport et pose d'éléments de piquage</v>
          </cell>
          <cell r="C3010" t="str">
            <v>Ft</v>
          </cell>
        </row>
        <row r="3011">
          <cell r="A3011" t="str">
            <v>PS26-02</v>
          </cell>
          <cell r="B3011" t="str">
            <v>Fourniture et transport de pièce pour piquage</v>
          </cell>
          <cell r="C3011" t="str">
            <v>U</v>
          </cell>
        </row>
        <row r="3012">
          <cell r="A3012" t="str">
            <v>PS26-03</v>
          </cell>
          <cell r="B3012" t="str">
            <v>Fourniture et transport de piquage</v>
          </cell>
          <cell r="C3012" t="str">
            <v>U</v>
          </cell>
        </row>
        <row r="3013">
          <cell r="A3013" t="str">
            <v>PS27-01</v>
          </cell>
          <cell r="B3013" t="str">
            <v>Fourniture, transport et pose de joint spécial</v>
          </cell>
          <cell r="C3013" t="str">
            <v>U</v>
          </cell>
          <cell r="D3013" t="str">
            <v>Ce prix rémunère la fourniture, le transport et la pose de Joint spécial.</v>
          </cell>
        </row>
        <row r="3014">
          <cell r="A3014" t="str">
            <v>PS28-01</v>
          </cell>
          <cell r="B3014" t="str">
            <v>Fourniture, transport et pose d'Elément droit à deux brides</v>
          </cell>
          <cell r="C3014" t="str">
            <v>ml</v>
          </cell>
        </row>
        <row r="3015">
          <cell r="A3015" t="str">
            <v>PS29-01</v>
          </cell>
          <cell r="B3015" t="str">
            <v>Fourniture, transport et pose de Pièce en L</v>
          </cell>
          <cell r="C3015" t="str">
            <v>U</v>
          </cell>
          <cell r="D3015" t="str">
            <v>Ces prix rémunèrent la fourniture, le transport, et la pose complète et suivant les règles de l'art de pièces en L et de leurs raccordements aux conduites, robinetterie et appareillages de sécurité. Ils comprennent toutes les dépenses nécessaires à l'exéc</v>
          </cell>
        </row>
        <row r="3016">
          <cell r="A3016" t="str">
            <v>PS30-01</v>
          </cell>
          <cell r="B3016" t="str">
            <v>Fourniture, transport et pose de Manchette à bride centrale</v>
          </cell>
          <cell r="C3016" t="str">
            <v>U</v>
          </cell>
          <cell r="D3016" t="str">
            <v>Ces prix rémunèrent la fourniture, le transport, et la pose complète et suivant les règles de lart de manchettes à bride centrale, et de leurs raccordements aux conduites, robinetterie et appareillages de sécurité. Ils comprennent toutes les dépenses néc</v>
          </cell>
        </row>
        <row r="3017">
          <cell r="A3017" t="str">
            <v>PS31-01</v>
          </cell>
          <cell r="B3017" t="str">
            <v>Fourniture, transport et pose de Joint universel</v>
          </cell>
          <cell r="C3017" t="str">
            <v>U</v>
          </cell>
        </row>
        <row r="3018">
          <cell r="A3018" t="str">
            <v>PS32-01</v>
          </cell>
          <cell r="B3018" t="str">
            <v>Fourniture, transport et pose de Boîte à crépine</v>
          </cell>
          <cell r="C3018" t="str">
            <v>U</v>
          </cell>
        </row>
        <row r="3019">
          <cell r="A3019" t="str">
            <v>PS32-02</v>
          </cell>
          <cell r="B3019" t="str">
            <v>Fourniture et transport de Boîte à crépine</v>
          </cell>
          <cell r="C3019" t="str">
            <v>U</v>
          </cell>
        </row>
        <row r="3020">
          <cell r="A3020" t="str">
            <v>PS33-01</v>
          </cell>
          <cell r="B3020" t="str">
            <v>Fourniture, transport et pose de manchette à une bride</v>
          </cell>
          <cell r="C3020" t="str">
            <v>U</v>
          </cell>
          <cell r="D3020" t="str">
            <v>Ces prix rémunèrent la fourniture, le transport, et la pose complète et suivant les règles de lart de manchettes à une bride, et de leurs raccordements aux conduites, robinetterie et appareillages de sécurité. Ils comprennent toutes les dépenses nécessai</v>
          </cell>
        </row>
        <row r="3021">
          <cell r="A3021" t="str">
            <v>PS34-01</v>
          </cell>
          <cell r="B3021" t="str">
            <v>Fourniture, transport et pose de Raccord Viking Johnson</v>
          </cell>
          <cell r="C3021" t="str">
            <v>U</v>
          </cell>
        </row>
        <row r="3022">
          <cell r="A3022" t="str">
            <v>PS35-01</v>
          </cell>
          <cell r="B3022" t="str">
            <v>Fourniture, transport et pose de Pièce en S</v>
          </cell>
          <cell r="C3022" t="str">
            <v>U</v>
          </cell>
        </row>
        <row r="3023">
          <cell r="A3023" t="str">
            <v>PS35-02</v>
          </cell>
          <cell r="B3023" t="str">
            <v>Fourniture et transport de Pièce en S</v>
          </cell>
          <cell r="C3023" t="str">
            <v>U</v>
          </cell>
        </row>
        <row r="3024">
          <cell r="A3024" t="str">
            <v>PS36-01</v>
          </cell>
          <cell r="B3024" t="str">
            <v>Fourniture et transport d'éléments de réparation de conduites</v>
          </cell>
          <cell r="C3024" t="str">
            <v>ml</v>
          </cell>
        </row>
        <row r="3025">
          <cell r="A3025" t="str">
            <v>PS37-01</v>
          </cell>
          <cell r="B3025" t="str">
            <v>Collecteur</v>
          </cell>
          <cell r="C3025" t="str">
            <v>Ft</v>
          </cell>
        </row>
        <row r="3026">
          <cell r="A3026" t="str">
            <v>PS38-01</v>
          </cell>
          <cell r="B3026" t="str">
            <v>Fourniture, transport et pose de collier d'ancrage</v>
          </cell>
          <cell r="C3026" t="str">
            <v>U</v>
          </cell>
        </row>
        <row r="3027">
          <cell r="A3027" t="str">
            <v>PS39-01</v>
          </cell>
          <cell r="B3027" t="str">
            <v>Fourniture, transport et pose de bout d’union</v>
          </cell>
          <cell r="C3027" t="str">
            <v>U</v>
          </cell>
        </row>
        <row r="3028">
          <cell r="A3028" t="str">
            <v>RF01-01</v>
          </cell>
          <cell r="B3028" t="str">
            <v>Fourniture, transport et pose de Robinet vanne</v>
          </cell>
          <cell r="C3028" t="str">
            <v>U</v>
          </cell>
          <cell r="D3028" t="str">
            <v>Ces prix rémunèrent la fourniture, le transport, et la pose complète et suivant les règles de lart de robinets vannes, et de leurs raccordements aux conduites et appareillages de sécurité. Ils comprennent toutes les dépenses nécessaires à lexécution des</v>
          </cell>
        </row>
        <row r="3029">
          <cell r="A3029" t="str">
            <v>RF01-02</v>
          </cell>
          <cell r="B3029" t="str">
            <v>Fourniture et transport de Robinet vanne</v>
          </cell>
          <cell r="C3029" t="str">
            <v>U</v>
          </cell>
          <cell r="D3029" t="str">
            <v>Ces prix rémunèrent la fourniture et le transport, de robinet vanne, avec joints, boulons, écrous et des accessoires de raccordement aux conduites et appareillages de sécurité. Ils comprennent toutes les dépenses nécessaires à lexécution des fournitures,</v>
          </cell>
        </row>
        <row r="3030">
          <cell r="A3030" t="str">
            <v>RF01-03</v>
          </cell>
          <cell r="B3030" t="str">
            <v>Pose de Robinet vanne</v>
          </cell>
          <cell r="C3030" t="str">
            <v>U</v>
          </cell>
          <cell r="D3030" t="str">
            <v>Ces prix rémunèrent la pose complète et suivant les règles de lart de robinet vanne, et de leurs raccordements aux conduites et appareillages de sécurité. Ils comprennent toutes les dépenses nécessaires à lexécution des travaux, notamment :*	Tous les f</v>
          </cell>
        </row>
        <row r="3031">
          <cell r="A3031" t="str">
            <v>RF01-04</v>
          </cell>
          <cell r="B3031" t="str">
            <v>Dépose, fourniture, transport et pose de Robinet vanne</v>
          </cell>
          <cell r="C3031" t="str">
            <v>U</v>
          </cell>
        </row>
        <row r="3032">
          <cell r="A3032" t="str">
            <v>RF02-01</v>
          </cell>
          <cell r="B3032" t="str">
            <v>Fourniture, transport et pose de robinet à flotteur</v>
          </cell>
          <cell r="C3032" t="str">
            <v>U</v>
          </cell>
          <cell r="D3032" t="str">
            <v>Ces prix rémunèrent la fourniture, le transport, et la pose complète et suivant les règles de lart de robinets à flotteur, et de leurs raccordements aux conduites et appareillages de sécurité. Ils comprennent toutes les dépenses nécessaires à lexécution</v>
          </cell>
        </row>
        <row r="3033">
          <cell r="A3033" t="str">
            <v>RF02-02</v>
          </cell>
          <cell r="B3033" t="str">
            <v>Fourniture et transport de robinet à flotteur</v>
          </cell>
          <cell r="C3033" t="str">
            <v>U</v>
          </cell>
          <cell r="D3033" t="str">
            <v>Ces prix rémunèrent la fourniture et le transport, de robinet à flotteur, avec joints, boulons, écrous et des accessoires de raccordement aux conduites et appareillages de sécurité. Ils comprennent toutes les dépenses nécessaires à lexécution des fournit</v>
          </cell>
        </row>
        <row r="3034">
          <cell r="A3034" t="str">
            <v>RF02-03</v>
          </cell>
          <cell r="B3034" t="str">
            <v>Pose de robinet à flotteur</v>
          </cell>
          <cell r="C3034" t="str">
            <v>U</v>
          </cell>
          <cell r="D3034" t="str">
            <v xml:space="preserve">Ces prix rémunèrent la pose complète et suivant les règles de lart de robinet à flotteur, et de leurs raccordements aux conduites et appareillages de sécurité. Ils comprennent toutes les dépenses nécessaires à lexécution des travaux, notamment :*	Tous </v>
          </cell>
        </row>
        <row r="3035">
          <cell r="A3035" t="str">
            <v>RF02-04</v>
          </cell>
          <cell r="B3035" t="str">
            <v>Dépose, fourniture, transport et pose de robinet à flotteur</v>
          </cell>
          <cell r="C3035" t="str">
            <v>U</v>
          </cell>
        </row>
        <row r="3036">
          <cell r="A3036" t="str">
            <v>RF03-01</v>
          </cell>
          <cell r="B3036" t="str">
            <v>Fourniture, transport et pose de vanne papillon</v>
          </cell>
          <cell r="C3036" t="str">
            <v>U</v>
          </cell>
          <cell r="D3036" t="str">
            <v xml:space="preserve">Ces prix rémunèrent la fourniture, le transport, et la pose complète et suivant les règles de lart de vanne papillon, et de leurs raccordements aux conduites et appareillages de sécurité. Ils comprennent toutes les dépenses nécessaires à lexécution des </v>
          </cell>
        </row>
        <row r="3037">
          <cell r="A3037" t="str">
            <v>RF03-02</v>
          </cell>
          <cell r="B3037" t="str">
            <v>Fourniture et transport de vanne papillon</v>
          </cell>
          <cell r="C3037" t="str">
            <v>U</v>
          </cell>
          <cell r="D3037" t="str">
            <v>Ces prix rémunèrent la fourniture et le transport, de Vanne papillon, avec joints, boulons, écrous et des accessoires de raccordement aux conduites et appareillages de sécurité. Ils comprennent toutes les dépenses nécessaires à lexécution des fournitures</v>
          </cell>
        </row>
        <row r="3038">
          <cell r="A3038" t="str">
            <v>RF03-03</v>
          </cell>
          <cell r="B3038" t="str">
            <v>Pose de vanne papillon</v>
          </cell>
          <cell r="C3038" t="str">
            <v>U</v>
          </cell>
          <cell r="D3038" t="str">
            <v xml:space="preserve">Ces prix rémunèrent la pose complète et suivant les règles de lart de Vanne papillon, et de leurs raccordements aux conduites et appareillages de sécurité. Ils comprennent toutes les dépenses nécessaires à lexécution des travaux, notamment :*	Tous les </v>
          </cell>
        </row>
        <row r="3039">
          <cell r="A3039" t="str">
            <v>RF04-01</v>
          </cell>
          <cell r="B3039" t="str">
            <v>Fourniture, transport et pose de vanne murale</v>
          </cell>
          <cell r="C3039" t="str">
            <v>U</v>
          </cell>
          <cell r="D3039" t="str">
            <v>Ces prix rémunèrent la fourniture, le transport, et la pose complète et suivant les règles de lart de vanne murale, de pression nominale 1 bar, et de leurs raccordements à louvrage. Ils comprennent toutes les dépenses nécessaires à lexécution des trava</v>
          </cell>
        </row>
        <row r="3040">
          <cell r="A3040" t="str">
            <v>RF04-02</v>
          </cell>
          <cell r="B3040" t="str">
            <v>Fourniture et transport de Vanne murale</v>
          </cell>
          <cell r="C3040" t="str">
            <v>U</v>
          </cell>
          <cell r="D3040" t="str">
            <v>Ces prix rémunèrent la fourniture et le transport, de Vanne murale, de  pression nominale 1 bar, avec joints, boulons, écrous et des accessoires de raccordement à louvrage. Ils comprennent toutes les dépenses nécessaires à lexécution des fournitures, no</v>
          </cell>
        </row>
        <row r="3041">
          <cell r="A3041" t="str">
            <v>RF04-03</v>
          </cell>
          <cell r="B3041" t="str">
            <v>Pose de Vanne murale</v>
          </cell>
          <cell r="C3041" t="str">
            <v>U</v>
          </cell>
          <cell r="D3041" t="str">
            <v>Ces prix rémunèrent la pose complète et suivant les règles de lart de Vanne murale, et de leurs raccordements à louvrage. Ils comprennent toutes les dépenses nécessaires à lexécution des travaux, notamment :*	Tous les frais de transport à pied duvre</v>
          </cell>
        </row>
        <row r="3042">
          <cell r="A3042" t="str">
            <v>RF05-01</v>
          </cell>
          <cell r="B3042" t="str">
            <v>Fourniture, transport et pose de vanne guillotine</v>
          </cell>
          <cell r="C3042" t="str">
            <v>U</v>
          </cell>
          <cell r="D3042" t="str">
            <v>Ces prix rémunèrent la fourniture, le transport, et la pose complète et suivant les règles de lart de vanne guillotine, et de leurs raccordements à louvrage. Ils comprennent toutes les dépenses nécessaires à lexécution des travaux, notamment :*	Toutes</v>
          </cell>
        </row>
        <row r="3043">
          <cell r="A3043" t="str">
            <v>RF05-02</v>
          </cell>
          <cell r="B3043" t="str">
            <v>Fourniture et transport de Vanne guillotine</v>
          </cell>
          <cell r="C3043" t="str">
            <v>U</v>
          </cell>
          <cell r="D3043" t="str">
            <v>Ces prix rémunèrent la fourniture et le transport, de Vanne guillotine à orifice circulaire, avec joints, boulons, écrous et des accessoires de raccordement à louvrage. Ils comprennent toutes les dépenses nécessaires à lexécution des fournitures, notamm</v>
          </cell>
        </row>
        <row r="3044">
          <cell r="A3044" t="str">
            <v>RF05-03</v>
          </cell>
          <cell r="B3044" t="str">
            <v>Pose de Vanne guillotine</v>
          </cell>
          <cell r="C3044" t="str">
            <v>U</v>
          </cell>
          <cell r="D3044" t="str">
            <v>Ces prix rémunèrent la pose complète et suivant les règles de lart de Vanne guillotine, et de leurs raccordements à louvrage. Ils comprennent toutes les dépenses nécessaires à lexécution des travaux, notamment :*	Tous les frais de transport à pied d</v>
          </cell>
        </row>
        <row r="3045">
          <cell r="A3045" t="str">
            <v>RF06-01</v>
          </cell>
          <cell r="B3045" t="str">
            <v>Fourniture, transport et pose dappareils de régulation</v>
          </cell>
          <cell r="C3045" t="str">
            <v>U</v>
          </cell>
          <cell r="D3045" t="str">
            <v>Ces prix rémunèrent la fourniture, le transport, et la pose complète et suivant les règles de lart dappareils de régulation, et de leurs raccordements aux conduites et autres appareillages. Ils comprennent toutes les dépenses nécessaires à lexécution d</v>
          </cell>
        </row>
        <row r="3046">
          <cell r="A3046" t="str">
            <v>RF06-02</v>
          </cell>
          <cell r="B3046" t="str">
            <v>Fourniture et transport dappareils de régulation</v>
          </cell>
          <cell r="C3046" t="str">
            <v>U</v>
          </cell>
          <cell r="D3046" t="str">
            <v>Ces prix rémunèrent la fourniture et le transport, dappareils de régulation, avec joints, boulons, écrous et des accessoires de raccordement aux conduites. Ils comprennent toutes les dépenses nécessaires à lexécution des fournitures, notamment :*	Toute</v>
          </cell>
        </row>
        <row r="3047">
          <cell r="A3047" t="str">
            <v>RF06-03</v>
          </cell>
          <cell r="B3047" t="str">
            <v>Pose dappareils de régulation</v>
          </cell>
          <cell r="C3047" t="str">
            <v>U</v>
          </cell>
          <cell r="D3047" t="str">
            <v xml:space="preserve">Ces prix rémunèrent la pose complète et suivant les règles de lart dappareils de régulation, et de leurs raccordements aux conduites. Ils comprennent toutes les dépenses nécessaires à lexécution des travaux, notamment :*	Tous les frais de transport à </v>
          </cell>
        </row>
        <row r="3048">
          <cell r="A3048" t="str">
            <v>RF06-04</v>
          </cell>
          <cell r="B3048" t="str">
            <v>Dépose, fourniture, transport et pose d’appareils de régulation</v>
          </cell>
          <cell r="C3048" t="str">
            <v>U</v>
          </cell>
        </row>
        <row r="3049">
          <cell r="A3049" t="str">
            <v>RF07-01</v>
          </cell>
          <cell r="B3049" t="str">
            <v>Fourniture, transport et pose de ventouse</v>
          </cell>
          <cell r="C3049" t="str">
            <v>U</v>
          </cell>
          <cell r="D3049" t="str">
            <v>Ces prix rémunèrent la fourniture, le transport, et la pose complète et suivant les règles de lart de ventouses, et de leurs raccordements aux conduites et appareillages. Ils comprennent toutes les dépenses nécessaires à lexécution des travaux, notammen</v>
          </cell>
        </row>
        <row r="3050">
          <cell r="A3050" t="str">
            <v>RF07-02</v>
          </cell>
          <cell r="B3050" t="str">
            <v>Fourniture et transport de ventouse</v>
          </cell>
          <cell r="C3050" t="str">
            <v>U</v>
          </cell>
          <cell r="D3050" t="str">
            <v>Ces prix rémunèrent la fourniture et le transport, de ventouse, avec joints, boulons, écrous et des accessoires de raccordement aux conduites et appareillages. Ils comprennent toutes les dépenses nécessaires à lexécution des fournitures, notamment :*	To</v>
          </cell>
        </row>
        <row r="3051">
          <cell r="A3051" t="str">
            <v>RF07-03</v>
          </cell>
          <cell r="B3051" t="str">
            <v>Pose de ventouse</v>
          </cell>
          <cell r="C3051" t="str">
            <v>U</v>
          </cell>
          <cell r="D3051" t="str">
            <v>Ces prix rémunèrent la pose complète et suivant les règles de lart de ventouse, et de leurs raccordements aux conduites et appareillages. Ils comprennent toutes les dépenses nécessaires à lexécution des travaux, notamment :*	Tous les frais de transport</v>
          </cell>
        </row>
        <row r="3052">
          <cell r="A3052" t="str">
            <v>RF08-01</v>
          </cell>
          <cell r="B3052" t="str">
            <v>Fourniture, transport et pose de soupape anti-bélier</v>
          </cell>
          <cell r="C3052" t="str">
            <v>U</v>
          </cell>
          <cell r="D3052" t="str">
            <v>Ces prix rémunèrent la fourniture, le transport, et la pose complète et suivant les règles de lart de soupapes anti-bélier, et de leurs raccordements aux conduites et appareillages. Ils comprennent toutes les dépenses nécessaires à lexécution des travau</v>
          </cell>
        </row>
        <row r="3053">
          <cell r="A3053" t="str">
            <v>RF08-02</v>
          </cell>
          <cell r="B3053" t="str">
            <v>Fourniture et transport de soupape anti-bélier</v>
          </cell>
          <cell r="C3053" t="str">
            <v>U</v>
          </cell>
          <cell r="D3053" t="str">
            <v>Ces prix rémunèrent la fourniture et le transport, de soupape anti-bélier, avec joints, boulons, écrous et des accessoires de raccordement aux conduites et appareillages. Ils comprennent toutes les dépenses nécessaires à lexécution des fournitures, notam</v>
          </cell>
        </row>
        <row r="3054">
          <cell r="A3054" t="str">
            <v>RF08-03</v>
          </cell>
          <cell r="B3054" t="str">
            <v>Pose de soupape anti-bélier</v>
          </cell>
          <cell r="C3054" t="str">
            <v>U</v>
          </cell>
          <cell r="D3054" t="str">
            <v>Ces prix rémunèrent la pose complète et suivant les règles de lart de soupape anti-bélier, et de leurs raccordements aux conduites et appareillages. Ils comprennent toutes les dépenses nécessaires à lexécution des travaux, notamment :*	Tous les frais d</v>
          </cell>
        </row>
        <row r="3055">
          <cell r="A3055" t="str">
            <v>RF09-01</v>
          </cell>
          <cell r="B3055" t="str">
            <v>Fourniture, transport et pose de réservoir hydropneumatique</v>
          </cell>
          <cell r="C3055" t="str">
            <v>U</v>
          </cell>
          <cell r="D3055" t="str">
            <v>Ces prix rémunèrent la fourniture, le transport, et la pose complète et suivant les règles de lart de réservoirs hydropneumatiques en acier, et de leurs raccordements aux conduites et appareillages. Ils comprennent toutes les dépenses nécessaires à lexé</v>
          </cell>
        </row>
        <row r="3056">
          <cell r="A3056" t="str">
            <v>RF09-02</v>
          </cell>
          <cell r="B3056" t="str">
            <v>Fourniture et transport de réservoir hydropneumatique</v>
          </cell>
          <cell r="C3056" t="str">
            <v>U</v>
          </cell>
          <cell r="D3056" t="str">
            <v>Ces prix rémunèrent la fourniture et le transport, de réservoir hydropneumatique, avec joints, boulons, écrous et des accessoires de raccordement aux conduites et appareillages. Ils comprennent toutes les dépenses nécessaires à lexécution des fournitures</v>
          </cell>
        </row>
        <row r="3057">
          <cell r="A3057" t="str">
            <v>RF09-03</v>
          </cell>
          <cell r="B3057" t="str">
            <v>Pose de réservoir hydropneumatique</v>
          </cell>
          <cell r="C3057" t="str">
            <v>U</v>
          </cell>
          <cell r="D3057" t="str">
            <v xml:space="preserve">Ces prix rémunèrent la pose complète et suivant les règles de lart de réservoir hydropneumatique, et de leurs raccordements aux conduites et appareillages. Ils comprennent toutes les dépenses nécessaires à lexécution des travaux, notamment :*	Tous les </v>
          </cell>
        </row>
        <row r="3058">
          <cell r="A3058" t="str">
            <v>RF10-01</v>
          </cell>
          <cell r="B3058" t="str">
            <v>Fourniture, transport et pose de poteau dincendie</v>
          </cell>
          <cell r="C3058" t="str">
            <v>U</v>
          </cell>
          <cell r="D3058" t="str">
            <v>Ces prix rémunèrent la fourniture, le transport, et la pose complète et suivant les règles de lart de poteaux dincendie en fonte, et de leurs raccordements aux conduites et appareillages. Ils comprennent toutes les dépenses nécessaires à lexécution des</v>
          </cell>
        </row>
        <row r="3059">
          <cell r="A3059" t="str">
            <v>RF10-02</v>
          </cell>
          <cell r="B3059" t="str">
            <v>Fourniture et transport de poteau dincendie</v>
          </cell>
          <cell r="C3059" t="str">
            <v>U</v>
          </cell>
          <cell r="D3059" t="str">
            <v>Ces prix rémunèrent la fourniture et le transport, de poteaux dincendie, avec joints, boulons, écrous et des accessoires de raccordement aux conduites et appareillages. Ils comprennent toutes les dépenses nécessaires à lexécution des fournitures, notamm</v>
          </cell>
        </row>
        <row r="3060">
          <cell r="A3060" t="str">
            <v>RF10-03</v>
          </cell>
          <cell r="B3060" t="str">
            <v>Pose de poteau dincendie</v>
          </cell>
          <cell r="C3060" t="str">
            <v>U</v>
          </cell>
          <cell r="D3060" t="str">
            <v>Ces prix rémunèrent la pose complète et suivant les règles de lart de poteaux dincendie, et de leurs raccordements aux conduites et appareillages. Ils comprennent toutes les dépenses nécessaires à lexécution des travaux, notamment :*	Tous les frais de</v>
          </cell>
        </row>
        <row r="3061">
          <cell r="A3061" t="str">
            <v>RF11-01</v>
          </cell>
          <cell r="B3061" t="str">
            <v>Fourniture, transport et pose de bouche dincendie</v>
          </cell>
          <cell r="C3061" t="str">
            <v>U</v>
          </cell>
          <cell r="D3061" t="str">
            <v>Ces prix rémunèrent la fourniture, le transport, et la pose complète et suivant les règles de lart de bouches dincendie en fonte, et de leurs raccordements aux conduites et appareillages. Ils comprennent toutes les dépenses nécessaires à lexécution des</v>
          </cell>
        </row>
        <row r="3062">
          <cell r="A3062" t="str">
            <v>RF11-02</v>
          </cell>
          <cell r="B3062" t="str">
            <v>Fourniture et transport de bouche dincendie</v>
          </cell>
          <cell r="C3062" t="str">
            <v>U</v>
          </cell>
          <cell r="D3062" t="str">
            <v>Ces prix rémunèrent la fourniture et le transport, de bouches dincendie, avec joints, boulons, écrous et des accessoires de raccordement aux conduites et appareillages. Ils comprennent toutes les dépenses nécessaires à lexécution des fournitures, notamm</v>
          </cell>
        </row>
        <row r="3063">
          <cell r="A3063" t="str">
            <v>RF11-03</v>
          </cell>
          <cell r="B3063" t="str">
            <v>Pose de bouche dincendie</v>
          </cell>
          <cell r="C3063" t="str">
            <v>U</v>
          </cell>
          <cell r="D3063" t="str">
            <v>Ces prix rémunèrent la pose complète et suivant les règles de lart de bouches dincendie, et de leurs raccordements aux conduites et appareillages. Ils comprennent toutes les dépenses nécessaires à lexécution des travaux, notamment :*	Tous les frais de</v>
          </cell>
        </row>
        <row r="3064">
          <cell r="A3064" t="str">
            <v>RF12-01</v>
          </cell>
          <cell r="B3064" t="str">
            <v>Fourniture, transport et pose de bouche darrosage</v>
          </cell>
          <cell r="C3064" t="str">
            <v>U</v>
          </cell>
          <cell r="D3064" t="str">
            <v>Ces prix rémunèrent la fourniture, le transport, et la pose complète et suivant les règles de lart de bouches darrosage en fonte PN 10 bars, et de leurs raccordements aux conduites et appareillages. Ils comprennent toutes les dépenses nécessaires à lex</v>
          </cell>
        </row>
        <row r="3065">
          <cell r="A3065" t="str">
            <v>RF12-02</v>
          </cell>
          <cell r="B3065" t="str">
            <v>Fourniture et transport de bouche darrosage</v>
          </cell>
          <cell r="C3065" t="str">
            <v>U</v>
          </cell>
          <cell r="D3065" t="str">
            <v>Ces prix rémunèrent la fourniture et le transport, de bouches darrosage, avec joints, boulons, écrous et des accessoires de raccordement aux conduites et appareillages. Ils comprennent toutes les dépenses nécessaires à lexécution des fournitures, notamm</v>
          </cell>
        </row>
        <row r="3066">
          <cell r="A3066" t="str">
            <v>RF12-03</v>
          </cell>
          <cell r="B3066" t="str">
            <v>Pose de bouche darrosage</v>
          </cell>
          <cell r="C3066" t="str">
            <v>U</v>
          </cell>
          <cell r="D3066" t="str">
            <v>Ces prix rémunèrent la pose complète et suivant les règles de lart de bouches darrosage, et de leurs raccordements aux conduites et appareillages. Ils comprennent toutes les dépenses nécessaires à lexécution des travaux, notamment :*	Tous les frais de</v>
          </cell>
        </row>
        <row r="3067">
          <cell r="A3067" t="str">
            <v>RF13-01</v>
          </cell>
          <cell r="B3067" t="str">
            <v>Fourniture, transport et pose de clapet</v>
          </cell>
          <cell r="C3067" t="str">
            <v>U</v>
          </cell>
          <cell r="D3067" t="str">
            <v>Ces prix rémunèrent la fourniture, le transport, et la pose complète et suivant les règles de lart de clapet, et de leurs raccordements aux conduites et appareillages. Ils comprennent toutes les dépenses nécessaires à lexécution des travaux, notamment :</v>
          </cell>
        </row>
        <row r="3068">
          <cell r="A3068" t="str">
            <v>RF13-02</v>
          </cell>
          <cell r="B3068" t="str">
            <v>Fourniture et transport de clapet</v>
          </cell>
          <cell r="C3068" t="str">
            <v>U</v>
          </cell>
          <cell r="D3068" t="str">
            <v>Ces prix rémunèrent la fourniture et le transport, de clapets, avec joints, boulons, écrous et des accessoires de raccordement aux conduites et appareillages. Ils comprennent toutes les dépenses nécessaires à lexécution des fournitures, notamment :*	Tou</v>
          </cell>
        </row>
        <row r="3069">
          <cell r="A3069" t="str">
            <v>RF13-03</v>
          </cell>
          <cell r="B3069" t="str">
            <v>Pose de clapet</v>
          </cell>
          <cell r="C3069" t="str">
            <v>U</v>
          </cell>
          <cell r="D3069" t="str">
            <v xml:space="preserve">Ces prix rémunèrent la pose complète et suivant les règles de lart de clapets, et de leurs raccordements aux conduites et appareillages. Ils comprennent toutes les dépenses nécessaires à lexécution des travaux, notamment :*	Tous les frais de transport </v>
          </cell>
        </row>
        <row r="3070">
          <cell r="A3070" t="str">
            <v>RF14-01</v>
          </cell>
          <cell r="B3070" t="str">
            <v>Fourniture, transport et pose de filtre à tamis</v>
          </cell>
          <cell r="C3070" t="str">
            <v>U</v>
          </cell>
          <cell r="D3070" t="str">
            <v>Ces prix rémunèrent la fourniture, le transport, et la pose complète et suivant les règles de lart de filtres à tamis en fonte, corps en forme de y à brides, et de leurs raccordements aux conduites et appareillages. Ils comprennent toutes les dépenses né</v>
          </cell>
        </row>
        <row r="3071">
          <cell r="A3071" t="str">
            <v>RF14-02</v>
          </cell>
          <cell r="B3071" t="str">
            <v>Fourniture et transport de Filtre à tamis</v>
          </cell>
          <cell r="C3071" t="str">
            <v>U</v>
          </cell>
          <cell r="D3071" t="str">
            <v>Ces prix rémunèrent la fourniture et le transport, de filtres à tamis en fonte, corps en forme de y à brides, avec joints, boulons, écrous et des accessoires de raccordement aux conduites et appareillages. Ils comprennent toutes les dépenses nécessaires à</v>
          </cell>
        </row>
        <row r="3072">
          <cell r="A3072" t="str">
            <v>RF14-03</v>
          </cell>
          <cell r="B3072" t="str">
            <v>Pose dobturateur de Filtre à tamis</v>
          </cell>
          <cell r="C3072" t="str">
            <v>U</v>
          </cell>
          <cell r="D3072" t="str">
            <v>Ces prix rémunèrent la pose complète et suivant les règles de lart de filtres à tamis en fonte, corps en forme de y à brides, et de leurs raccordements aux conduites et appareillages. Ils comprennent toutes les dépenses nécessaires à lexécution des trav</v>
          </cell>
        </row>
        <row r="3073">
          <cell r="A3073" t="str">
            <v>RF14-04</v>
          </cell>
          <cell r="B3073" t="str">
            <v>Fourniture transport et pose de Filtre synthétique et membrane étanche</v>
          </cell>
          <cell r="C3073" t="str">
            <v>m2</v>
          </cell>
        </row>
        <row r="3074">
          <cell r="A3074" t="str">
            <v>RF15-01</v>
          </cell>
          <cell r="B3074" t="str">
            <v>Fourniture, transport et pose dobturateur à disque</v>
          </cell>
          <cell r="C3074" t="str">
            <v>U</v>
          </cell>
          <cell r="D3074" t="str">
            <v>Ces prix rémunèrent la fourniture, le transport, et la pose complète et suivant les règles de lart dobturateur à disque autocentreur, et de leurs raccordements aux conduites et appareillages. Ils comprennent toutes les dépenses nécessaires à lexécution</v>
          </cell>
        </row>
        <row r="3075">
          <cell r="A3075" t="str">
            <v>RF15-02</v>
          </cell>
          <cell r="B3075" t="str">
            <v>Fourniture et transport dobturateur à disque</v>
          </cell>
          <cell r="C3075" t="str">
            <v>U</v>
          </cell>
          <cell r="D3075" t="str">
            <v>Ces prix rémunèrent la fourniture et le transport, dobturateur à disque, avec joints, boulons, écrous et des accessoires de raccordement aux conduites et appareillages. Ils comprennent toutes les dépenses nécessaires à lexécution des fournitures, notamm</v>
          </cell>
        </row>
        <row r="3076">
          <cell r="A3076" t="str">
            <v>RF15-03</v>
          </cell>
          <cell r="B3076" t="str">
            <v>Pose dobturateur à disque</v>
          </cell>
          <cell r="C3076" t="str">
            <v>U</v>
          </cell>
          <cell r="D3076" t="str">
            <v>Ces prix rémunèrent la pose complète et suivant les règles de lart dobturateur à disque, et de leurs raccordements aux conduites et appareillages. Ils comprennent toutes les dépenses nécessaires à lexécution des travaux, notamment :*	Tous les frais de</v>
          </cell>
        </row>
        <row r="3077">
          <cell r="A3077" t="str">
            <v>RF16-01</v>
          </cell>
          <cell r="B3077" t="str">
            <v>Fourniture, transport et pose de crépine</v>
          </cell>
          <cell r="C3077" t="str">
            <v>U</v>
          </cell>
          <cell r="D3077" t="str">
            <v>Ces prix rémunèrent la fourniture, le transport, et la pose complète et suivant les règles de lart de crépines à bride PN 10 bars, et de leurs raccordements aux conduites et appareillages. Ils comprennent toutes les dépenses nécessaires à lexécution des</v>
          </cell>
        </row>
        <row r="3078">
          <cell r="A3078" t="str">
            <v>RF16-02</v>
          </cell>
          <cell r="B3078" t="str">
            <v>Fourniture et transport de crépine</v>
          </cell>
          <cell r="C3078" t="str">
            <v>U</v>
          </cell>
          <cell r="D3078" t="str">
            <v>Ces prix rémunèrent la fourniture et le transport, de crépines à bride PN 10 bars, avec joints, boulons, écrous et des accessoires de raccordement aux conduites et appareillages. Ils comprennent toutes les dépenses nécessaires à lexécution des fourniture</v>
          </cell>
        </row>
        <row r="3079">
          <cell r="A3079" t="str">
            <v>RF16-03</v>
          </cell>
          <cell r="B3079" t="str">
            <v>Pose de crépine</v>
          </cell>
          <cell r="C3079" t="str">
            <v>U</v>
          </cell>
          <cell r="D3079" t="str">
            <v>Ces prix rémunèrent la pose complète et suivant les règles de lart de crépines à bride PN 10 bars, et de leurs raccordements aux conduites et appareillages. Ils comprennent toutes les dépenses nécessaires à lexécution des travaux, notamment :*	Tous les</v>
          </cell>
        </row>
        <row r="3080">
          <cell r="A3080" t="str">
            <v>RF17-01</v>
          </cell>
          <cell r="B3080" t="str">
            <v>Fourniture, transport et pose de gaine étanche pour traversée de réservoir</v>
          </cell>
          <cell r="C3080" t="str">
            <v>U</v>
          </cell>
          <cell r="D3080" t="str">
            <v>Ces prix rémunèrent la fourniture, le transport, et la pose complète et suivant les règles de lart de gaines étanches à brides PN 10 bars de longueur 600 mm pour traversées de réservoirs, et de leurs raccordements aux conduites et appareillages. Ils comp</v>
          </cell>
        </row>
        <row r="3081">
          <cell r="A3081" t="str">
            <v>RF17-02</v>
          </cell>
          <cell r="B3081" t="str">
            <v>Fourniture et transport de gaine étanche pour traversée de réservoir</v>
          </cell>
          <cell r="C3081" t="str">
            <v>U</v>
          </cell>
          <cell r="D3081" t="str">
            <v>Ces prix rémunèrent la fourniture et le transport, de gaines étanches à brides PN 10 bars de longueur 600 mm pour traversées de réservoirs, avec joints, boulons, écrous et des accessoires de raccordement aux conduites et appareillages. Ils comprennent tou</v>
          </cell>
        </row>
        <row r="3082">
          <cell r="A3082" t="str">
            <v>RF17-03</v>
          </cell>
          <cell r="B3082" t="str">
            <v>Pose de gaine étanche pour traversée de réservoir</v>
          </cell>
          <cell r="C3082" t="str">
            <v>U</v>
          </cell>
          <cell r="D3082" t="str">
            <v>Ces prix rémunèrent la pose complète et suivant les règles de lart de gaines étanches à brides PN 10 bars de longueur 600 mm pour traversées de réservoirs, et de leurs raccordements aux conduites et appareillages. Ils comprennent toutes les dépenses néce</v>
          </cell>
        </row>
        <row r="3083">
          <cell r="A3083" t="str">
            <v>RF18-01</v>
          </cell>
          <cell r="B3083" t="str">
            <v>Fourniture, transport et pose de stabilisateur découlement</v>
          </cell>
          <cell r="C3083" t="str">
            <v>U</v>
          </cell>
          <cell r="D3083" t="str">
            <v>Ces prix rémunèrent la fourniture, le transport, et la pose complète et suivant les règles de lart de stabilisateurs découlement, et de leurs raccordements aux conduites et appareillages. Ils comprennent toutes les dépenses nécessaires à lexécution des</v>
          </cell>
        </row>
        <row r="3084">
          <cell r="A3084" t="str">
            <v>RF18-02</v>
          </cell>
          <cell r="B3084" t="str">
            <v>Fourniture et transport de stabilisateur découlement</v>
          </cell>
          <cell r="C3084" t="str">
            <v>U</v>
          </cell>
          <cell r="D3084" t="str">
            <v>Ces prix rémunèrent la fourniture et le transport, de stabilisateurs découlement, avec joints, boulons, écrous et des accessoires de raccordement aux conduites et appareillages. Ils comprennent toutes les dépenses nécessaires à lexécution des fourniture</v>
          </cell>
        </row>
        <row r="3085">
          <cell r="A3085" t="str">
            <v>RF18-03</v>
          </cell>
          <cell r="B3085" t="str">
            <v>Pose de stabilisateur découlement</v>
          </cell>
          <cell r="C3085" t="str">
            <v>U</v>
          </cell>
          <cell r="D3085" t="str">
            <v>Ces prix rémunèrent la pose complète et suivant les règles de lart de stabilisateurs découlement, et de leurs raccordements aux conduites et appareillages. Ils comprennent toutes les dépenses nécessaires à lexécution des travaux, notamment :*	Tous les</v>
          </cell>
        </row>
        <row r="3086">
          <cell r="A3086" t="str">
            <v>RF19-01</v>
          </cell>
          <cell r="B3086" t="str">
            <v>Fourniture, transport et pose de Débitmètre</v>
          </cell>
          <cell r="C3086" t="str">
            <v>U</v>
          </cell>
          <cell r="D3086" t="str">
            <v>Ces prix rémunèrent la fourniture, le transport, et la pose complète et suivant les règles de lart de Débitmètre, et de leurs raccordements aux conduites et appareillages. Ils comprennent toutes les dépenses nécessaires à lexécution des travaux, notamme</v>
          </cell>
        </row>
        <row r="3087">
          <cell r="A3087" t="str">
            <v>RF19-02</v>
          </cell>
          <cell r="B3087" t="str">
            <v>Fourniture et transport de Débitmètre</v>
          </cell>
          <cell r="C3087" t="str">
            <v>U</v>
          </cell>
          <cell r="D3087" t="str">
            <v xml:space="preserve">Ces prix rémunèrent la fourniture et le transport, de débitmètre, avec joints, boulons, écrous et des accessoires de raccordement aux conduites et appareillages. Ils comprennent toutes les dépenses nécessaires à lexécution des fournitures, notamment :*	</v>
          </cell>
        </row>
        <row r="3088">
          <cell r="A3088" t="str">
            <v>RF19-03</v>
          </cell>
          <cell r="B3088" t="str">
            <v>Pose de Débitmètre</v>
          </cell>
          <cell r="C3088" t="str">
            <v>U</v>
          </cell>
          <cell r="D3088" t="str">
            <v>Ces prix rémunèrent la pose complète et suivant les règles de lart de débitmètre, et de leurs raccordements aux conduites et appareillages. Ils comprennent toutes les dépenses nécessaires à lexécution des travaux, notamment :*	Tous les frais de transpo</v>
          </cell>
        </row>
        <row r="3089">
          <cell r="A3089" t="str">
            <v>RF19-04</v>
          </cell>
          <cell r="B3089" t="str">
            <v>Fourniture, transport et pose de Canal Venturi</v>
          </cell>
          <cell r="C3089" t="str">
            <v>U</v>
          </cell>
        </row>
        <row r="3090">
          <cell r="A3090" t="str">
            <v>RF20-01</v>
          </cell>
          <cell r="B3090" t="str">
            <v>Fourniture, transport et pose de compteur</v>
          </cell>
          <cell r="C3090" t="str">
            <v>U</v>
          </cell>
          <cell r="D3090" t="str">
            <v>Ces prix rémunèrent la fourniture, le transport, et la pose complète et suivant les règles de lart de compteurs conformes à la classe et aux qualités métrologiques exigées dans le CPS, et de leurs raccordements aux conduites et appareillages. Ils compren</v>
          </cell>
        </row>
        <row r="3091">
          <cell r="A3091" t="str">
            <v>RF20-02</v>
          </cell>
          <cell r="B3091" t="str">
            <v>Fourniture et transport de Compteur</v>
          </cell>
          <cell r="C3091" t="str">
            <v>U</v>
          </cell>
          <cell r="D3091" t="str">
            <v>Ces prix rémunèrent la fourniture et le transport, de compteurs conformes à la classe et aux qualités métrologiques exigées dans le CPS, avec joints, boulons, écrous et des accessoires de raccordement aux conduites et appareillages. Ils comprennent toutes</v>
          </cell>
        </row>
        <row r="3092">
          <cell r="A3092" t="str">
            <v>RF20-03</v>
          </cell>
          <cell r="B3092" t="str">
            <v>Pose de compteur</v>
          </cell>
          <cell r="C3092" t="str">
            <v>U</v>
          </cell>
          <cell r="D3092" t="str">
            <v>Ces prix rémunèrent la pose complète et suivant les règles de lart de compteurs, et de leurs raccordements aux conduites et appareillages. Ils comprennent toutes les dépenses nécessaires à lexécution des travaux, notamment :*	Tous les frais de transpor</v>
          </cell>
        </row>
        <row r="3093">
          <cell r="A3093" t="str">
            <v>RF20-04</v>
          </cell>
          <cell r="B3093" t="str">
            <v>Fourniture et transport de mécanisme de Compteur</v>
          </cell>
          <cell r="C3093" t="str">
            <v>U</v>
          </cell>
        </row>
        <row r="3094">
          <cell r="A3094" t="str">
            <v>RF20-05</v>
          </cell>
          <cell r="B3094" t="str">
            <v>Fourniture et transport de paire de raccords mixtes pour Compteur</v>
          </cell>
          <cell r="C3094" t="str">
            <v>U</v>
          </cell>
        </row>
        <row r="3095">
          <cell r="A3095" t="str">
            <v>RF20-06</v>
          </cell>
          <cell r="B3095" t="str">
            <v>Fourniture et transport de raccord avec joint pour Compteur petit calibre</v>
          </cell>
          <cell r="C3095" t="str">
            <v>U</v>
          </cell>
        </row>
        <row r="3096">
          <cell r="A3096" t="str">
            <v>RF20-07</v>
          </cell>
          <cell r="B3096" t="str">
            <v>Fourniture et transport de  joint  pour le montage de  raccord pour Compteur petit calibre</v>
          </cell>
          <cell r="C3096" t="str">
            <v>U</v>
          </cell>
        </row>
        <row r="3097">
          <cell r="A3097" t="str">
            <v>RF20-08</v>
          </cell>
          <cell r="B3097" t="str">
            <v>Transport et pose de compteur</v>
          </cell>
          <cell r="C3097" t="str">
            <v>U</v>
          </cell>
        </row>
        <row r="3098">
          <cell r="A3098" t="str">
            <v>RF21-01</v>
          </cell>
          <cell r="B3098" t="str">
            <v>Fourniture, transport et pose de Bonde siphoïde</v>
          </cell>
          <cell r="C3098" t="str">
            <v>U</v>
          </cell>
          <cell r="D3098" t="str">
            <v>Ces prix rémunèrent la fourniture, le transport et la pose de Bondes siphoïdes ronde à sortie verticale pour lévacuation de leau, avec cloche rosette inviolable et résistante, platine ou collerette de positionnement et détanchéité, ainsi que tous les a</v>
          </cell>
        </row>
        <row r="3099">
          <cell r="A3099" t="str">
            <v>RF21-02</v>
          </cell>
          <cell r="B3099" t="str">
            <v>Fourniture et transport de Bonde siphoïde</v>
          </cell>
          <cell r="C3099" t="str">
            <v>U</v>
          </cell>
          <cell r="D3099" t="str">
            <v>Ces prix rémunèrent la fourniture et le transport de Bondes siphoïdes ronde à sortie verticale pour lévacuation de leau, avec cloche rosette inviolable et résistante, platine ou collerette de positionnement et détanchéité, ainsi que tous les accessoire</v>
          </cell>
        </row>
        <row r="3100">
          <cell r="A3100" t="str">
            <v>RF21-03</v>
          </cell>
          <cell r="B3100" t="str">
            <v>Pose de Bonde siphoïde</v>
          </cell>
          <cell r="C3100" t="str">
            <v>U</v>
          </cell>
          <cell r="D3100" t="str">
            <v>Ces prix rémunèrent la pose complète et suivant les règles de lart, de Bondes siphoïdes ronde à sortie verticale pour lévacuation de leau, Ils comprennent toutes les dépenses nécessaires à lexécution des travaux, notamment :*	Tous les frais de transp</v>
          </cell>
        </row>
        <row r="3101">
          <cell r="A3101" t="str">
            <v>RF23-01</v>
          </cell>
          <cell r="B3101" t="str">
            <v>Fourniture, transport et pose de Vanne altimétrique</v>
          </cell>
          <cell r="C3101" t="str">
            <v>U</v>
          </cell>
        </row>
        <row r="3102">
          <cell r="A3102" t="str">
            <v>RF24-01</v>
          </cell>
          <cell r="B3102" t="str">
            <v>Event</v>
          </cell>
          <cell r="C3102" t="str">
            <v>U</v>
          </cell>
        </row>
        <row r="3103">
          <cell r="A3103" t="str">
            <v>RO-01</v>
          </cell>
          <cell r="B3103" t="str">
            <v>Réfection de conduites</v>
          </cell>
          <cell r="C3103" t="str">
            <v>ml</v>
          </cell>
          <cell r="D3103" t="str">
            <v xml:space="preserve">Ce prix est forfaitaire et se rapporte à tous les travaux de réfection des conduites, conformément aux plans types dexécutions approuvés par le maître doeuvre.les travaux de réfections comprennent notamment les suggestions suivantes :*	Le déblaiement </v>
          </cell>
        </row>
        <row r="3104">
          <cell r="A3104" t="str">
            <v>RO-02</v>
          </cell>
          <cell r="B3104" t="str">
            <v>Réfection de regards</v>
          </cell>
          <cell r="C3104" t="str">
            <v>U</v>
          </cell>
          <cell r="D3104" t="str">
            <v>Ce prix est forfaitaire et se rapporte à tous les travaux de réfection des regards, conformément aux plans types dexécutions approuvés par le maître doeuvre.les travaux de réfections comprennent notamment les suggestions suivantes :*	Le déblaiement de</v>
          </cell>
        </row>
        <row r="3105">
          <cell r="A3105" t="str">
            <v>RO-03</v>
          </cell>
          <cell r="B3105" t="str">
            <v>Réfection de chambre de vannes</v>
          </cell>
          <cell r="C3105" t="str">
            <v>U</v>
          </cell>
          <cell r="D3105" t="str">
            <v>Ce prix est forfaitaire et se rapporte à tous les travaux de réfection des chambres de vannes, conformément aux plans types dexécutions approuvés par le maître doeuvre.les travaux de réfections comprennent notamment les suggestions suivantes :*	Le déb</v>
          </cell>
        </row>
        <row r="3106">
          <cell r="A3106" t="str">
            <v>RO-04</v>
          </cell>
          <cell r="B3106" t="str">
            <v>Réfection de chambre de réseau de télécommunication</v>
          </cell>
          <cell r="C3106" t="str">
            <v>U</v>
          </cell>
          <cell r="D3106" t="str">
            <v>Ce prix est forfaitaire et se rapporte à tous les travaux de réfection des chambres de télécommunication, conformément aux plans types dexécutions approuvés par le maître doeuvre.les travaux de réfections comprennent notamment les suggestions suivantes</v>
          </cell>
        </row>
        <row r="3107">
          <cell r="A3107" t="str">
            <v>RO-05</v>
          </cell>
          <cell r="B3107" t="str">
            <v>Réfection de canalisations pour réseau de télécommunication</v>
          </cell>
          <cell r="C3107" t="str">
            <v>ml</v>
          </cell>
          <cell r="D3107" t="str">
            <v>Ce prix est forfaitaire et se rapporte à tous les travaux de réfection des canalisations enterrées pour le réseau de télécommunication, conformément aux plans types dexécutions approuvés par le maître doeuvre.Ces travaux comprennent notamment les sugge</v>
          </cell>
        </row>
        <row r="3108">
          <cell r="A3108" t="str">
            <v>RO-06</v>
          </cell>
          <cell r="B3108" t="str">
            <v>Réfection de borne fontaine en maçonnerie</v>
          </cell>
          <cell r="C3108" t="str">
            <v>U</v>
          </cell>
          <cell r="D3108" t="str">
            <v>Ce prix est forfaitaire et se rapporte à tous les travaux de réfection des bornes fontaines en maçonnerie, conformément au plan dexécution type ONEP approuvé par le maître doeuvre.Ces travaux comprennent notamment les suggestions suivantes :*	Le débla</v>
          </cell>
        </row>
        <row r="3109">
          <cell r="A3109" t="str">
            <v>RO-07</v>
          </cell>
          <cell r="B3109" t="str">
            <v>Réfection de borne de repérage</v>
          </cell>
          <cell r="C3109" t="str">
            <v>U</v>
          </cell>
          <cell r="D3109" t="str">
            <v>Ce prix est forfaitaire et se rapporte à tous les travaux de réfection des bornes de repérage, conformément au plan dexécution type, approuvé par le maître doeuvre.Ces travaux comprennent notamment les suggestions suivantes :*	Le déblaiement de l'empr</v>
          </cell>
        </row>
        <row r="3110">
          <cell r="A3110" t="str">
            <v>RO-08</v>
          </cell>
          <cell r="B3110" t="str">
            <v>Réfection de déversoir dorage</v>
          </cell>
          <cell r="C3110" t="str">
            <v>U</v>
          </cell>
          <cell r="D3110" t="str">
            <v>Ce prix est forfaitaire et se rapporte à tous les travaux de réfection de déversoirs dorage, conformément aux plans types dexécutions approuvés par le maître doeuvre.les travaux de réfections comprennent notamment les suggestions suivantes :*	Le débl</v>
          </cell>
        </row>
        <row r="3111">
          <cell r="A3111" t="str">
            <v>RO-09</v>
          </cell>
          <cell r="B3111" t="str">
            <v>Réfection de boite de branchement</v>
          </cell>
          <cell r="C3111" t="str">
            <v>U</v>
          </cell>
          <cell r="D3111" t="str">
            <v>Ce prix est forfaitaire et se rapporte à tous les travaux de réfection de boites de branchement, conformément aux plans types dexécutions approuvés par le maître doeuvre.les travaux de réfections comprennent notamment les suggestions suivantes :*	Le d</v>
          </cell>
        </row>
        <row r="3112">
          <cell r="A3112" t="str">
            <v>RO-10</v>
          </cell>
          <cell r="B3112" t="str">
            <v>Réfection de bouche dégout</v>
          </cell>
          <cell r="C3112" t="str">
            <v>U</v>
          </cell>
          <cell r="D3112" t="str">
            <v>Ce prix est forfaitaire et se rapporte à tous les travaux de réfection de bouches dégout, conformément aux plans types dexécutions approuvés par le maître doeuvre.les travaux de réfections comprennent notamment les suggestions suivantes :*	Le déblaie</v>
          </cell>
        </row>
        <row r="3113">
          <cell r="A3113" t="str">
            <v>RO-11</v>
          </cell>
          <cell r="B3113" t="str">
            <v>Réfection de caniveau</v>
          </cell>
          <cell r="C3113" t="str">
            <v>ml</v>
          </cell>
          <cell r="D3113" t="str">
            <v>Ce prix est forfaitaire et se rapporte à tous les travaux de réfection de caniveaux, conformément aux plans types dexécutions approuvés par le maître doeuvre.les travaux de réfections comprennent notamment les suggestions suivantes :*	Le déblaiement d</v>
          </cell>
        </row>
        <row r="3114">
          <cell r="A3114" t="str">
            <v>RO-12</v>
          </cell>
          <cell r="B3114" t="str">
            <v>Réfection dovoïde</v>
          </cell>
          <cell r="C3114" t="str">
            <v>ml</v>
          </cell>
          <cell r="D3114" t="str">
            <v>Ce prix est forfaitaire et se rapporte à tous les travaux de réfection dovoïdes, conformément aux plans types dexécutions approuvés par le maître doeuvre.les travaux de réfections comprennent notamment les suggestions suivantes :*	Le déblaiement de l</v>
          </cell>
        </row>
        <row r="3115">
          <cell r="A3115" t="str">
            <v>RO-13</v>
          </cell>
          <cell r="B3115" t="str">
            <v>Réfection douvrage de rejet</v>
          </cell>
          <cell r="C3115" t="str">
            <v>U</v>
          </cell>
          <cell r="D3115" t="str">
            <v>Ce prix est forfaitaire et se rapporte à tous les travaux de réfection des ouvrages de rejet, conformément aux plans types dexécutions approuvés par le maître doeuvre.les travaux de réfections comprennent notamment les suggestions suivantes :*	Le débl</v>
          </cell>
        </row>
        <row r="3116">
          <cell r="A3116" t="str">
            <v>RO-14</v>
          </cell>
          <cell r="B3116" t="str">
            <v>Réfection de fosse septique</v>
          </cell>
          <cell r="C3116" t="str">
            <v>U</v>
          </cell>
          <cell r="D3116" t="str">
            <v>Ce prix est forfaitaire et se rapporte à tous les travaux de réfection des fosses septiques, conformément aux plans types dexécutions approuvés par le maître doeuvre.les travaux de réfections comprennent notamment les suggestions suivantes :*	La vidan</v>
          </cell>
        </row>
        <row r="3117">
          <cell r="A3117" t="str">
            <v>RO-15</v>
          </cell>
          <cell r="B3117" t="str">
            <v>Réfection de puits perdu</v>
          </cell>
          <cell r="C3117" t="str">
            <v>m3</v>
          </cell>
          <cell r="D3117" t="str">
            <v>Ce prix est forfaitaire et se rapporte à tous les travaux de réfection de puits perdu, conformément aux plans types dexécutions approuvés par le maître doeuvre.les travaux de réfections comprennent notamment les suggestions suivantes :*	Le déblaiement</v>
          </cell>
        </row>
        <row r="3118">
          <cell r="A3118" t="str">
            <v>RO-16</v>
          </cell>
          <cell r="B3118" t="str">
            <v>Réfection de branchement particulier deau potable</v>
          </cell>
          <cell r="C3118" t="str">
            <v>U</v>
          </cell>
          <cell r="D3118" t="str">
            <v xml:space="preserve">Ce prix est forfaitaire et se rapporte à tous les travaux de réfections de conduites et accessoires des branchements particuliers deau potable, conformément au guide technique et aux plans types dexécutions approuvés par le maître doeuvre.Les travaux </v>
          </cell>
        </row>
        <row r="3119">
          <cell r="A3119" t="str">
            <v>RO-17</v>
          </cell>
          <cell r="B3119" t="str">
            <v>Réfection de branchement particulier deau usée</v>
          </cell>
          <cell r="C3119" t="str">
            <v>ml</v>
          </cell>
          <cell r="D3119" t="str">
            <v xml:space="preserve">Ce prix est forfaitaire et se rapporte à tous les travaux de réfections de conduites et accessoires des branchements particuliers deau usée, conformément aux plans types dexécutions approuvés par le maître doeuvre.Les travaux de réfection comprennent </v>
          </cell>
        </row>
        <row r="3120">
          <cell r="A3120" t="str">
            <v>RO-18</v>
          </cell>
          <cell r="B3120" t="str">
            <v>Réfection de bouche à clé</v>
          </cell>
          <cell r="C3120" t="str">
            <v>U</v>
          </cell>
          <cell r="D3120" t="str">
            <v>Ce prix est forfaitaire et se rapporte à tous les travaux de réfection des bouches à clé, conformément aux plans types dexécutions approuvés par le maître duvre,les travaux de réfections comprennent notamment les suggestions suivantes :*	Le déblaieme</v>
          </cell>
        </row>
        <row r="3121">
          <cell r="A3121" t="str">
            <v>RO-19</v>
          </cell>
          <cell r="B3121" t="str">
            <v>Réfection des équipements de point haut</v>
          </cell>
          <cell r="C3121" t="str">
            <v>Ft</v>
          </cell>
          <cell r="D3121" t="str">
            <v>Ces prix sont forfaitaires et rémunèrent tous les travaux de réfection suivant les règles de lart des équipements complets de point haut en fonte ductile, ventouse et accessoires, et de leurs raccordements aux conduites de différents diamètres et de tout</v>
          </cell>
        </row>
        <row r="3122">
          <cell r="A3122" t="str">
            <v>RO-20</v>
          </cell>
          <cell r="B3122" t="str">
            <v>Réfection des équipements de point bas</v>
          </cell>
          <cell r="C3122" t="str">
            <v>Ft</v>
          </cell>
          <cell r="D3122" t="str">
            <v>Ces prix sont forfaitaires et rémunèrent tous les travaux de réfection suivant les règles de lart des équipements complets de point bas en fonte ductile, pour vidange, robinet vanne et accessoires et leur raccordement aux conduites de différents diamètre</v>
          </cell>
        </row>
        <row r="3123">
          <cell r="A3123" t="str">
            <v>RO-21</v>
          </cell>
          <cell r="B3123" t="str">
            <v>Réfection des équipements de bouche dincendie</v>
          </cell>
          <cell r="C3123" t="str">
            <v>U</v>
          </cell>
          <cell r="D3123" t="str">
            <v>Ces prix sont forfaitaires et rémunèrent tous les travaux de réfection suivant les règles de lart des équipements complets de bouche dincendie en fonte ductile, robinet vanne, stabilisateur découlement, compteur et accessoires, et leur raccordement aux</v>
          </cell>
        </row>
        <row r="3124">
          <cell r="A3124" t="str">
            <v>RO-22</v>
          </cell>
          <cell r="B3124" t="str">
            <v>Démolition et Réfection de piste et chaussée</v>
          </cell>
          <cell r="C3124" t="str">
            <v>m2</v>
          </cell>
          <cell r="D3124" t="str">
            <v>Ce prix est forfaitaire et se rapporte à tous les travaux de démolition et de réfection de piste ou chaussée, et comprend notamment les suggestions suivantes :*	La démolition du corps de piste ou chaussée existante et Lévacuation des déblais excédentair</v>
          </cell>
        </row>
        <row r="3125">
          <cell r="A3125" t="str">
            <v>RO-23</v>
          </cell>
          <cell r="B3125" t="str">
            <v>Démolition et Réfection de trottoir</v>
          </cell>
          <cell r="C3125" t="str">
            <v>m2</v>
          </cell>
          <cell r="D3125" t="str">
            <v>Ce prix est forfaitaire et se rapporte à tous les travaux de démolition et de réfection de trottoir, et comprend notamment les suggestions suivantes :*	La démolition du corps et revêtement de trottoir et Lévacuation des déblais excédentaires ou inutilis</v>
          </cell>
        </row>
        <row r="3126">
          <cell r="A3126" t="str">
            <v>RO-24</v>
          </cell>
          <cell r="B3126" t="str">
            <v>Démolition et Réfection de dallage en béton</v>
          </cell>
          <cell r="C3126" t="str">
            <v>m2</v>
          </cell>
          <cell r="D3126" t="str">
            <v>Ce prix est forfaitaire et se rapporte à tous les travaux de démolition et de réfection de dallage en béton, et comprend notamment les suggestions suivantes :*	La démolition du corps et revêtement du dallage et Lévacuation des déblais excédentaires ou i</v>
          </cell>
        </row>
        <row r="3127">
          <cell r="A3127" t="str">
            <v>RO-25</v>
          </cell>
          <cell r="B3127" t="str">
            <v>Dépose et repose de bordures de trottoir</v>
          </cell>
          <cell r="C3127" t="str">
            <v>ml</v>
          </cell>
          <cell r="D3127" t="str">
            <v>Ce prix est forfaitaire et se rapporte à tous les travaux de dépose et repose de bordures de trottoir, et comprend notamment les suggestions suivantes :*	La dépose des bordures de trottoir et Lévacuation des déblais excédentaires ou inutilisables aux dé</v>
          </cell>
        </row>
        <row r="3128">
          <cell r="A3128" t="str">
            <v>RO-26</v>
          </cell>
          <cell r="B3128" t="str">
            <v>Réfection de niche pour compteur</v>
          </cell>
          <cell r="C3128" t="str">
            <v>U</v>
          </cell>
          <cell r="D3128" t="str">
            <v>Ce prix est forfaitaire et se rapporte à tous les travaux de réfection de niche pour compteur, conformément aux plans types dexécutions approuvés par le maître duvre,les travaux de réfections comprennent notamment les suggestions suivantes :   - La r</v>
          </cell>
        </row>
        <row r="3129">
          <cell r="A3129" t="str">
            <v>RO-27</v>
          </cell>
          <cell r="B3129" t="str">
            <v>Surélévation de niche pour compteur</v>
          </cell>
          <cell r="C3129" t="str">
            <v>U</v>
          </cell>
          <cell r="D3129" t="str">
            <v>Ce prix est forfaitaire et se rapporte à tous les travaux de surélévation de niche pour compteur, conformément aux plans types dexécutions approuvés par le maître duvre,les travaux de surélévation comprennent notamment les suggestions suivantes :   -</v>
          </cell>
        </row>
        <row r="3130">
          <cell r="A3130" t="str">
            <v>RO-28</v>
          </cell>
          <cell r="B3130" t="str">
            <v>Dépose de bordures de trottoir</v>
          </cell>
          <cell r="C3130" t="str">
            <v>ml</v>
          </cell>
        </row>
        <row r="3131">
          <cell r="A3131" t="str">
            <v>RO-29</v>
          </cell>
          <cell r="B3131" t="str">
            <v>Repose de bordures de trottoir</v>
          </cell>
          <cell r="C3131" t="str">
            <v>ml</v>
          </cell>
        </row>
        <row r="3132">
          <cell r="A3132" t="str">
            <v>RO-30</v>
          </cell>
          <cell r="B3132" t="str">
            <v>Démolition de bâtiments</v>
          </cell>
          <cell r="C3132" t="str">
            <v>Ft</v>
          </cell>
        </row>
        <row r="3133">
          <cell r="A3133" t="str">
            <v>RO-31</v>
          </cell>
          <cell r="B3133" t="str">
            <v>Démolition de plinthe</v>
          </cell>
          <cell r="C3133" t="str">
            <v>ml</v>
          </cell>
        </row>
        <row r="3134">
          <cell r="A3134" t="str">
            <v>RO-32</v>
          </cell>
          <cell r="B3134" t="str">
            <v>Démolition des revêtement</v>
          </cell>
          <cell r="C3134" t="str">
            <v>m2</v>
          </cell>
        </row>
        <row r="3135">
          <cell r="A3135" t="str">
            <v>RO-33</v>
          </cell>
          <cell r="B3135" t="str">
            <v>Démolition de couche</v>
          </cell>
          <cell r="C3135" t="str">
            <v>m2</v>
          </cell>
        </row>
        <row r="3136">
          <cell r="A3136" t="str">
            <v>RO-34</v>
          </cell>
          <cell r="B3136" t="str">
            <v>Démolition d'ouvrage</v>
          </cell>
          <cell r="C3136" t="str">
            <v>m2</v>
          </cell>
        </row>
        <row r="3137">
          <cell r="A3137" t="str">
            <v>RO-35</v>
          </cell>
          <cell r="B3137" t="str">
            <v>Démolition de mur de clôture</v>
          </cell>
          <cell r="C3137" t="str">
            <v>ml</v>
          </cell>
        </row>
        <row r="3138">
          <cell r="A3138" t="str">
            <v>RO-36</v>
          </cell>
          <cell r="B3138" t="str">
            <v>Démolition de mur</v>
          </cell>
          <cell r="C3138" t="str">
            <v>m2</v>
          </cell>
        </row>
        <row r="3139">
          <cell r="A3139" t="str">
            <v>RO-37</v>
          </cell>
          <cell r="B3139" t="str">
            <v>Démolition des caniveau</v>
          </cell>
          <cell r="C3139" t="str">
            <v>ml</v>
          </cell>
        </row>
        <row r="3140">
          <cell r="A3140" t="str">
            <v>RO-38</v>
          </cell>
          <cell r="B3140" t="str">
            <v>Démolition de regard</v>
          </cell>
          <cell r="C3140" t="str">
            <v>U</v>
          </cell>
        </row>
        <row r="3141">
          <cell r="A3141" t="str">
            <v>RO-39</v>
          </cell>
          <cell r="B3141" t="str">
            <v>Surélévation de caniveau</v>
          </cell>
          <cell r="C3141" t="str">
            <v>ml</v>
          </cell>
        </row>
        <row r="3142">
          <cell r="A3142" t="str">
            <v>RO-40</v>
          </cell>
          <cell r="B3142" t="str">
            <v>Surélévation de regard</v>
          </cell>
          <cell r="C3142" t="str">
            <v>ml</v>
          </cell>
        </row>
        <row r="3143">
          <cell r="A3143" t="str">
            <v>RO-41</v>
          </cell>
          <cell r="B3143" t="str">
            <v>Surélévation de niche</v>
          </cell>
          <cell r="C3143" t="str">
            <v>U</v>
          </cell>
        </row>
        <row r="3144">
          <cell r="A3144" t="str">
            <v>RO-42</v>
          </cell>
          <cell r="B3144" t="str">
            <v>Démolition et Réfection des murs</v>
          </cell>
          <cell r="C3144" t="str">
            <v>m2</v>
          </cell>
        </row>
        <row r="3145">
          <cell r="A3145" t="str">
            <v>RO-44</v>
          </cell>
          <cell r="B3145" t="str">
            <v>Démolition des voiles regard</v>
          </cell>
          <cell r="C3145" t="str">
            <v>m2</v>
          </cell>
        </row>
        <row r="3146">
          <cell r="A3146" t="str">
            <v>RP-01</v>
          </cell>
          <cell r="B3146" t="str">
            <v>prix de reprise sans correspondant dans le nouveau système</v>
          </cell>
        </row>
        <row r="3147">
          <cell r="A3147" t="str">
            <v>RV-01</v>
          </cell>
          <cell r="B3147" t="str">
            <v>Revêtement de sol en carreaux grès cérame</v>
          </cell>
          <cell r="C3147" t="str">
            <v>m2</v>
          </cell>
          <cell r="D3147" t="str">
            <v>Ce prix se rapporte à la fourniture, transport et pose de carreaux grès cérame pour revêtement de sol, il couvre notamment:*	La préparation et lagrément par le maître duvre, de panneaux déchantillons de dimensions 1,00 x 1,00 m, en particulier, dimen</v>
          </cell>
        </row>
        <row r="3148">
          <cell r="A3148" t="str">
            <v>RV-02</v>
          </cell>
          <cell r="B3148" t="str">
            <v>Revêtement de sol en carreau artisanal</v>
          </cell>
          <cell r="C3148" t="str">
            <v>m2</v>
          </cell>
          <cell r="D3148" t="str">
            <v>Ce prix se rapporte à la mise en uvre de revêtement de sol en carreau artisanal, il couvre notamment:*	La préparation et lagrément par le maître duvre, de panneaux déchantillons de dimensions 0,50 x 0,50 m, en particulier, dimensions, forme et coule</v>
          </cell>
        </row>
        <row r="3149">
          <cell r="A3149" t="str">
            <v>RV-03</v>
          </cell>
          <cell r="B3149" t="str">
            <v>Revêtement de sol en carreaux de ciment striés</v>
          </cell>
          <cell r="C3149" t="str">
            <v>m2</v>
          </cell>
          <cell r="D3149" t="str">
            <v xml:space="preserve">Ce prix se rapporte à la fourniture, transport et pose de carreaux de ciment striés pour revêtement de sol, il couvre notamment:*	La préparation et lagrément par le maître duvre, de panneaux déchantillons de dimensions 1,00 x 1,00 m, en particulier, </v>
          </cell>
        </row>
        <row r="3150">
          <cell r="A3150" t="str">
            <v>RV-04</v>
          </cell>
          <cell r="B3150" t="str">
            <v>Revêtement de sol en marbre</v>
          </cell>
          <cell r="C3150" t="str">
            <v>m2</v>
          </cell>
          <cell r="D3150" t="str">
            <v>Ce prix se rapporte à la mise en uvre de revêtement de sol en marbre de 0,02 m dépaisseur, il couvre notamment:*	La préparation et lagrément par le maître duvre, de panneaux déchantillons de dimensions 1,00 x 1,00 m, en particulier, dimensions, for</v>
          </cell>
        </row>
        <row r="3151">
          <cell r="A3151" t="str">
            <v>RV-05</v>
          </cell>
          <cell r="B3151" t="str">
            <v>Revêtement de sol en granito poli gris teinté</v>
          </cell>
          <cell r="C3151" t="str">
            <v>m2</v>
          </cell>
          <cell r="D3151" t="str">
            <v>Ce prix se rapporte à la mise en uvre de revêtement de sol en granito poli gris teinté de 0,015 m dépaisseur, il couvre notamment:*	La préparation et lagrément par le maître duvre, de panneaux déchantillons de dimensions 1,50 x 1,50 m, en particuli</v>
          </cell>
        </row>
        <row r="3152">
          <cell r="A3152" t="str">
            <v>RV-06</v>
          </cell>
          <cell r="B3152" t="str">
            <v>Revêtement de sol en granito poli blanc lustré</v>
          </cell>
          <cell r="C3152" t="str">
            <v>m2</v>
          </cell>
          <cell r="D3152" t="str">
            <v>Ce prix se rapporte à la mise en uvre de revêtement de sol en granito poli blanc lustré de 0,015 m dépaisseur, il couvre notamment:*	La préparation et lagrément par le maître duvre, de panneaux déchantillons de dimensions 1,50 x 1,50 m, en particul</v>
          </cell>
        </row>
        <row r="3153">
          <cell r="A3153" t="str">
            <v>RV-07</v>
          </cell>
          <cell r="B3153" t="str">
            <v>Revêtement de sol en mignonnette lavée</v>
          </cell>
          <cell r="C3153" t="str">
            <v>m2</v>
          </cell>
          <cell r="D3153" t="str">
            <v>Ce prix se rapporte à la mise en uvre de revêtement de sol en mignonnette lavée, il couvre notamment:*	La préparation et lagrément par le maître duvre, de panneaux déchantillons de dimensions 1,50 x 1,50 m, en particulier, dimensions, forme,*	La fo</v>
          </cell>
        </row>
        <row r="3154">
          <cell r="A3154" t="str">
            <v>RV-08</v>
          </cell>
          <cell r="B3154" t="str">
            <v>Revêtement de sol en ciment bouchardé</v>
          </cell>
          <cell r="C3154" t="str">
            <v>m2</v>
          </cell>
          <cell r="D3154" t="str">
            <v>Ce prix se rapporte à la mise en uvre de revêtement de sol en ciment bouchardé, il couvre notamment:*	La préparation et lagrément par le maître duvre, de panneaux déchantillons de dimensions 0,50 x 0,50 m, *	La fourniture et transport à pied duvr</v>
          </cell>
        </row>
        <row r="3155">
          <cell r="A3155" t="str">
            <v>RV-09</v>
          </cell>
          <cell r="B3155" t="str">
            <v>Plinthe en carreaux grès cérame</v>
          </cell>
          <cell r="C3155" t="str">
            <v>ml</v>
          </cell>
          <cell r="D3155" t="str">
            <v>Ce prix se rapporte à la fourniture, transport et pose de plinthes en carreaux grès cérame, il couvre notamment:*	La préparation et lagrément par le maître duvre, de panneaux déchantillons de dimensions 1,00 m, en particulier, dimensions, forme et co</v>
          </cell>
        </row>
        <row r="3156">
          <cell r="A3156" t="str">
            <v>RV-10</v>
          </cell>
          <cell r="B3156" t="str">
            <v>Plinthe en carreau artisanal</v>
          </cell>
          <cell r="C3156" t="str">
            <v>ml</v>
          </cell>
          <cell r="D3156" t="str">
            <v>Ce prix se rapporte à la mise en uvre de plinthe en carreau artisanal, il couvre notamment:*	La préparation et lagrément par le maître duvre, de panneaux déchantillons de dimensions 1,00 m, en particulier, dimensions, forme et couleur,*	La fournitu</v>
          </cell>
        </row>
        <row r="3157">
          <cell r="A3157" t="str">
            <v>RV-11</v>
          </cell>
          <cell r="B3157" t="str">
            <v>Plinthe en carreaux de ciment striés</v>
          </cell>
          <cell r="C3157" t="str">
            <v>ml</v>
          </cell>
          <cell r="D3157" t="str">
            <v>Ce prix se rapporte à la fourniture, transport et pose de plinthe en carreaux de ciment striés, il couvre notamment:*	La préparation et lagrément par le maître duvre, de panneaux déchantillons de dimensions 1,00 m, en particulier, dimensions, forme e</v>
          </cell>
        </row>
        <row r="3158">
          <cell r="A3158" t="str">
            <v>RV-12</v>
          </cell>
          <cell r="B3158" t="str">
            <v>Plinthe en marbre</v>
          </cell>
          <cell r="C3158" t="str">
            <v>ml</v>
          </cell>
          <cell r="D3158" t="str">
            <v xml:space="preserve">Ce prix se rapporte à la mise en uvre de plinthe en marbre de 0,02 m dépaisseur, il couvre notamment:*	La préparation et lagrément par le maître duvre, de panneaux déchantillons de dimensions 1,00 m, en particulier, dimensions, forme et couleur,*	</v>
          </cell>
        </row>
        <row r="3159">
          <cell r="A3159" t="str">
            <v>RV-13</v>
          </cell>
          <cell r="B3159" t="str">
            <v>Plinthe en granito poli gris teinté</v>
          </cell>
          <cell r="C3159" t="str">
            <v>ml</v>
          </cell>
          <cell r="D3159" t="str">
            <v>Ce prix se rapporte à la mise en uvre de plinthe en granito poli gris teinté de 0,015 m dépaisseur, il couvre notamment:*	La préparation et lagrément par le maître duvre, de panneaux déchantillons de dimensions 1,00 m, en particulier, dimensions, f</v>
          </cell>
        </row>
        <row r="3160">
          <cell r="A3160" t="str">
            <v>RV-14</v>
          </cell>
          <cell r="B3160" t="str">
            <v>Plinthe en granito poli blanc lustré</v>
          </cell>
          <cell r="C3160" t="str">
            <v>ml</v>
          </cell>
          <cell r="D3160" t="str">
            <v xml:space="preserve">Ce prix se rapporte à la mise en uvre de plinthe en granito poli blanc lustré de 0,015 m dépaisseur, il couvre notamment:*	La préparation et lagrément par le maître duvre, de panneaux déchantillons de dimensions 1,00 m, en particulier, dimensions, </v>
          </cell>
        </row>
        <row r="3161">
          <cell r="A3161" t="str">
            <v>RV-15</v>
          </cell>
          <cell r="B3161" t="str">
            <v>Plinthe en mignonnette lavée</v>
          </cell>
          <cell r="C3161" t="str">
            <v>ml</v>
          </cell>
          <cell r="D3161" t="str">
            <v>Ce prix se rapporte à la mise en uvre de plinthe en mignonnette lavée, il couvre notamment:*	La préparation et lagrément par le maître duvre, de panneaux déchantillons de dimensions 1,00 m,*	La fourniture et transport à pied duvre des matériaux a</v>
          </cell>
        </row>
        <row r="3162">
          <cell r="A3162" t="str">
            <v>RV-16</v>
          </cell>
          <cell r="B3162" t="str">
            <v>Plinthe en marmorite noir</v>
          </cell>
          <cell r="C3162" t="str">
            <v>ml</v>
          </cell>
          <cell r="D3162" t="str">
            <v>Ce prix se rapporte à la mise en uvre de plinthe en marmorite noire, il couvre notamment:*	La préparation et lagrément par le maître duvre, de panneaux déchantillons de dimensions 1,00 m,*	La fourniture et transport à pied duvre des plinthes agré</v>
          </cell>
        </row>
        <row r="3163">
          <cell r="A3163" t="str">
            <v>RV-17</v>
          </cell>
          <cell r="B3163" t="str">
            <v>Plinthe en ciment</v>
          </cell>
          <cell r="C3163" t="str">
            <v>ml</v>
          </cell>
          <cell r="D3163" t="str">
            <v>Ce prix se rapporte à la mise en uvre de plinthe au mortier de ciment lisse de 10 cm de hauteur, il couvre notamment:*	Le nettoyage et préparation de la surface à revêtir,*	La fourniture et transport des matériaux, *	La préparation et mise en uvre d</v>
          </cell>
        </row>
        <row r="3164">
          <cell r="A3164" t="str">
            <v>RV-18</v>
          </cell>
          <cell r="B3164" t="str">
            <v>Revêtement mural en carreaux grès cérame</v>
          </cell>
          <cell r="C3164" t="str">
            <v>m2</v>
          </cell>
          <cell r="D3164" t="str">
            <v>Ce prix se rapporte à la fourniture, transport et pose de carreaux grès cérame pour revêtement mural, il couvre notamment:*	La préparation et lagrément par le maître duvre, de panneaux déchantillons de dimensions 1,00 x 1,00 m, en particulier, dimens</v>
          </cell>
        </row>
        <row r="3165">
          <cell r="A3165" t="str">
            <v>RV-19</v>
          </cell>
          <cell r="B3165" t="str">
            <v>Revêtement mural en carreau de faïence blanche</v>
          </cell>
          <cell r="C3165" t="str">
            <v>m2</v>
          </cell>
          <cell r="D3165" t="str">
            <v>Ce prix se rapporte à la fourniture, transport et pose de carreaux de faïence blanche pour revêtement mural, il couvre notamment:*	La préparation et lagrément par le maître duvre, de panneaux déchantillons de dimensions 1,00 x 1,00 m, en particulier,</v>
          </cell>
        </row>
        <row r="3166">
          <cell r="A3166" t="str">
            <v>RV-20</v>
          </cell>
          <cell r="B3166" t="str">
            <v>Revêtement mural en carreau artisanal</v>
          </cell>
          <cell r="C3166" t="str">
            <v>m2</v>
          </cell>
          <cell r="D3166" t="str">
            <v>Ce prix se rapporte à la fourniture, transport et pose de carreau artisanal pour revêtement mural, il couvre notamment:*	La préparation et lagrément par le maître duvre, de panneaux déchantillons de dimensions 1,00 x 1,00 m, en particulier, dimension</v>
          </cell>
        </row>
        <row r="3167">
          <cell r="A3167" t="str">
            <v>RV-21</v>
          </cell>
          <cell r="B3167" t="str">
            <v>Revêtement mural en pierres taillées</v>
          </cell>
          <cell r="C3167" t="str">
            <v>m2</v>
          </cell>
          <cell r="D3167" t="str">
            <v xml:space="preserve">Ce prix se rapporte à la fourniture, transport et pose de revêtement mural en pierres taillées, il couvre notamment:*	La préparation et lagrément par le maître duvre, de panneaux déchantillons de dimensions 1,00 x 1,00 m, en particulier, dimensions, </v>
          </cell>
        </row>
        <row r="3168">
          <cell r="A3168" t="str">
            <v>RV-22</v>
          </cell>
          <cell r="B3168" t="str">
            <v>Revêtement mural en marbre</v>
          </cell>
          <cell r="C3168" t="str">
            <v>m2</v>
          </cell>
          <cell r="D3168" t="str">
            <v>Ce prix se rapporte à la mise en uvre de revêtement mural en marbre de 0,02 m dépaisseur, il couvre notamment:*	La préparation et lagrément par le maître duvre, de panneaux déchantillons de dimensions 1,00 x 1,00 m, en particulier, dimensions, form</v>
          </cell>
        </row>
        <row r="3169">
          <cell r="A3169" t="str">
            <v>RV-23</v>
          </cell>
          <cell r="B3169" t="str">
            <v>Revêtement de marche et contre marche en carreau grès cérame</v>
          </cell>
          <cell r="C3169" t="str">
            <v>ml</v>
          </cell>
          <cell r="D3169" t="str">
            <v>Ce prix se rapporte à la fourniture, transport et pose de carreaux grès cérame pour revêtement de marche et contre marche, il couvre notamment:*	La préparation et lagrément par le maître duvre, de panneaux déchantillons de dimensions 1,00 x 1,00 m, e</v>
          </cell>
        </row>
        <row r="3170">
          <cell r="A3170" t="str">
            <v>RV-24</v>
          </cell>
          <cell r="B3170" t="str">
            <v>Revêtement de marche et contre marche en carreau artisanal</v>
          </cell>
          <cell r="C3170" t="str">
            <v>ml</v>
          </cell>
          <cell r="D3170" t="str">
            <v>Ce prix se rapporte à la mise en uvre de revêtement de marche et contre marche en carreau artisanal, il couvre notamment:*	La préparation et lagrément par le maître duvre, de panneaux déchantillons de dimensions 0,50 x 0,50 m, en particulier, dimens</v>
          </cell>
        </row>
        <row r="3171">
          <cell r="A3171" t="str">
            <v>RV-25</v>
          </cell>
          <cell r="B3171" t="str">
            <v>Revêtement de marche et contre marche en marbre</v>
          </cell>
          <cell r="C3171" t="str">
            <v>ml</v>
          </cell>
          <cell r="D3171" t="str">
            <v>Ce prix se rapporte à la mise en uvre de revêtement de marche en marbre de 0,03 m dépaisseur et contre marche en marbre de 0,02 m dépaisseur, il couvre notamment:*	La préparation et lagrément par le maître duvre, de panneaux déchantillons de dimen</v>
          </cell>
        </row>
        <row r="3172">
          <cell r="A3172" t="str">
            <v>RV-26</v>
          </cell>
          <cell r="B3172" t="str">
            <v>Revêtement de marche et contre marche en granito poli gris teinté</v>
          </cell>
          <cell r="C3172" t="str">
            <v>ml</v>
          </cell>
          <cell r="D3172" t="str">
            <v xml:space="preserve">Ce prix se rapporte à la mise en uvre de revêtement de marche et contre marche en granito poli gris teinté de 0,015 m dépaisseur, il couvre notamment:*	La préparation et lagrément par le maître duvre, de panneaux déchantillons de dimensions 1,50 x </v>
          </cell>
        </row>
        <row r="3173">
          <cell r="A3173" t="str">
            <v>RV-27</v>
          </cell>
          <cell r="B3173" t="str">
            <v>Revêtement de marche et contre marche en granito poli blanc lustré</v>
          </cell>
          <cell r="C3173" t="str">
            <v>ml</v>
          </cell>
          <cell r="D3173" t="str">
            <v>Ce prix se rapporte à la mise en uvre de revêtement de marche et contre marche en granito poli blanc lustré de 0,015 m dépaisseur, il couvre notamment:*	La préparation et lagrément par le maître duvre, de panneaux déchantillons de dimensions 1,50 x</v>
          </cell>
        </row>
        <row r="3174">
          <cell r="A3174" t="str">
            <v>RV-28</v>
          </cell>
          <cell r="B3174" t="str">
            <v>Revêtement de marche et contre marche en mignonnette lavée</v>
          </cell>
          <cell r="C3174" t="str">
            <v>ml</v>
          </cell>
          <cell r="D3174" t="str">
            <v>Ce prix se rapporte à la mise en uvre de revêtement des marches et contre marches en mignonnette lavée, il couvre notamment:*	La préparation et lagrément par le maître duvre, de panneaux déchantillons de dimensions 1,50 x 1,50 m, en particulier, dim</v>
          </cell>
        </row>
        <row r="3175">
          <cell r="A3175" t="str">
            <v>RV-29</v>
          </cell>
          <cell r="B3175" t="str">
            <v>Revêtement de marche et contre marche en ciment bouchardé</v>
          </cell>
          <cell r="C3175" t="str">
            <v>ml</v>
          </cell>
          <cell r="D3175" t="str">
            <v>Ce prix se rapporte à la mise en uvre de revêtement de marche et contre marche en ciment bouchardé, il couvre notamment:*	La préparation et lagrément par le maître duvre, de panneaux déchantillons de dimensions 0,50 x 0,50 m, *	La fourniture et tra</v>
          </cell>
        </row>
        <row r="3176">
          <cell r="A3176" t="str">
            <v>RV-30</v>
          </cell>
          <cell r="B3176" t="str">
            <v>Revêtement de paillasse en carreau de faïence blanche</v>
          </cell>
          <cell r="C3176" t="str">
            <v>m2</v>
          </cell>
          <cell r="D3176" t="str">
            <v>Ce prix se rapporte à la fourniture, transport et pose de carreaux de faïence blanche pour revêtement de paillasse (cuisine, lavabos, laboratoire, comptoir, etc.), il couvre notamment:*	La préparation et lagrément par le maître duvre, de panneaux déc</v>
          </cell>
        </row>
        <row r="3177">
          <cell r="A3177" t="str">
            <v>RV-31</v>
          </cell>
          <cell r="B3177" t="str">
            <v>Revêtement de paillasse en marbre</v>
          </cell>
          <cell r="C3177" t="str">
            <v>m2</v>
          </cell>
          <cell r="D3177" t="str">
            <v>Ce prix se rapporte à la mise en uvre de revêtement de paillasse (cuisine, lavabos, laboratoire, comptoir, etc.) en marbre de 0,02 m dépaisseur, il couvre notamment:*	La préparation et lagrément par le maître duvre, de panneaux déchantillons de dim</v>
          </cell>
        </row>
        <row r="3178">
          <cell r="A3178" t="str">
            <v>RV-32</v>
          </cell>
          <cell r="B3178" t="str">
            <v>Revêtement de paillasse en granito poli gris teinté</v>
          </cell>
          <cell r="C3178" t="str">
            <v>m2</v>
          </cell>
          <cell r="D3178" t="str">
            <v>Ce prix se rapporte à la mise en uvre de revêtement de paillasse en granito poli gris teinté de 0,015 m dépaisseur, il couvre notamment:*	La préparation et lagrément par le maître duvre, de panneaux déchantillons de dimensions 1,50 x 1,50 m, en par</v>
          </cell>
        </row>
        <row r="3179">
          <cell r="A3179" t="str">
            <v>RV-33</v>
          </cell>
          <cell r="B3179" t="str">
            <v>Revêtement de paillasse en granito poli blanc lustré</v>
          </cell>
          <cell r="C3179" t="str">
            <v>m2</v>
          </cell>
          <cell r="D3179" t="str">
            <v>Ce prix se rapporte à la mise en uvre de revêtement de paillasse en granito poli blanc lustré de 0,015 m dépaisseur, il couvre notamment:*	La préparation et lagrément par le maître duvre, de panneaux déchantillons de dimensions 1,50 x 1,50 m, en pa</v>
          </cell>
        </row>
        <row r="3180">
          <cell r="A3180" t="str">
            <v>RV-34</v>
          </cell>
          <cell r="B3180" t="str">
            <v>Enlèvement de revêtement existant</v>
          </cell>
          <cell r="C3180" t="str">
            <v>m2</v>
          </cell>
          <cell r="D3180" t="str">
            <v>Ce prix se rapporte à la démolition et lenlèvement de revêtement existant en granitos ou en carreaux, du sol ou sur les murs, avec toutes les précautions nécessaires pour sauvegarder les différents équipements des autres corps détats. Il couvre notammen</v>
          </cell>
        </row>
        <row r="3181">
          <cell r="A3181" t="str">
            <v>RV-35</v>
          </cell>
          <cell r="B3181" t="str">
            <v>Enrichissement superficiel</v>
          </cell>
          <cell r="C3181" t="str">
            <v>m2</v>
          </cell>
        </row>
        <row r="3182">
          <cell r="A3182" t="str">
            <v>RV-36</v>
          </cell>
          <cell r="B3182" t="str">
            <v>Revêtement en béton reflué</v>
          </cell>
          <cell r="C3182" t="str">
            <v>m2</v>
          </cell>
        </row>
        <row r="3183">
          <cell r="A3183" t="str">
            <v>RV-37</v>
          </cell>
          <cell r="B3183" t="str">
            <v>Fourniture et pose de couvre joint de dilatation</v>
          </cell>
          <cell r="C3183" t="str">
            <v>ml</v>
          </cell>
        </row>
        <row r="3184">
          <cell r="A3184" t="str">
            <v>RV-38</v>
          </cell>
          <cell r="B3184" t="str">
            <v>Fourniture et pose de joint d'étanchéité sanitaire</v>
          </cell>
          <cell r="C3184" t="str">
            <v>ml</v>
          </cell>
        </row>
        <row r="3185">
          <cell r="A3185" t="str">
            <v>RV-39</v>
          </cell>
          <cell r="B3185" t="str">
            <v>Revêtement en rev - sol</v>
          </cell>
          <cell r="C3185" t="str">
            <v>m2</v>
          </cell>
        </row>
        <row r="3186">
          <cell r="A3186" t="str">
            <v>RV-40</v>
          </cell>
          <cell r="B3186" t="str">
            <v>Revêtement des murs en pierre de Taza</v>
          </cell>
          <cell r="C3186" t="str">
            <v>m2</v>
          </cell>
        </row>
        <row r="3187">
          <cell r="A3187" t="str">
            <v>RV-41</v>
          </cell>
          <cell r="B3187" t="str">
            <v>faux-plafond en plâtre allège</v>
          </cell>
          <cell r="C3187" t="str">
            <v>m2</v>
          </cell>
        </row>
        <row r="3188">
          <cell r="A3188" t="str">
            <v>RV-42</v>
          </cell>
          <cell r="B3188" t="str">
            <v>Faux-plafonds en staff lisse</v>
          </cell>
          <cell r="C3188" t="str">
            <v>m2</v>
          </cell>
        </row>
        <row r="3189">
          <cell r="A3189" t="str">
            <v>RV-43</v>
          </cell>
          <cell r="B3189" t="str">
            <v>Corniches, moulures et joints creux</v>
          </cell>
          <cell r="C3189" t="str">
            <v>ml</v>
          </cell>
        </row>
        <row r="3190">
          <cell r="A3190" t="str">
            <v>RV-44</v>
          </cell>
          <cell r="B3190" t="str">
            <v>faux - plafonds en panneaux de bois</v>
          </cell>
          <cell r="C3190" t="str">
            <v>m2</v>
          </cell>
        </row>
        <row r="3191">
          <cell r="A3191" t="str">
            <v>RV-45</v>
          </cell>
          <cell r="B3191" t="str">
            <v>Dalle métallique auto-portante perforée</v>
          </cell>
          <cell r="C3191" t="str">
            <v>m2</v>
          </cell>
        </row>
        <row r="3192">
          <cell r="A3192" t="str">
            <v>RV-46</v>
          </cell>
          <cell r="B3192" t="str">
            <v>faux plafonds type Valse</v>
          </cell>
          <cell r="C3192" t="str">
            <v>m2</v>
          </cell>
        </row>
        <row r="3193">
          <cell r="A3193" t="str">
            <v>RV-47</v>
          </cell>
          <cell r="B3193" t="str">
            <v>Faux plafond en bois oukume de 0.50m</v>
          </cell>
          <cell r="C3193" t="str">
            <v>m2</v>
          </cell>
        </row>
        <row r="3194">
          <cell r="A3194" t="str">
            <v>RV-48</v>
          </cell>
          <cell r="B3194" t="str">
            <v>Plinthe droite ou rampante en bois naturel</v>
          </cell>
          <cell r="C3194" t="str">
            <v>ml</v>
          </cell>
        </row>
        <row r="3195">
          <cell r="A3195" t="str">
            <v>RV-49</v>
          </cell>
          <cell r="B3195" t="str">
            <v>Fourniture et pose d'un doublage acoustique en panneaux BA 13</v>
          </cell>
          <cell r="C3195" t="str">
            <v>m2</v>
          </cell>
        </row>
        <row r="3196">
          <cell r="A3196" t="str">
            <v>RV-50</v>
          </cell>
          <cell r="B3196" t="str">
            <v>Habillage mural y compris joint creux de 2*2 cm</v>
          </cell>
          <cell r="C3196" t="str">
            <v>m2</v>
          </cell>
        </row>
        <row r="3197">
          <cell r="A3197" t="str">
            <v>RV-51</v>
          </cell>
          <cell r="B3197" t="str">
            <v>Seuil en marbre d’importation (créma de marfil)</v>
          </cell>
          <cell r="C3197" t="str">
            <v>ml</v>
          </cell>
        </row>
        <row r="3198">
          <cell r="A3198" t="str">
            <v>RV-52</v>
          </cell>
          <cell r="B3198" t="str">
            <v>Revêtement de tablette de vasque en marbre d’importation (créma de marfil)</v>
          </cell>
          <cell r="C3198" t="str">
            <v>m2</v>
          </cell>
        </row>
        <row r="3199">
          <cell r="A3199" t="str">
            <v>TF01-01</v>
          </cell>
          <cell r="B3199" t="str">
            <v>Installation, Démontage et Déplacement de chantier et des moyens humains et matériels dun puits à un autre puits</v>
          </cell>
          <cell r="C3199" t="str">
            <v>Ft</v>
          </cell>
          <cell r="D3199" t="str">
            <v>Ce prix est forfaitaire et se rapporte à tous les frais dinstallation de chantier, de son démontage et du déplacement de lensemble dinstallation du chantier, ainsi que tous les moyens humains et matériels, dun puits à un autre puits. Ces prestations</v>
          </cell>
        </row>
        <row r="3200">
          <cell r="A3200" t="str">
            <v>TF01-02</v>
          </cell>
          <cell r="B3200" t="str">
            <v>Fonçage de puits</v>
          </cell>
          <cell r="C3200" t="str">
            <v>ml</v>
          </cell>
          <cell r="D3200" t="str">
            <v>Ce prix est forfaitaire et se rapporte à tous les travaux de fonçage de puits. Ces travaux comprennent notamment les suggestions suivantes :*	Le déblaiement de lemprise des travaux,*	Louverture de fouille à laide de tout matériel dexcavation manuel</v>
          </cell>
        </row>
        <row r="3201">
          <cell r="A3201" t="str">
            <v>TF01-03</v>
          </cell>
          <cell r="B3201" t="str">
            <v>Plus value pour exhaure deau de puits</v>
          </cell>
          <cell r="C3201" t="str">
            <v>ml</v>
          </cell>
          <cell r="D3201" t="str">
            <v>Ce prix est forfaitaire et se rapporte à tous les travaux dépuisement des eaux souterraines et dexhaure à lextérieur du puits. Ces travaux comprennent notamment les suggestions suivantes :*	Lamenée, linstallation et la mobilisation, de tout le maté</v>
          </cell>
        </row>
        <row r="3202">
          <cell r="A3202" t="str">
            <v>TF01-04</v>
          </cell>
          <cell r="B3202" t="str">
            <v>Ouverture et creusement de galeries drainantes de puits</v>
          </cell>
          <cell r="C3202" t="str">
            <v>ml</v>
          </cell>
          <cell r="D3202" t="str">
            <v>Ce prix est forfaitaire et se rapporte à tous les travaux de creusement de galeries drainantes. Ces travaux comprennent notamment les suggestions suivantes :*	Louverture de fouille à laide de tout matériel dexcavation manuel ou mécanique,*	La démoli</v>
          </cell>
        </row>
        <row r="3203">
          <cell r="A3203" t="str">
            <v>TF01-05</v>
          </cell>
          <cell r="B3203" t="str">
            <v>Cuvelage de puits</v>
          </cell>
          <cell r="C3203" t="str">
            <v>ml</v>
          </cell>
          <cell r="D3203" t="str">
            <v>Ce prix est forfaitaire et se rapporte à tous les travaux de cuvelage de puits, sur une épaisseur de 20 cm.Ces travaux comprennent notamment les suggestions suivantes :*	Les étaiements et blindages,*	Lépuisement de leau de surface et de ruissellement</v>
          </cell>
        </row>
        <row r="3204">
          <cell r="A3204" t="str">
            <v>TF01-06</v>
          </cell>
          <cell r="B3204" t="str">
            <v>Coffrage et soutènement de galeries drainantes de puits</v>
          </cell>
          <cell r="C3204" t="str">
            <v>ml</v>
          </cell>
          <cell r="D3204" t="str">
            <v>Ce prix est forfaitaire et se rapporte à tous les travaux de coffrage et soutènement de galeries, sur une épaisseur de 20 cm.Ces travaux comprennent notamment les suggestions suivantes :*	Les étaiements et blindages,*	Lépuisement de leau de surface e</v>
          </cell>
        </row>
        <row r="3205">
          <cell r="A3205" t="str">
            <v>TF01-07</v>
          </cell>
          <cell r="B3205" t="str">
            <v>Fourniture et mise en place dune trousse coupante dans le puits</v>
          </cell>
          <cell r="C3205" t="str">
            <v>U</v>
          </cell>
          <cell r="D3205" t="str">
            <v>Ce prix est forfaitaire et se rapporte à la fourniture et mise en place dune trousse coupante en acier, pour supporter le tubage dans le cas de risque déboulements. Ces prestations comprennent notamment les suggestions suivantes :*	La fourniture de la</v>
          </cell>
        </row>
        <row r="3206">
          <cell r="A3206" t="str">
            <v>TF01-08</v>
          </cell>
          <cell r="B3206" t="str">
            <v>Fourniture transport et mise en place de gravier calibré dans le puits</v>
          </cell>
          <cell r="C3206" t="str">
            <v>m3</v>
          </cell>
          <cell r="D3206" t="str">
            <v>Ce prix est forfaitaire et se rapporte à la fourniture, transport et mise en place de gravier calibré, siliceux, ronds et propres dans le puits.</v>
          </cell>
        </row>
        <row r="3207">
          <cell r="A3207" t="str">
            <v>TF01-09</v>
          </cell>
          <cell r="B3207" t="str">
            <v>Mise à disposition du personnel et du matériel pour le développement et essais de pompage de puits</v>
          </cell>
          <cell r="C3207" t="str">
            <v>H</v>
          </cell>
          <cell r="D3207" t="str">
            <v xml:space="preserve">Ce prix est forfaitaire et se rapporte à la mise à disposition du maître doeuvre, du personnel et du matériel de lentreprise, pour les opérations de développement et des essais de pompage, ainsi que le contrôle du niveau piézométrique. Ces prestations </v>
          </cell>
        </row>
        <row r="3208">
          <cell r="A3208" t="str">
            <v>TF01-10</v>
          </cell>
          <cell r="B3208" t="str">
            <v>Fourniture, mise en place et retrait de la pompe dans le puits</v>
          </cell>
          <cell r="C3208" t="str">
            <v>U</v>
          </cell>
          <cell r="D3208" t="str">
            <v xml:space="preserve">Ce prix est forfaitaire et se rapporte à la fourniture, mise en place et retrait de la pompe dans le puits. Ces travaux comprennent notamment les suggestions suivantes :*	La fourniture et mise en place dans le puits de la pompe pour le développement et </v>
          </cell>
        </row>
        <row r="3209">
          <cell r="A3209" t="str">
            <v>TF01-11</v>
          </cell>
          <cell r="B3209" t="str">
            <v>Fourniture, transport et pose dEchelle de visite de puits</v>
          </cell>
          <cell r="C3209" t="str">
            <v>ml</v>
          </cell>
          <cell r="D3209" t="str">
            <v>Ce prix est forfaitaire et se rapporte à la fourniture, transport et pose déchelle de visite de puits. Ces travaux comprennent notamment les suggestions suivantes :*	La fourniture déchelle métallique en acier galvanisé,	Le scellement et la mise en pl</v>
          </cell>
        </row>
        <row r="3210">
          <cell r="A3210" t="str">
            <v>TF01-12</v>
          </cell>
          <cell r="B3210" t="str">
            <v>Réalisation de la Dalle de couverture de puits</v>
          </cell>
          <cell r="C3210" t="str">
            <v>U</v>
          </cell>
          <cell r="D3210" t="str">
            <v>Ce prix est forfaitaire et se rapporte à tous les travaux de confection et de mise en place de dalle de fermeture du puits. Ces travaux comprennent notamment les suggestions suivantes :*	La fourniture et la mise en place des coffrages soignés, en bois o</v>
          </cell>
        </row>
        <row r="3211">
          <cell r="A3211" t="str">
            <v>TF01-13</v>
          </cell>
          <cell r="B3211" t="str">
            <v>Essais de pompage de puits</v>
          </cell>
          <cell r="C3211" t="str">
            <v>H</v>
          </cell>
          <cell r="D3211" t="str">
            <v>Ce prix est forfaitaire et se rapporte à la fourniture et mise en place du matériel et de léquipement ainsi que la mobilisation du personnel nécessaire pour la réalisation des essais de pompage, par paliers de débits constants. Ces travaux comprennent n</v>
          </cell>
        </row>
        <row r="3212">
          <cell r="A3212" t="str">
            <v>TF01-14</v>
          </cell>
          <cell r="B3212" t="str">
            <v>Fourniture, transport et mise en place de conduites dévacuation des eaux supplémentaires de puits</v>
          </cell>
          <cell r="C3212" t="str">
            <v>U</v>
          </cell>
          <cell r="D3212" t="str">
            <v>Ce prix rémunère par tranches de 100 m supplémentaires, au-delà des premiers 200 ml, la fourniture, le transport et la mise en place des conduites dévacuation des eaux de puits. Ces travaux comprennent notamment les suggestions suivantes :*	La fournitu</v>
          </cell>
        </row>
        <row r="3213">
          <cell r="A3213" t="str">
            <v>TF01-15</v>
          </cell>
          <cell r="B3213" t="str">
            <v>Cuvelage de galeries</v>
          </cell>
          <cell r="C3213" t="str">
            <v>ml</v>
          </cell>
        </row>
        <row r="3214">
          <cell r="A3214" t="str">
            <v>TF01-16</v>
          </cell>
          <cell r="B3214" t="str">
            <v>Développement de puits</v>
          </cell>
          <cell r="C3214" t="str">
            <v>Ft</v>
          </cell>
        </row>
        <row r="3215">
          <cell r="A3215" t="str">
            <v>TF01-17</v>
          </cell>
          <cell r="B3215" t="str">
            <v>Confection de Tête de puits</v>
          </cell>
          <cell r="C3215" t="str">
            <v>U</v>
          </cell>
        </row>
        <row r="3216">
          <cell r="A3216" t="str">
            <v>TF02-01</v>
          </cell>
          <cell r="B3216" t="str">
            <v>Installation, Démontage et Déplacement de chantier et des moyens humains et matériels dun forage à un autre forage</v>
          </cell>
          <cell r="C3216" t="str">
            <v>Ft</v>
          </cell>
          <cell r="D3216" t="str">
            <v>Ce prix est forfaitaire et se rapporte à tous les frais dinstallation de chantier, de son démontage et du déplacement de lensemble dinstallation du chantier, ainsi que tous les moyens humains et matériels, dun forage à un autre forage. Ces prestatio</v>
          </cell>
        </row>
        <row r="3217">
          <cell r="A3217" t="str">
            <v>TF02-02</v>
          </cell>
          <cell r="B3217" t="str">
            <v>Travaux de foration</v>
          </cell>
          <cell r="C3217" t="str">
            <v>ml</v>
          </cell>
          <cell r="D3217" t="str">
            <v>Ce prix est forfaitaire et se rapporte aux travaux de foration en tout terrain, sec ou aquifère, par la méthode de foration à lair ou à la boue. Ces travaux comprennent notamment les suggestions suivantes :*	Lamenée et le montage de la machine de for</v>
          </cell>
        </row>
        <row r="3218">
          <cell r="A3218" t="str">
            <v>TF02-03</v>
          </cell>
          <cell r="B3218" t="str">
            <v>Travaux de forages carottés</v>
          </cell>
          <cell r="C3218" t="str">
            <v>ml</v>
          </cell>
          <cell r="D3218" t="str">
            <v>Ce prix est forfaitaire et se rapporte aux travaux de forages carottés en tout terrain, sec ou aquifère. Ces travaux comprennent notamment les suggestions suivantes :*	Lamenée et le montage de la machine de foration, *	Les prestations du personnel de</v>
          </cell>
        </row>
        <row r="3219">
          <cell r="A3219" t="str">
            <v>TF02-04</v>
          </cell>
          <cell r="B3219" t="str">
            <v>Fourniture, transport et pose de tubage dans le forage</v>
          </cell>
          <cell r="C3219" t="str">
            <v>ml</v>
          </cell>
          <cell r="D3219" t="str">
            <v xml:space="preserve">Ce prix est forfaitaire et se rapporte à léquipement du forage en tubage plein et crépiné Ces travaux comprennent notamment les suggestions suivantes :*	La fourniture et transport du tubage, *	La mise en place du tubage dans le trou du forage,*	Les </v>
          </cell>
        </row>
        <row r="3220">
          <cell r="A3220" t="str">
            <v>TF02-05</v>
          </cell>
          <cell r="B3220" t="str">
            <v>Fourniture transport et mise en place de massif de gravier calibré dans le forage</v>
          </cell>
          <cell r="C3220" t="str">
            <v>m3</v>
          </cell>
          <cell r="D3220" t="str">
            <v>Ce prix est forfaitaire et se rapporte à la fourniture, transport et mise en place de massif de gravier calibré et filtrant autour des crépines du tubage, avant le développement du forage.Ces travaux comprennent notamment les suggestions suivantes :*	La</v>
          </cell>
        </row>
        <row r="3221">
          <cell r="A3221" t="str">
            <v>TF02-06</v>
          </cell>
          <cell r="B3221" t="str">
            <v>Cimentation du forage</v>
          </cell>
          <cell r="C3221" t="str">
            <v>m3</v>
          </cell>
          <cell r="D3221" t="str">
            <v>Ce prix est forfaitaire et se rapporte à la fourniture, dun laitier de ciment CPJ 45 ou équivalent, constitué de 40 à 50 litres deau pour 100 kg de ciment, et sa mise en place à laide dun tube dinjection introduit dans lespace annulaire au dessus de</v>
          </cell>
        </row>
        <row r="3222">
          <cell r="A3222" t="str">
            <v>TF02-07</v>
          </cell>
          <cell r="B3222" t="str">
            <v>Mise en eau et développement du forage</v>
          </cell>
          <cell r="C3222" t="str">
            <v>Ft</v>
          </cell>
          <cell r="D3222" t="str">
            <v>Ce prix est forfaitaire et se rapporte à la fourniture, mise en place et remontage de lensemble du matériel nécessaire à la mise en eau et au développement du forage, par la réalisation des opérations ci après :	Nettoyage de toutes les boues du forage,</v>
          </cell>
        </row>
        <row r="3223">
          <cell r="A3223" t="str">
            <v>TF02-08</v>
          </cell>
          <cell r="B3223" t="str">
            <v>Fourniture et mise en place du système dair lift pour le développement des forages</v>
          </cell>
          <cell r="C3223" t="str">
            <v>U</v>
          </cell>
          <cell r="D3223" t="str">
            <v>Ce prix est forfaitaire et se rapporte à la fourniture, mise en place et remontage du système dair lift pour le développement du forage. Ces travaux comprennent notamment les suggestions suivantes :*	La fourniture et mise en place dans le forage dun t</v>
          </cell>
        </row>
        <row r="3224">
          <cell r="A3224" t="str">
            <v>TF02-09</v>
          </cell>
          <cell r="B3224" t="str">
            <v>Fourniture, mise en place et retrait de la pompe dans le forage</v>
          </cell>
          <cell r="C3224" t="str">
            <v>U</v>
          </cell>
          <cell r="D3224" t="str">
            <v>Ce prix est forfaitaire et se rapporte à la fourniture, mise en place et retrait de la pompe dans le forage. Ces travaux comprennent notamment les suggestions suivantes :*	La fourniture et mise en place dans le forage de la pompe pour le développement e</v>
          </cell>
        </row>
        <row r="3225">
          <cell r="A3225" t="str">
            <v>TF02-10</v>
          </cell>
          <cell r="B3225" t="str">
            <v>Mise à disposition du personnel et du matériel pour le développement des forages</v>
          </cell>
          <cell r="C3225" t="str">
            <v>H</v>
          </cell>
          <cell r="D3225" t="str">
            <v>Ce prix est forfaitaire et se rapporte à la mise à disposition du maître doeuvre, du personnel et du matériel de lentreprise, pour les opérations de mise en eau, de développement et des essais de pompage du forage, ainsi que le contrôle du niveau piézom</v>
          </cell>
        </row>
        <row r="3226">
          <cell r="A3226" t="str">
            <v>TF02-11</v>
          </cell>
          <cell r="B3226" t="str">
            <v>Fourniture transport et injection des acides de développement dans le forage</v>
          </cell>
          <cell r="C3226" t="str">
            <v>T</v>
          </cell>
          <cell r="D3226" t="str">
            <v>Ce prix est forfaitaire et se rapporte à la fourniture, préparation et injection des acides de développement dans le forage à la côte indiquée par le maître doeuvre</v>
          </cell>
        </row>
        <row r="3227">
          <cell r="A3227" t="str">
            <v>TF02-12</v>
          </cell>
          <cell r="B3227" t="str">
            <v>Fourniture transport et injection des polyphosphates dans le forage</v>
          </cell>
          <cell r="C3227" t="str">
            <v>qt</v>
          </cell>
          <cell r="D3227" t="str">
            <v>Ce prix est forfaitaire et se rapporte à la fourniture, préparation et injection des polyphosphates au niveau de la crépine dans le forage.</v>
          </cell>
        </row>
        <row r="3228">
          <cell r="A3228" t="str">
            <v>TF02-13</v>
          </cell>
          <cell r="B3228" t="str">
            <v>Confection et équipement de tête de forage</v>
          </cell>
          <cell r="C3228" t="str">
            <v>U</v>
          </cell>
          <cell r="D3228" t="str">
            <v>Ce prix est forfaitaire et se rapporte à la confection et équipement dune tête obturatrice de forage, conformément au type adopté et approuvé par le maître doeuvre. Ces travaux comprennent notamment les suggestions suivantes :*	La fourniture et mise e</v>
          </cell>
        </row>
        <row r="3229">
          <cell r="A3229" t="str">
            <v>TF02-14</v>
          </cell>
          <cell r="B3229" t="str">
            <v>Essais de pompage de forage</v>
          </cell>
          <cell r="C3229" t="str">
            <v>H</v>
          </cell>
          <cell r="D3229" t="str">
            <v xml:space="preserve">Ce prix est forfaitaire et se rapporte à la fourniture et mise en place du matériel et de léquipement nécessaire pour la réalisation des essais de pompage, par paliers de débits constants. Ces travaux comprennent notamment les suggestions suivantes :*	</v>
          </cell>
        </row>
        <row r="3230">
          <cell r="A3230" t="str">
            <v>TF02-15</v>
          </cell>
          <cell r="B3230" t="str">
            <v>Fourniture, transport et mise en place de conduites dévacuation des eaux supplémentaires de forage</v>
          </cell>
          <cell r="C3230" t="str">
            <v>U</v>
          </cell>
          <cell r="D3230" t="str">
            <v>Ce prix rémunère par tranches de 100 m supplémentaires, au-delà des premiers 200 ml, la fourniture, le transport et la mise en place des conduites dévacuation des eaux de forage. Ces travaux comprennent notamment les suggestions suivantes :*	La fournit</v>
          </cell>
        </row>
        <row r="3231">
          <cell r="A3231" t="str">
            <v>TF02-16</v>
          </cell>
          <cell r="B3231" t="str">
            <v>Fourniture, transport et injection de produits désinfectants</v>
          </cell>
          <cell r="C3231" t="str">
            <v>qt</v>
          </cell>
        </row>
        <row r="3232">
          <cell r="A3232" t="str">
            <v>TF02-17</v>
          </cell>
          <cell r="B3232" t="str">
            <v>Régénération des forages existants</v>
          </cell>
          <cell r="C3232" t="str">
            <v>Ft</v>
          </cell>
          <cell r="D3232" t="str">
            <v>Ces prix sont payés au forfait par forage et concernent la mise en place et le retrait du système air lift, de la pompe, du système de brossage et du système de lavage par jet deau (haute pression 150 bars) ainsi que la mise en place et retrait de tout s</v>
          </cell>
        </row>
        <row r="3233">
          <cell r="A3233" t="str">
            <v>TF02-18</v>
          </cell>
          <cell r="B3233" t="str">
            <v>Mise en eau du forage</v>
          </cell>
          <cell r="C3233" t="str">
            <v>l/s</v>
          </cell>
          <cell r="D3233" t="str">
            <v>Pour des sondages de reconnaissance. La mise en eau consiste en la réalisation dun essai à lair lift pour durée pouvant atteindre 36 heures suivie dattente de remontée de niveau qui peut atteindre 24 heures</v>
          </cell>
        </row>
        <row r="3234">
          <cell r="A3234" t="str">
            <v>TF02-19</v>
          </cell>
          <cell r="B3234" t="str">
            <v>Essais de pompage de points d'eau</v>
          </cell>
          <cell r="C3234" t="str">
            <v>Ft</v>
          </cell>
        </row>
        <row r="3235">
          <cell r="A3235" t="str">
            <v>TF02-21</v>
          </cell>
          <cell r="B3235" t="str">
            <v>Mise en place et retrait de la pompe</v>
          </cell>
          <cell r="C3235" t="str">
            <v>U</v>
          </cell>
        </row>
        <row r="3236">
          <cell r="A3236" t="str">
            <v>TF02-22</v>
          </cell>
          <cell r="B3236" t="str">
            <v>Plus value pour la mise en place de tubes d’évacuation sur une distance au-delà de 200 m</v>
          </cell>
          <cell r="C3236" t="str">
            <v>U</v>
          </cell>
        </row>
        <row r="3237">
          <cell r="A3237" t="str">
            <v>TF03-01</v>
          </cell>
          <cell r="B3237" t="str">
            <v>Mise à disposition dun atelier dauscultation par caméra vidéo couleur</v>
          </cell>
          <cell r="C3237" t="str">
            <v>J</v>
          </cell>
          <cell r="D3237" t="str">
            <v>Ce prix est forfaitaire et se rapporte à la fourniture et mise en place du matériel et de léquipement nécessaire, ainsi que la mobilisation de léquipe pour la réalisation dauscultation par caméra vidéo couleur. Ces prestations comprennent notamment le</v>
          </cell>
        </row>
        <row r="3238">
          <cell r="A3238" t="str">
            <v>TF03-02</v>
          </cell>
          <cell r="B3238" t="str">
            <v>Auscultation par caméra vidéo couleur, à une profondeur inférieure à 150 m</v>
          </cell>
          <cell r="C3238" t="str">
            <v>Ft</v>
          </cell>
          <cell r="D3238" t="str">
            <v>Ce prix est forfaitaire et se rapporte aux différentes opérations dauscultation et de contrôle par caméra vidéo couleur, à des profondeurs inférieures à 150 m</v>
          </cell>
        </row>
        <row r="3239">
          <cell r="A3239" t="str">
            <v>TF03-03</v>
          </cell>
          <cell r="B3239" t="str">
            <v>Plue value dauscultation par caméra vidéo couleur, pour une profondeur supérieure à 150 m</v>
          </cell>
          <cell r="C3239" t="str">
            <v>ml</v>
          </cell>
          <cell r="D3239" t="str">
            <v>Ce prix est forfaitaire et se rapporte à la plue value, pour la réalisation de différentes opérations dauscultation et de contrôle par caméra vidéo à des profondeurs supérieures à 150 m</v>
          </cell>
        </row>
        <row r="3240">
          <cell r="A3240" t="str">
            <v>TF03-04</v>
          </cell>
          <cell r="B3240" t="str">
            <v>Etablissement et Edition de Rapport définitif dauscultation et de contrôle par caméra vidéo</v>
          </cell>
          <cell r="C3240" t="str">
            <v>U</v>
          </cell>
          <cell r="D3240" t="str">
            <v>Ce prix est forfaitaire et se rapporte à létablissement du rapport définitif des différentes opérations dauscultation et de contrôle par caméra vidéo.</v>
          </cell>
        </row>
        <row r="3241">
          <cell r="A3241" t="str">
            <v>TF03-05</v>
          </cell>
          <cell r="B3241" t="str">
            <v>Mise à disposition dun atelier de diagraphies des forages</v>
          </cell>
          <cell r="C3241" t="str">
            <v>J</v>
          </cell>
          <cell r="D3241" t="str">
            <v xml:space="preserve">Ce prix est forfaitaire et se rapporte à la fourniture et mise en place du matériel et de léquipement nécessaire ainsi que la mobilisation de léquipe pour la réalisation de diagraphies. Cet atelier doit permettre de faire les opérations de contrôle ci </v>
          </cell>
        </row>
        <row r="3242">
          <cell r="A3242" t="str">
            <v>TF03-06</v>
          </cell>
          <cell r="B3242" t="str">
            <v>Diagraphies à une profondeur inférieure à 150 m</v>
          </cell>
          <cell r="C3242" t="str">
            <v>U</v>
          </cell>
          <cell r="D3242" t="str">
            <v>Ce prix est forfaitaire et se rapporte aux différentes opérations de diagraphies, à une profondeur inférieure à 150 m.</v>
          </cell>
        </row>
        <row r="3243">
          <cell r="A3243" t="str">
            <v>TF03-07</v>
          </cell>
          <cell r="B3243" t="str">
            <v>Plus value pour Diagraphies à des profondeurs supérieures à 150 m</v>
          </cell>
          <cell r="C3243" t="str">
            <v>ml</v>
          </cell>
          <cell r="D3243" t="str">
            <v>Ce prix est forfaitaire et se rapporte à la plue value pour réalisation de diagraphies à des profondeurs supérieures à 150 m</v>
          </cell>
        </row>
        <row r="3244">
          <cell r="A3244" t="str">
            <v>TF03-08</v>
          </cell>
          <cell r="B3244" t="str">
            <v>Etablissement et Edition de Rapport définitif de diagraphies</v>
          </cell>
          <cell r="C3244" t="str">
            <v>U</v>
          </cell>
          <cell r="D3244" t="str">
            <v>Ce prix est forfaitaire et se rapporte à létablissement en fin des travaux du rapport définitif des différentes opérations de diagraphies.</v>
          </cell>
        </row>
        <row r="3245">
          <cell r="A3245" t="str">
            <v>TF03-09</v>
          </cell>
          <cell r="B3245" t="str">
            <v>Mesure de déviation avec remise de cliché</v>
          </cell>
          <cell r="C3245" t="str">
            <v>U</v>
          </cell>
          <cell r="D3245" t="str">
            <v>Ce prix est forfaitaire et se rapporte à la mesure de déviation avec remise de cliché pour les forages carottés.</v>
          </cell>
        </row>
        <row r="3246">
          <cell r="A3246" t="str">
            <v>TF03-10</v>
          </cell>
          <cell r="B3246" t="str">
            <v>Mesure de pression statique</v>
          </cell>
          <cell r="C3246" t="str">
            <v>U</v>
          </cell>
          <cell r="D3246" t="str">
            <v>Ce prix est forfaitaire et se rapporte à la mesure de pression statique. Ces prestations comprennent notamment les suggestions suivantes :*	Les moyens humains et matériels pour la réalisation des mesures,*	Les opérations de mesures de la pression stati</v>
          </cell>
        </row>
        <row r="3247">
          <cell r="A3247" t="str">
            <v>TF03-11</v>
          </cell>
          <cell r="B3247" t="str">
            <v>Mesure de débit</v>
          </cell>
          <cell r="C3247" t="str">
            <v>U</v>
          </cell>
          <cell r="D3247" t="str">
            <v>Ce prix est forfaitaire et se rapporte à la mesure de débit. Ces prestations comprennent notamment les suggestions suivantes :*	Les moyens humains et matériels pour la réalisation des mesures,*	Les opérations de mesures de débits, *	Les différents ess</v>
          </cell>
        </row>
        <row r="3248">
          <cell r="A3248" t="str">
            <v>TF03-12</v>
          </cell>
          <cell r="B3248" t="str">
            <v>Mise à disposition d'un atelier de diagraphie pour contrôle avec établissement des rapports de fin des travaux</v>
          </cell>
          <cell r="C3248" t="str">
            <v>Ft</v>
          </cell>
        </row>
        <row r="3249">
          <cell r="A3249" t="str">
            <v>TF03-13</v>
          </cell>
          <cell r="B3249" t="str">
            <v>Contrôle par diagraphie</v>
          </cell>
          <cell r="C3249" t="str">
            <v>Ft</v>
          </cell>
        </row>
        <row r="3250">
          <cell r="A3250" t="str">
            <v>TF03-14</v>
          </cell>
          <cell r="B3250" t="str">
            <v>Mise à disposition d'un atelier de caméra vidéo pour contrôle avec établissement des rapports de fin des travaux</v>
          </cell>
          <cell r="C3250" t="str">
            <v>Ft</v>
          </cell>
        </row>
        <row r="3251">
          <cell r="A3251" t="str">
            <v>TF03-15</v>
          </cell>
          <cell r="B3251" t="str">
            <v>Sonde tomographique</v>
          </cell>
          <cell r="C3251" t="str">
            <v>Km</v>
          </cell>
          <cell r="D3251" t="str">
            <v>Prix payé au Km sondé par méthode tomographique pour déterminer la résistivité au-dela de la petite et la grande normale sur deux profils minimum dans un rayon ne dépassant pas les 2 Km</v>
          </cell>
        </row>
        <row r="3252">
          <cell r="A3252" t="str">
            <v>TO-01</v>
          </cell>
          <cell r="B3252" t="str">
            <v>Reconnaissance des travaux à réaliser</v>
          </cell>
          <cell r="C3252" t="str">
            <v>Ft</v>
          </cell>
          <cell r="D3252" t="str">
            <v>Ce prix est forfaitaire et se rapporte à la rémunération de la reconnaissance des travaux à réaliser, avec mosaïque de photos du site des ouvrages. Il couvre notamment : *	Les prestations du personnel, (honoraires, déplacements, indemnités, frais de séj</v>
          </cell>
        </row>
        <row r="3253">
          <cell r="A3253" t="str">
            <v>TO-02</v>
          </cell>
          <cell r="B3253" t="str">
            <v>Réalisation de Sondage</v>
          </cell>
          <cell r="C3253" t="str">
            <v>m3</v>
          </cell>
          <cell r="D3253" t="str">
            <v>Ce prix se rapporte à la rémunération des sondages effectués sur le terrain pour la reconnaissance des travaux à réaliser et le repérage et la localisation des ouvrages existants. Il couvre notamment : *	Les prestations du personnel, (honoraires, déplac</v>
          </cell>
        </row>
        <row r="3254">
          <cell r="A3254" t="str">
            <v>TO-03</v>
          </cell>
          <cell r="B3254" t="str">
            <v>Rattachement topographique</v>
          </cell>
          <cell r="C3254" t="str">
            <v>Km</v>
          </cell>
          <cell r="D3254" t="str">
            <v>Ce prix se rapporte à la rémunération des travaux de rattachement topographique effectués sur le terrain pour la reconnaissance des travaux à réaliser et le repérage et la localisation des ouvrages existants. Il couvre notamment : *	Les prestations du p</v>
          </cell>
        </row>
        <row r="3255">
          <cell r="A3255" t="str">
            <v>TO-04</v>
          </cell>
          <cell r="B3255" t="str">
            <v>Création de Repères de Rattachement topographique</v>
          </cell>
          <cell r="C3255" t="str">
            <v>U</v>
          </cell>
          <cell r="D3255" t="str">
            <v>Ce prix se rapporte à la création de repères de rattachement topographique sur le terrain. Il couvre notamment : *	Les prestations du personnel, (honoraires, déplacements, indemnités, frais de séjour, charges sociales, impôts, et autres),*	Les moyens m</v>
          </cell>
        </row>
        <row r="3256">
          <cell r="A3256" t="str">
            <v>TO-05</v>
          </cell>
          <cell r="B3256" t="str">
            <v>Bornage</v>
          </cell>
          <cell r="C3256" t="str">
            <v>U</v>
          </cell>
          <cell r="D3256" t="str">
            <v>Ce prix se rapporte à la rémunération de limplantation des bornes de repérage et dimmatriculation sur le terrain. Il couvre notamment : *	Les prestations du personnel, (honoraires, déplacements, indemnités, frais de séjour, charges sociales, impôts, e</v>
          </cell>
        </row>
        <row r="3257">
          <cell r="A3257" t="str">
            <v>TO-06</v>
          </cell>
          <cell r="B3257" t="str">
            <v>Etablissement des plans de bornage</v>
          </cell>
          <cell r="C3257" t="str">
            <v>Ha</v>
          </cell>
          <cell r="D3257" t="str">
            <v>Ce prix se rapporte à la rémunération de létablissement et fourniture des plans de bornage. Il couvre notamment : *	Les prestations du personnel, (honoraires, déplacements, indemnités, frais de séjour, charges sociales, impôts, et autres),*	Les moyens</v>
          </cell>
        </row>
        <row r="3258">
          <cell r="A3258" t="str">
            <v>TO-07</v>
          </cell>
          <cell r="B3258" t="str">
            <v>Etablissement des plans densemble</v>
          </cell>
          <cell r="C3258" t="str">
            <v>U</v>
          </cell>
          <cell r="D3258" t="str">
            <v>Ce prix se rapporte à la rémunération de létablissement et fourniture de plans densemble.Il couvre notamment : *	Les prestations du personnel, (honoraires, déplacements, indemnités, frais de séjour, charges sociales, impôts, et autres),*	Les moyens m</v>
          </cell>
        </row>
        <row r="3259">
          <cell r="A3259" t="str">
            <v>TO-08</v>
          </cell>
          <cell r="B3259" t="str">
            <v>Etablissement de profils réduits des plans densemble</v>
          </cell>
          <cell r="C3259" t="str">
            <v>Km</v>
          </cell>
          <cell r="D3259" t="str">
            <v>Ce prix se rapporte à la rémunération de létablissement et fourniture de profils réduits des plans densemble.Il couvre notamment : *	Les prestations du personnel, (honoraires, déplacements, indemnités, frais de séjour, charges sociales, impôts, et aut</v>
          </cell>
        </row>
        <row r="3260">
          <cell r="A3260" t="str">
            <v>TO-09</v>
          </cell>
          <cell r="B3260" t="str">
            <v>Etablissement des plans de récolement des ouvrages existants</v>
          </cell>
          <cell r="C3260" t="str">
            <v>Km</v>
          </cell>
          <cell r="D3260" t="str">
            <v xml:space="preserve">Ce prix se rapporte à la rémunération de létablissement et fourniture de plans de récolement des ouvrages existants.Il couvre notamment : *	Les prestations du personnel, (honoraires, déplacements, indemnités, frais de séjour, charges sociales, impôts, </v>
          </cell>
        </row>
        <row r="3261">
          <cell r="A3261" t="str">
            <v>TO-10</v>
          </cell>
          <cell r="B3261" t="str">
            <v>Levé de détails des ouvrages existants</v>
          </cell>
          <cell r="C3261" t="str">
            <v>Ha</v>
          </cell>
          <cell r="D3261" t="str">
            <v xml:space="preserve">Ce prix se rapporte à la rémunération des levés de détail des ouvrages existants.Il couvre notamment : *	Les prestations du personnel, (honoraires, déplacements, indemnités, frais de séjour, charges sociales, impôts, et autres),*	Les moyens matériels, </v>
          </cell>
        </row>
        <row r="3262">
          <cell r="A3262" t="str">
            <v>TO-11</v>
          </cell>
          <cell r="B3262" t="str">
            <v>Contrôle et vérification des plans de récolement existants</v>
          </cell>
          <cell r="C3262" t="str">
            <v>Km</v>
          </cell>
          <cell r="D3262" t="str">
            <v>Ce prix se rapporte à la rémunération du contrôle et vérification de plans de récolement existants.Il couvre notamment : *	Les prestations du personnel, (honoraires, déplacements, indemnités, frais de séjour, charges sociales, impôts, et autres)*	Les m</v>
          </cell>
        </row>
        <row r="3263">
          <cell r="A3263" t="str">
            <v>TO-12</v>
          </cell>
          <cell r="B3263" t="str">
            <v>Enquête parcellaire</v>
          </cell>
          <cell r="C3263" t="str">
            <v>U</v>
          </cell>
          <cell r="D3263" t="str">
            <v>Ce prix se rapporte à la rémunération de lenquête parcellaire effectuée par léquipe de lingénieur conseil. Il couvre notamment : *	Les prestations du personnel, (honoraires, déplacements, indemnités, frais de séjour, charges sociales, impôts, et autr</v>
          </cell>
        </row>
        <row r="3264">
          <cell r="A3264" t="str">
            <v>TO-13</v>
          </cell>
          <cell r="B3264" t="str">
            <v>Etablissement de Dossier parcellaire</v>
          </cell>
          <cell r="C3264" t="str">
            <v>Ha</v>
          </cell>
          <cell r="D3264" t="str">
            <v>Ce prix se rapporte à la rémunération de létablissement de dossiers parcellaires pour des propriétés immatriculées ou non immatriculées, par léquipe de lingénieur conseil. Il couvre notamment : *	Les prestations du personnel, (honoraires, déplacement</v>
          </cell>
        </row>
        <row r="3265">
          <cell r="A3265" t="str">
            <v>TO-14</v>
          </cell>
          <cell r="B3265" t="str">
            <v>Etablissement de dossiers techniques cadastraux</v>
          </cell>
          <cell r="C3265" t="str">
            <v>U</v>
          </cell>
          <cell r="D3265" t="str">
            <v>Ce prix se rapporte à la rémunération de létablissement de dossiers techniques cadastraux pour des parcelles de terrain constituant lemprise des ouvrages. Il couvre notamment : *	Les prestations du personnel, (honoraires, déplacements, indemnités, fra</v>
          </cell>
        </row>
        <row r="3266">
          <cell r="A3266" t="str">
            <v>TO-15</v>
          </cell>
          <cell r="B3266" t="str">
            <v>Etablissement de dossier de co-propriété ou lotissement</v>
          </cell>
          <cell r="C3266" t="str">
            <v>U</v>
          </cell>
          <cell r="D3266" t="str">
            <v xml:space="preserve">Ce prix se rapporte à la rémunération de l’établissement de dossiers de co-propriété ou lotissement comprenant les plans et règlements correspondants préconisés par l'Agence National de la Conservation Foncière, de la Cartographie et du Cadastre (ANCFCC) </v>
          </cell>
        </row>
        <row r="3267">
          <cell r="A3267" t="str">
            <v>TO-16</v>
          </cell>
          <cell r="B3267" t="str">
            <v>Etablissement de plans pour ouvrages projetés</v>
          </cell>
          <cell r="C3267" t="str">
            <v>Km</v>
          </cell>
          <cell r="D3267" t="str">
            <v>Ce prix se rapporte à la rémunération de létablissement et fourniture de plans pour des ouvrages projetés.Il couvre notamment : *	Les prestations du personnel, (honoraires, déplacements, indemnités, frais de séjour, charges sociales, impôts, et autres)</v>
          </cell>
        </row>
        <row r="3268">
          <cell r="A3268" t="str">
            <v>TO-17</v>
          </cell>
          <cell r="B3268" t="str">
            <v>Etablissement de profils en travers pour ouvrages projetés</v>
          </cell>
          <cell r="C3268" t="str">
            <v>U</v>
          </cell>
          <cell r="D3268" t="str">
            <v>Ce prix se rapporte à la rémunération de létablissement et fourniture de profils en travers pour des ouvrages projetés.Il couvre notamment : *	Les prestations du personnel, (honoraires, déplacements, indemnités, frais de séjour, charges sociales, impôt</v>
          </cell>
        </row>
        <row r="3269">
          <cell r="A3269" t="str">
            <v>TO-18</v>
          </cell>
          <cell r="B3269" t="str">
            <v>Etablissement de plans côtés au sol pour sites douvrages projetés</v>
          </cell>
          <cell r="C3269" t="str">
            <v>Ha</v>
          </cell>
          <cell r="D3269" t="str">
            <v>Ce prix se rapporte à la rémunération de létablissement et fourniture de plans côtés au sol pour des sites douvrages projetés.Il couvre notamment : *	Les prestations du personnel, (honoraires, déplacements, indemnités, frais de séjour, charges sociale</v>
          </cell>
        </row>
        <row r="3270">
          <cell r="A3270" t="str">
            <v>TO-19</v>
          </cell>
          <cell r="B3270" t="str">
            <v>Tirages de plans et établissement de contre calques</v>
          </cell>
          <cell r="C3270" t="str">
            <v>m2</v>
          </cell>
          <cell r="D3270" t="str">
            <v>Ce prix se rapporte à la rémunération de tirages de plans et létablissement de contre calques.</v>
          </cell>
        </row>
        <row r="3271">
          <cell r="A3271" t="str">
            <v>TO-20</v>
          </cell>
          <cell r="B3271" t="str">
            <v>Traitement informatique</v>
          </cell>
          <cell r="C3271" t="str">
            <v>Ft</v>
          </cell>
          <cell r="D3271" t="str">
            <v>Ce prix se rapporte à la rémunération de traitement et fourniture des données sur support informatique (calcul, dessin et mise en forme).</v>
          </cell>
        </row>
        <row r="3272">
          <cell r="A3272" t="str">
            <v>TO-21</v>
          </cell>
          <cell r="B3272" t="str">
            <v>Calage de léchelle au niveau barrage</v>
          </cell>
          <cell r="C3272" t="str">
            <v>Ft</v>
          </cell>
          <cell r="D3272" t="str">
            <v>Ce prix se rapporte à la rémunération du calage de léchelle au niveau barrage</v>
          </cell>
        </row>
        <row r="3273">
          <cell r="A3273" t="str">
            <v>TO-22</v>
          </cell>
          <cell r="B3273" t="str">
            <v>Recherche des têtes de profils bathymétriques et implantation des bornes</v>
          </cell>
          <cell r="C3273" t="str">
            <v>U</v>
          </cell>
          <cell r="D3273" t="str">
            <v>Ce prix se rapporte à la rémunération de la recherche des têtes de profils bathymétriques et limplantation des bornes.</v>
          </cell>
        </row>
        <row r="3274">
          <cell r="A3274" t="str">
            <v>TO-23</v>
          </cell>
          <cell r="B3274" t="str">
            <v>Levés bathymétriques</v>
          </cell>
          <cell r="C3274" t="str">
            <v>Ha</v>
          </cell>
          <cell r="D3274" t="str">
            <v>Ce prix se rapporte à la rémunération de létablissement de levés bathymétriques.</v>
          </cell>
        </row>
        <row r="3275">
          <cell r="A3275" t="str">
            <v>TO-24</v>
          </cell>
          <cell r="B3275" t="str">
            <v>Etablissement de Profils en travers bathymétriques</v>
          </cell>
          <cell r="C3275" t="str">
            <v>U</v>
          </cell>
          <cell r="D3275" t="str">
            <v>Ce prix se rapporte à la rémunération de létablissement de profils en travers bathymétriques.</v>
          </cell>
        </row>
        <row r="3276">
          <cell r="A3276" t="str">
            <v>TO-25</v>
          </cell>
          <cell r="B3276" t="str">
            <v>Calcul des volumes</v>
          </cell>
          <cell r="C3276" t="str">
            <v>m3</v>
          </cell>
          <cell r="D3276" t="str">
            <v>Ce prix se rapporte à la rémunération du levé volumétrique de réservoir deau et létablissement de la courbe de son remplissage.</v>
          </cell>
        </row>
        <row r="3277">
          <cell r="A3277" t="str">
            <v>TO-26</v>
          </cell>
          <cell r="B3277" t="str">
            <v>Travaux de stéréo préparation et de détermination des points de calage</v>
          </cell>
          <cell r="C3277" t="str">
            <v>U</v>
          </cell>
          <cell r="D3277" t="str">
            <v>Ce prix se rapporte à la rémunération des travaux de stéréo préparation et de détermination des points de calage, en coordonnées Lambert et en nivellement NGM.</v>
          </cell>
        </row>
        <row r="3278">
          <cell r="A3278" t="str">
            <v>TO-27</v>
          </cell>
          <cell r="B3278" t="str">
            <v>Prises de vues aériennes photogramétriques douvrages existants</v>
          </cell>
          <cell r="C3278" t="str">
            <v>U</v>
          </cell>
          <cell r="D3278" t="str">
            <v>Ce prix se rapporte à la rémunération des prises de vue aériennes photogramétriques, douvrages existants. Il couvre notamment : *	Les prestations du personnel, (honoraires, déplacements, indemnités, frais de séjour, charges sociales, impôts, et autres)</v>
          </cell>
        </row>
        <row r="3279">
          <cell r="A3279" t="str">
            <v>TO-28</v>
          </cell>
          <cell r="B3279" t="str">
            <v>Restitution numérique vectorielle</v>
          </cell>
          <cell r="C3279" t="str">
            <v>Ha</v>
          </cell>
          <cell r="D3279" t="str">
            <v>Ce prix se rapporte à la rémunération de la restitution numérique vectorielle, avec fourniture de linformation sur calques stables et support informatique reprenant tous les éléments enregistrés.</v>
          </cell>
        </row>
        <row r="3280">
          <cell r="A3280" t="str">
            <v>TO-29</v>
          </cell>
          <cell r="B3280" t="str">
            <v>Calcul et calage de la ligne rouge de routes daccès</v>
          </cell>
          <cell r="C3280" t="str">
            <v>Km</v>
          </cell>
          <cell r="D3280" t="str">
            <v>Ce prix se rapporte à la rémunération des travaux détudes, de calcul et calage de la ligne rouge de routes daccès.</v>
          </cell>
        </row>
        <row r="3281">
          <cell r="A3281" t="str">
            <v>TO-30</v>
          </cell>
          <cell r="B3281" t="str">
            <v>Calcul des terrassements de routes daccès</v>
          </cell>
          <cell r="C3281" t="str">
            <v>Km</v>
          </cell>
          <cell r="D3281" t="str">
            <v>Ce prix se rapporte à la rémunération des travaux détudes, de calcul des terrassements de routes daccès.</v>
          </cell>
        </row>
        <row r="3282">
          <cell r="A3282" t="str">
            <v>TO-31</v>
          </cell>
          <cell r="B3282" t="str">
            <v>Calcul des ouvrages dart de routes daccès</v>
          </cell>
          <cell r="C3282" t="str">
            <v>U</v>
          </cell>
          <cell r="D3282" t="str">
            <v>Ce prix se rapporte à la rémunération des travaux détudes, de calcul des ouvrages dart de routes daccès.</v>
          </cell>
        </row>
        <row r="3283">
          <cell r="A3283" t="str">
            <v>TO-32</v>
          </cell>
          <cell r="B3283" t="str">
            <v>Etablissement des documents nécessaires aux autorisations de morcellement et de copropriété</v>
          </cell>
          <cell r="C3283" t="str">
            <v>Ft</v>
          </cell>
        </row>
        <row r="3284">
          <cell r="A3284" t="str">
            <v>TO-33</v>
          </cell>
          <cell r="B3284" t="str">
            <v>Levé de  détails de constructions existantes</v>
          </cell>
          <cell r="C3284" t="str">
            <v>m2</v>
          </cell>
        </row>
        <row r="3285">
          <cell r="A3285" t="str">
            <v>TO-34</v>
          </cell>
          <cell r="B3285" t="str">
            <v>Etablissement de dossier de morcellement</v>
          </cell>
          <cell r="C3285" t="str">
            <v>U</v>
          </cell>
        </row>
        <row r="3286">
          <cell r="A3286" t="str">
            <v>TO-35</v>
          </cell>
          <cell r="B3286" t="str">
            <v>Prestations de contrôle topographique effectuées par la brigade topographique</v>
          </cell>
          <cell r="C3286" t="str">
            <v>J</v>
          </cell>
        </row>
        <row r="3287">
          <cell r="A3287" t="str">
            <v>TR-01</v>
          </cell>
          <cell r="B3287" t="str">
            <v>Rinçage et désinfection douvrage hydraulique</v>
          </cell>
          <cell r="C3287" t="str">
            <v>m3</v>
          </cell>
          <cell r="D3287" t="str">
            <v>Ce prix concerne les travaux de rinçage et de désinfection au chlore ou ses dérivés, ou au permanganate, des ouvrages hydrauliques en fin des travaux, après essais concluants. Il couvre notamment : *	La fourniture et transport des produits de stérilisat</v>
          </cell>
        </row>
        <row r="3288">
          <cell r="A3288" t="str">
            <v>TR-02</v>
          </cell>
          <cell r="B3288" t="str">
            <v>Rinçage et désinfection des conduites</v>
          </cell>
          <cell r="C3288" t="str">
            <v>ml</v>
          </cell>
          <cell r="D3288" t="str">
            <v>Ce prix concerne les travaux de rinçage et de désinfection des conduites au chlore ou ses dérivés, ou au permanganate, en fin des travaux, après essais concluants. Il couvre notamment : *	La fourniture et transport des produits de stérilisation,*	La fo</v>
          </cell>
        </row>
        <row r="3289">
          <cell r="A3289" t="str">
            <v>TR-03</v>
          </cell>
          <cell r="B3289" t="str">
            <v>Réglage, essai général et mise en service industriel</v>
          </cell>
          <cell r="C3289" t="str">
            <v>Ft</v>
          </cell>
          <cell r="D3289" t="str">
            <v>Ce prix concerne les travaux de réglage, dessai général et de mise en service industriel des ouvrages réalisés, en fin des travaux, et après essais concluants. Il couvre notamment : *	Les prestations dingénieurs, techniciens, et ouvriers de lentrepri</v>
          </cell>
        </row>
        <row r="3290">
          <cell r="A3290" t="str">
            <v>TR-04</v>
          </cell>
          <cell r="B3290" t="str">
            <v>Dossier de récolement</v>
          </cell>
          <cell r="C3290" t="str">
            <v>Ft</v>
          </cell>
          <cell r="D3290" t="str">
            <v>Ce prix concerne létablissement et fourniture à la réception provisoire au maître duvre, du dossier de récolement conforme aux travaux réalisés sur le terrain. Le dossier comprend notamment :*	 Les plans qui doivent mentionner toutes les modifications</v>
          </cell>
        </row>
        <row r="3291">
          <cell r="A3291" t="str">
            <v>TR-05</v>
          </cell>
          <cell r="B3291" t="str">
            <v>Album Photographique</v>
          </cell>
          <cell r="C3291" t="str">
            <v>U</v>
          </cell>
          <cell r="D3291" t="str">
            <v>Ce prix concerne létablissement et fourniture à la réception provisoire au maître duvre, dun album photographique illustrant les différentes phases davancement des travaux, y compris les films négatifs des prises de vue.</v>
          </cell>
        </row>
        <row r="3292">
          <cell r="A3292" t="str">
            <v>TR-06</v>
          </cell>
          <cell r="B3292" t="str">
            <v>Remise en état des lieux et Repliement du chantier</v>
          </cell>
          <cell r="C3292" t="str">
            <v>Ft</v>
          </cell>
          <cell r="D3292" t="str">
            <v xml:space="preserve">	Ce prix rémunère la remise en état des lieux, lenlèvement et repliement des installations de chantier et du matériel de lentreprise, à la demande du maître duvre. Il est forfaitaire et couvre notamment:*	La démolition des infrastructures et massifs </v>
          </cell>
        </row>
        <row r="3293">
          <cell r="A3293" t="str">
            <v>TR-07</v>
          </cell>
          <cell r="B3293" t="str">
            <v>Essai en tranchée des canalisations</v>
          </cell>
          <cell r="C3293" t="str">
            <v>ml</v>
          </cell>
          <cell r="D3293" t="str">
            <v>Ce prix est relatif à lexécution des essais de pression y compris fourniture et pose des tuyaux spéciaux et dispositifs d'obturation, bétonnage des extrémités, appareillage de mesure, bac de jaugeage, pompe, alimentation en eau et toutes sujétions d'exéc</v>
          </cell>
        </row>
        <row r="3294">
          <cell r="A3294" t="str">
            <v>TR-08</v>
          </cell>
          <cell r="B3294" t="str">
            <v>Fourniture de police de garantie décennale</v>
          </cell>
          <cell r="C3294" t="str">
            <v>Ft</v>
          </cell>
        </row>
        <row r="3295">
          <cell r="A3295" t="str">
            <v>TR-09</v>
          </cell>
          <cell r="B3295" t="str">
            <v>Essai d'étanchéité des ouvrages</v>
          </cell>
          <cell r="C3295" t="str">
            <v>Ft</v>
          </cell>
        </row>
        <row r="3296">
          <cell r="A3296" t="str">
            <v>TR-10</v>
          </cell>
          <cell r="B3296" t="str">
            <v>Essais des équipements hydrauliques de réservoir</v>
          </cell>
          <cell r="C3296" t="str">
            <v>Ft</v>
          </cell>
        </row>
        <row r="3297">
          <cell r="A3297" t="str">
            <v>TR-12</v>
          </cell>
          <cell r="B3297" t="str">
            <v>Etablissement des plans de récolement et de dossier technique</v>
          </cell>
          <cell r="C3297" t="str">
            <v>Ft</v>
          </cell>
        </row>
      </sheetData>
      <sheetData sheetId="3"/>
      <sheetData sheetId="4"/>
      <sheetData sheetId="5"/>
      <sheetData sheetId="6"/>
      <sheetData sheetId="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igramme"/>
      <sheetName val="Formulaire de demande d'ajout"/>
      <sheetName val="Recherche Prix"/>
      <sheetName val="Bordereau Prix avec Codes GPR"/>
      <sheetName val="Bordereau Prix avec Codes PEQ"/>
      <sheetName val="Canevas Importation OF dans GM"/>
      <sheetName val="Generer Catalogue Definition"/>
      <sheetName val="Ouvrages"/>
      <sheetName val="Series"/>
      <sheetName val="DefinitionPrix"/>
      <sheetName val="Prix"/>
      <sheetName val="Prix2"/>
    </sheetNames>
    <sheetDataSet>
      <sheetData sheetId="0"/>
      <sheetData sheetId="1"/>
      <sheetData sheetId="2"/>
      <sheetData sheetId="3"/>
      <sheetData sheetId="4"/>
      <sheetData sheetId="5"/>
      <sheetData sheetId="6"/>
      <sheetData sheetId="7">
        <row r="2">
          <cell r="A2">
            <v>1</v>
          </cell>
          <cell r="C2" t="str">
            <v>ADE.1</v>
          </cell>
        </row>
        <row r="3">
          <cell r="A3">
            <v>10</v>
          </cell>
          <cell r="C3" t="str">
            <v>ADE.10</v>
          </cell>
        </row>
        <row r="4">
          <cell r="A4">
            <v>11</v>
          </cell>
          <cell r="C4" t="str">
            <v>ADE.11</v>
          </cell>
        </row>
        <row r="5">
          <cell r="A5">
            <v>12</v>
          </cell>
          <cell r="C5" t="str">
            <v>ADE.12</v>
          </cell>
        </row>
        <row r="6">
          <cell r="A6">
            <v>13</v>
          </cell>
          <cell r="C6" t="str">
            <v>ADE.13</v>
          </cell>
        </row>
        <row r="7">
          <cell r="A7">
            <v>14</v>
          </cell>
          <cell r="C7" t="str">
            <v>ADE.14</v>
          </cell>
        </row>
        <row r="8">
          <cell r="A8">
            <v>15</v>
          </cell>
          <cell r="C8" t="str">
            <v>ADE.15</v>
          </cell>
        </row>
        <row r="9">
          <cell r="A9">
            <v>16</v>
          </cell>
          <cell r="C9" t="str">
            <v>ADE.16</v>
          </cell>
        </row>
        <row r="10">
          <cell r="A10">
            <v>17</v>
          </cell>
          <cell r="C10" t="str">
            <v>ADE.17</v>
          </cell>
        </row>
        <row r="11">
          <cell r="A11">
            <v>18</v>
          </cell>
          <cell r="C11" t="str">
            <v>ADE.18</v>
          </cell>
        </row>
        <row r="12">
          <cell r="A12">
            <v>19</v>
          </cell>
          <cell r="C12" t="str">
            <v>ADE.19</v>
          </cell>
        </row>
        <row r="13">
          <cell r="A13">
            <v>2</v>
          </cell>
          <cell r="C13" t="str">
            <v>ADE.2</v>
          </cell>
        </row>
        <row r="14">
          <cell r="A14">
            <v>20</v>
          </cell>
          <cell r="C14" t="str">
            <v>ADE.20</v>
          </cell>
        </row>
        <row r="15">
          <cell r="A15">
            <v>21</v>
          </cell>
          <cell r="C15" t="str">
            <v>ADE.21</v>
          </cell>
        </row>
        <row r="16">
          <cell r="A16">
            <v>22</v>
          </cell>
          <cell r="C16" t="str">
            <v>ADE.22</v>
          </cell>
        </row>
        <row r="17">
          <cell r="A17">
            <v>23</v>
          </cell>
          <cell r="C17" t="str">
            <v>ADE.23</v>
          </cell>
        </row>
        <row r="18">
          <cell r="A18">
            <v>24</v>
          </cell>
          <cell r="C18" t="str">
            <v>ADE.24</v>
          </cell>
        </row>
        <row r="19">
          <cell r="A19">
            <v>25</v>
          </cell>
          <cell r="C19" t="str">
            <v>ADE.25</v>
          </cell>
        </row>
        <row r="20">
          <cell r="A20">
            <v>26</v>
          </cell>
          <cell r="C20" t="str">
            <v>ADE.26</v>
          </cell>
        </row>
        <row r="21">
          <cell r="A21">
            <v>27</v>
          </cell>
          <cell r="C21" t="str">
            <v>ADE.27</v>
          </cell>
        </row>
        <row r="22">
          <cell r="A22">
            <v>28</v>
          </cell>
          <cell r="C22" t="str">
            <v>ADE.28</v>
          </cell>
        </row>
        <row r="23">
          <cell r="A23">
            <v>29</v>
          </cell>
          <cell r="C23" t="str">
            <v>ADE.29</v>
          </cell>
        </row>
        <row r="24">
          <cell r="A24">
            <v>3</v>
          </cell>
          <cell r="C24" t="str">
            <v>ADE.3</v>
          </cell>
        </row>
        <row r="25">
          <cell r="A25">
            <v>30</v>
          </cell>
          <cell r="C25" t="str">
            <v>ADE.30</v>
          </cell>
        </row>
        <row r="26">
          <cell r="A26">
            <v>31</v>
          </cell>
          <cell r="C26" t="str">
            <v>ADE.31</v>
          </cell>
        </row>
        <row r="27">
          <cell r="A27">
            <v>32</v>
          </cell>
          <cell r="C27" t="str">
            <v>ADE.32</v>
          </cell>
        </row>
        <row r="28">
          <cell r="A28">
            <v>33</v>
          </cell>
          <cell r="C28" t="str">
            <v>ADE.33</v>
          </cell>
        </row>
        <row r="29">
          <cell r="A29">
            <v>34</v>
          </cell>
          <cell r="C29" t="str">
            <v>ADE.34</v>
          </cell>
        </row>
        <row r="30">
          <cell r="A30">
            <v>35</v>
          </cell>
          <cell r="C30" t="str">
            <v>ADE.35</v>
          </cell>
        </row>
        <row r="31">
          <cell r="A31">
            <v>36</v>
          </cell>
          <cell r="C31" t="str">
            <v>ADE.36</v>
          </cell>
        </row>
        <row r="32">
          <cell r="A32">
            <v>37</v>
          </cell>
          <cell r="C32" t="str">
            <v>ADE.37</v>
          </cell>
        </row>
        <row r="33">
          <cell r="A33">
            <v>38</v>
          </cell>
          <cell r="C33" t="str">
            <v>ADE.38</v>
          </cell>
        </row>
        <row r="34">
          <cell r="A34">
            <v>39</v>
          </cell>
          <cell r="C34" t="str">
            <v>ADE.39</v>
          </cell>
        </row>
        <row r="35">
          <cell r="A35">
            <v>4</v>
          </cell>
          <cell r="C35" t="str">
            <v>ADE.4</v>
          </cell>
        </row>
        <row r="36">
          <cell r="A36">
            <v>40</v>
          </cell>
          <cell r="C36" t="str">
            <v>ADE.40</v>
          </cell>
        </row>
        <row r="37">
          <cell r="A37">
            <v>41</v>
          </cell>
          <cell r="C37" t="str">
            <v>ADE.41</v>
          </cell>
        </row>
        <row r="38">
          <cell r="A38">
            <v>42</v>
          </cell>
          <cell r="C38" t="str">
            <v>ADE.42</v>
          </cell>
        </row>
        <row r="39">
          <cell r="A39">
            <v>43</v>
          </cell>
          <cell r="C39" t="str">
            <v>ADE.43</v>
          </cell>
        </row>
        <row r="40">
          <cell r="A40">
            <v>44</v>
          </cell>
          <cell r="C40" t="str">
            <v>ADE.44</v>
          </cell>
        </row>
        <row r="41">
          <cell r="A41">
            <v>45</v>
          </cell>
          <cell r="C41" t="str">
            <v>ADE.45</v>
          </cell>
        </row>
        <row r="42">
          <cell r="A42">
            <v>46</v>
          </cell>
          <cell r="C42" t="str">
            <v>ADE.46</v>
          </cell>
        </row>
        <row r="43">
          <cell r="A43">
            <v>47</v>
          </cell>
          <cell r="C43" t="str">
            <v>ADE.47</v>
          </cell>
        </row>
        <row r="44">
          <cell r="A44">
            <v>48</v>
          </cell>
          <cell r="C44" t="str">
            <v>ADE.48</v>
          </cell>
        </row>
        <row r="45">
          <cell r="A45">
            <v>49</v>
          </cell>
          <cell r="C45" t="str">
            <v>ADE.49</v>
          </cell>
        </row>
        <row r="46">
          <cell r="A46">
            <v>5</v>
          </cell>
          <cell r="C46" t="str">
            <v>ADE.5</v>
          </cell>
        </row>
        <row r="47">
          <cell r="A47">
            <v>50</v>
          </cell>
          <cell r="C47" t="str">
            <v>ADE.50</v>
          </cell>
        </row>
        <row r="48">
          <cell r="A48">
            <v>51</v>
          </cell>
          <cell r="C48" t="str">
            <v>ADE.51</v>
          </cell>
        </row>
        <row r="49">
          <cell r="A49">
            <v>52</v>
          </cell>
          <cell r="C49" t="str">
            <v>ADE.52</v>
          </cell>
        </row>
        <row r="50">
          <cell r="A50">
            <v>53</v>
          </cell>
          <cell r="C50" t="str">
            <v>ADE.53</v>
          </cell>
        </row>
        <row r="51">
          <cell r="A51">
            <v>54</v>
          </cell>
          <cell r="C51" t="str">
            <v>ADE.54</v>
          </cell>
        </row>
        <row r="52">
          <cell r="A52">
            <v>55</v>
          </cell>
          <cell r="C52" t="str">
            <v>ADE.55</v>
          </cell>
        </row>
        <row r="53">
          <cell r="A53">
            <v>56</v>
          </cell>
          <cell r="C53" t="str">
            <v>ADE.56</v>
          </cell>
        </row>
        <row r="54">
          <cell r="A54">
            <v>57</v>
          </cell>
          <cell r="C54" t="str">
            <v>ADE.57</v>
          </cell>
        </row>
        <row r="55">
          <cell r="A55">
            <v>58</v>
          </cell>
          <cell r="C55" t="str">
            <v>ADE.58</v>
          </cell>
        </row>
        <row r="56">
          <cell r="A56">
            <v>59</v>
          </cell>
          <cell r="C56" t="str">
            <v>ADE.59</v>
          </cell>
        </row>
        <row r="57">
          <cell r="A57">
            <v>6</v>
          </cell>
          <cell r="C57" t="str">
            <v>ADE.6</v>
          </cell>
        </row>
        <row r="58">
          <cell r="A58">
            <v>60</v>
          </cell>
          <cell r="C58" t="str">
            <v>ADE.60</v>
          </cell>
        </row>
        <row r="59">
          <cell r="A59">
            <v>61</v>
          </cell>
          <cell r="C59" t="str">
            <v>ADE.61</v>
          </cell>
        </row>
        <row r="60">
          <cell r="A60">
            <v>62</v>
          </cell>
          <cell r="C60" t="str">
            <v>ADE.62</v>
          </cell>
        </row>
        <row r="61">
          <cell r="A61">
            <v>63</v>
          </cell>
          <cell r="C61" t="str">
            <v>ADE.63</v>
          </cell>
        </row>
        <row r="62">
          <cell r="A62">
            <v>64</v>
          </cell>
          <cell r="C62" t="str">
            <v>ADE.64</v>
          </cell>
        </row>
        <row r="63">
          <cell r="A63">
            <v>1469</v>
          </cell>
          <cell r="C63" t="str">
            <v>ADE.65</v>
          </cell>
        </row>
        <row r="64">
          <cell r="A64">
            <v>1470</v>
          </cell>
          <cell r="C64" t="str">
            <v>ADE.66</v>
          </cell>
        </row>
        <row r="65">
          <cell r="A65">
            <v>1489</v>
          </cell>
          <cell r="C65" t="str">
            <v>ADE.67</v>
          </cell>
        </row>
        <row r="66">
          <cell r="A66">
            <v>1490</v>
          </cell>
          <cell r="C66" t="str">
            <v>ADE.68</v>
          </cell>
        </row>
        <row r="67">
          <cell r="A67">
            <v>1529</v>
          </cell>
          <cell r="C67" t="str">
            <v>ADE.69</v>
          </cell>
        </row>
        <row r="68">
          <cell r="A68">
            <v>1530</v>
          </cell>
          <cell r="C68" t="str">
            <v>ADE.70</v>
          </cell>
        </row>
        <row r="69">
          <cell r="A69">
            <v>1531</v>
          </cell>
          <cell r="C69" t="str">
            <v>ADE.71</v>
          </cell>
        </row>
        <row r="70">
          <cell r="A70">
            <v>7</v>
          </cell>
          <cell r="C70" t="str">
            <v>ADE.7</v>
          </cell>
        </row>
        <row r="71">
          <cell r="A71">
            <v>8</v>
          </cell>
          <cell r="C71" t="str">
            <v>ADE.8</v>
          </cell>
        </row>
        <row r="72">
          <cell r="A72">
            <v>9</v>
          </cell>
          <cell r="C72" t="str">
            <v>ADE.9</v>
          </cell>
        </row>
        <row r="73">
          <cell r="A73">
            <v>622</v>
          </cell>
          <cell r="C73" t="str">
            <v>AME.1</v>
          </cell>
        </row>
        <row r="74">
          <cell r="A74">
            <v>229</v>
          </cell>
          <cell r="C74" t="str">
            <v>BAI.1</v>
          </cell>
        </row>
        <row r="75">
          <cell r="A75">
            <v>230</v>
          </cell>
          <cell r="C75" t="str">
            <v>BAI.2</v>
          </cell>
        </row>
        <row r="76">
          <cell r="A76">
            <v>1168</v>
          </cell>
          <cell r="C76" t="str">
            <v>BAI.5</v>
          </cell>
        </row>
        <row r="77">
          <cell r="A77">
            <v>1169</v>
          </cell>
          <cell r="C77" t="str">
            <v>BAI.6</v>
          </cell>
        </row>
        <row r="78">
          <cell r="A78">
            <v>1170</v>
          </cell>
          <cell r="C78" t="str">
            <v>BAI.7</v>
          </cell>
        </row>
        <row r="79">
          <cell r="A79">
            <v>1187</v>
          </cell>
          <cell r="C79" t="str">
            <v>BAI.8</v>
          </cell>
        </row>
        <row r="80">
          <cell r="A80">
            <v>1449</v>
          </cell>
          <cell r="C80" t="str">
            <v>BAI.9</v>
          </cell>
        </row>
        <row r="81">
          <cell r="A81">
            <v>221</v>
          </cell>
          <cell r="C81" t="str">
            <v>BAS.1</v>
          </cell>
        </row>
        <row r="82">
          <cell r="A82">
            <v>223</v>
          </cell>
          <cell r="C82" t="str">
            <v>BAS.2</v>
          </cell>
        </row>
        <row r="83">
          <cell r="A83">
            <v>224</v>
          </cell>
          <cell r="C83" t="str">
            <v>BAS.3</v>
          </cell>
        </row>
        <row r="84">
          <cell r="A84">
            <v>226</v>
          </cell>
          <cell r="C84" t="str">
            <v>BAS.4</v>
          </cell>
        </row>
        <row r="85">
          <cell r="A85">
            <v>227</v>
          </cell>
          <cell r="C85" t="str">
            <v>BAS.5</v>
          </cell>
        </row>
        <row r="86">
          <cell r="A86">
            <v>538</v>
          </cell>
          <cell r="C86" t="str">
            <v>BCH.1</v>
          </cell>
        </row>
        <row r="87">
          <cell r="A87">
            <v>539</v>
          </cell>
          <cell r="C87" t="str">
            <v>BCH.2</v>
          </cell>
        </row>
        <row r="88">
          <cell r="A88">
            <v>540</v>
          </cell>
          <cell r="C88" t="str">
            <v>BCH.3</v>
          </cell>
        </row>
        <row r="89">
          <cell r="A89">
            <v>541</v>
          </cell>
          <cell r="C89" t="str">
            <v>BCH.4</v>
          </cell>
        </row>
        <row r="90">
          <cell r="A90">
            <v>542</v>
          </cell>
          <cell r="C90" t="str">
            <v>BCH.5</v>
          </cell>
        </row>
        <row r="91">
          <cell r="A91">
            <v>1171</v>
          </cell>
          <cell r="C91" t="str">
            <v>BDP.1</v>
          </cell>
        </row>
        <row r="92">
          <cell r="A92">
            <v>522</v>
          </cell>
          <cell r="C92" t="str">
            <v>BRE.1</v>
          </cell>
        </row>
        <row r="93">
          <cell r="A93">
            <v>531</v>
          </cell>
          <cell r="C93" t="str">
            <v>BRE.10</v>
          </cell>
        </row>
        <row r="94">
          <cell r="A94">
            <v>1054</v>
          </cell>
          <cell r="C94" t="str">
            <v>BRE.13</v>
          </cell>
        </row>
        <row r="95">
          <cell r="A95">
            <v>1055</v>
          </cell>
          <cell r="C95" t="str">
            <v>BRE.14</v>
          </cell>
        </row>
        <row r="96">
          <cell r="A96">
            <v>523</v>
          </cell>
          <cell r="C96" t="str">
            <v>BRE.2</v>
          </cell>
        </row>
        <row r="97">
          <cell r="A97">
            <v>524</v>
          </cell>
          <cell r="C97" t="str">
            <v>BRE.3</v>
          </cell>
        </row>
        <row r="98">
          <cell r="A98">
            <v>525</v>
          </cell>
          <cell r="C98" t="str">
            <v>BRE.4</v>
          </cell>
        </row>
        <row r="99">
          <cell r="A99">
            <v>526</v>
          </cell>
          <cell r="C99" t="str">
            <v>BRE.5</v>
          </cell>
        </row>
        <row r="100">
          <cell r="A100">
            <v>527</v>
          </cell>
          <cell r="C100" t="str">
            <v>BRE.6</v>
          </cell>
        </row>
        <row r="101">
          <cell r="A101">
            <v>528</v>
          </cell>
          <cell r="C101" t="str">
            <v>BRE.7</v>
          </cell>
        </row>
        <row r="102">
          <cell r="A102">
            <v>529</v>
          </cell>
          <cell r="C102" t="str">
            <v>BRE.8</v>
          </cell>
        </row>
        <row r="103">
          <cell r="A103">
            <v>530</v>
          </cell>
          <cell r="C103" t="str">
            <v>BRE.9</v>
          </cell>
        </row>
        <row r="104">
          <cell r="A104">
            <v>532</v>
          </cell>
          <cell r="C104" t="str">
            <v>CHE.1</v>
          </cell>
        </row>
        <row r="105">
          <cell r="A105">
            <v>533</v>
          </cell>
          <cell r="C105" t="str">
            <v>CHE.2</v>
          </cell>
        </row>
        <row r="106">
          <cell r="A106">
            <v>534</v>
          </cell>
          <cell r="C106" t="str">
            <v>CHE.3</v>
          </cell>
        </row>
        <row r="107">
          <cell r="A107">
            <v>535</v>
          </cell>
          <cell r="C107" t="str">
            <v>CHE.4</v>
          </cell>
        </row>
        <row r="108">
          <cell r="A108">
            <v>536</v>
          </cell>
          <cell r="C108" t="str">
            <v>CHE.5</v>
          </cell>
        </row>
        <row r="109">
          <cell r="A109">
            <v>537</v>
          </cell>
          <cell r="C109" t="str">
            <v>CHE.6</v>
          </cell>
        </row>
        <row r="110">
          <cell r="A110">
            <v>361</v>
          </cell>
          <cell r="C110" t="str">
            <v>FOR.1</v>
          </cell>
        </row>
        <row r="111">
          <cell r="A111">
            <v>371</v>
          </cell>
          <cell r="C111" t="str">
            <v>FOR.10</v>
          </cell>
        </row>
        <row r="112">
          <cell r="A112">
            <v>373</v>
          </cell>
          <cell r="C112" t="str">
            <v>FOR.11</v>
          </cell>
        </row>
        <row r="113">
          <cell r="A113">
            <v>374</v>
          </cell>
          <cell r="C113" t="str">
            <v>FOR.12</v>
          </cell>
        </row>
        <row r="114">
          <cell r="A114">
            <v>375</v>
          </cell>
          <cell r="C114" t="str">
            <v>FOR.13</v>
          </cell>
        </row>
        <row r="115">
          <cell r="A115">
            <v>376</v>
          </cell>
          <cell r="C115" t="str">
            <v>FOR.14</v>
          </cell>
        </row>
        <row r="116">
          <cell r="A116">
            <v>377</v>
          </cell>
          <cell r="C116" t="str">
            <v>FOR.15</v>
          </cell>
        </row>
        <row r="117">
          <cell r="A117">
            <v>378</v>
          </cell>
          <cell r="C117" t="str">
            <v>FOR.16</v>
          </cell>
        </row>
        <row r="118">
          <cell r="A118">
            <v>379</v>
          </cell>
          <cell r="C118" t="str">
            <v>FOR.17</v>
          </cell>
        </row>
        <row r="119">
          <cell r="A119">
            <v>380</v>
          </cell>
          <cell r="C119" t="str">
            <v>FOR.18</v>
          </cell>
        </row>
        <row r="120">
          <cell r="A120">
            <v>382</v>
          </cell>
          <cell r="C120" t="str">
            <v>FOR.19</v>
          </cell>
        </row>
        <row r="121">
          <cell r="A121">
            <v>362</v>
          </cell>
          <cell r="C121" t="str">
            <v>FOR.2</v>
          </cell>
        </row>
        <row r="122">
          <cell r="A122">
            <v>383</v>
          </cell>
          <cell r="C122" t="str">
            <v>FOR.20</v>
          </cell>
        </row>
        <row r="123">
          <cell r="A123">
            <v>384</v>
          </cell>
          <cell r="C123" t="str">
            <v>FOR.21</v>
          </cell>
        </row>
        <row r="124">
          <cell r="A124">
            <v>385</v>
          </cell>
          <cell r="C124" t="str">
            <v>FOR.22</v>
          </cell>
        </row>
        <row r="125">
          <cell r="A125">
            <v>386</v>
          </cell>
          <cell r="C125" t="str">
            <v>FOR.23</v>
          </cell>
        </row>
        <row r="126">
          <cell r="A126">
            <v>387</v>
          </cell>
          <cell r="C126" t="str">
            <v>FOR.24</v>
          </cell>
        </row>
        <row r="127">
          <cell r="A127">
            <v>388</v>
          </cell>
          <cell r="C127" t="str">
            <v>FOR.25</v>
          </cell>
        </row>
        <row r="128">
          <cell r="A128">
            <v>389</v>
          </cell>
          <cell r="C128" t="str">
            <v>FOR.26</v>
          </cell>
        </row>
        <row r="129">
          <cell r="A129">
            <v>390</v>
          </cell>
          <cell r="C129" t="str">
            <v>FOR.27</v>
          </cell>
        </row>
        <row r="130">
          <cell r="A130">
            <v>391</v>
          </cell>
          <cell r="C130" t="str">
            <v>FOR.28</v>
          </cell>
        </row>
        <row r="131">
          <cell r="A131">
            <v>392</v>
          </cell>
          <cell r="C131" t="str">
            <v>FOR.29</v>
          </cell>
        </row>
        <row r="132">
          <cell r="A132">
            <v>363</v>
          </cell>
          <cell r="C132" t="str">
            <v>FOR.3</v>
          </cell>
        </row>
        <row r="133">
          <cell r="A133">
            <v>393</v>
          </cell>
          <cell r="C133" t="str">
            <v>FOR.30</v>
          </cell>
        </row>
        <row r="134">
          <cell r="A134">
            <v>1088</v>
          </cell>
          <cell r="C134" t="str">
            <v>FOR.33</v>
          </cell>
        </row>
        <row r="135">
          <cell r="A135">
            <v>1108</v>
          </cell>
          <cell r="C135" t="str">
            <v>FOR.34</v>
          </cell>
        </row>
        <row r="136">
          <cell r="A136">
            <v>1109</v>
          </cell>
          <cell r="C136" t="str">
            <v>FOR.35</v>
          </cell>
        </row>
        <row r="137">
          <cell r="A137">
            <v>1110</v>
          </cell>
          <cell r="C137" t="str">
            <v>FOR.36</v>
          </cell>
        </row>
        <row r="138">
          <cell r="A138">
            <v>1111</v>
          </cell>
          <cell r="C138" t="str">
            <v>FOR.37</v>
          </cell>
        </row>
        <row r="139">
          <cell r="A139">
            <v>1113</v>
          </cell>
          <cell r="C139" t="str">
            <v>FOR.39</v>
          </cell>
        </row>
        <row r="140">
          <cell r="A140">
            <v>364</v>
          </cell>
          <cell r="C140" t="str">
            <v>FOR.4</v>
          </cell>
        </row>
        <row r="141">
          <cell r="A141">
            <v>1114</v>
          </cell>
          <cell r="C141" t="str">
            <v>FOR.40</v>
          </cell>
        </row>
        <row r="142">
          <cell r="A142">
            <v>1115</v>
          </cell>
          <cell r="C142" t="str">
            <v>FOR.41</v>
          </cell>
        </row>
        <row r="143">
          <cell r="A143">
            <v>1116</v>
          </cell>
          <cell r="C143" t="str">
            <v>FOR.42</v>
          </cell>
        </row>
        <row r="144">
          <cell r="A144">
            <v>1117</v>
          </cell>
          <cell r="C144" t="str">
            <v>FOR.43</v>
          </cell>
        </row>
        <row r="145">
          <cell r="A145">
            <v>1118</v>
          </cell>
          <cell r="C145" t="str">
            <v>FOR.44</v>
          </cell>
        </row>
        <row r="146">
          <cell r="A146">
            <v>1128</v>
          </cell>
          <cell r="C146" t="str">
            <v>FOR.45</v>
          </cell>
        </row>
        <row r="147">
          <cell r="A147">
            <v>365</v>
          </cell>
          <cell r="C147" t="str">
            <v>FOR.5</v>
          </cell>
        </row>
        <row r="148">
          <cell r="A148">
            <v>366</v>
          </cell>
          <cell r="C148" t="str">
            <v>FOR.6</v>
          </cell>
        </row>
        <row r="149">
          <cell r="A149">
            <v>367</v>
          </cell>
          <cell r="C149" t="str">
            <v>FOR.7</v>
          </cell>
        </row>
        <row r="150">
          <cell r="A150">
            <v>368</v>
          </cell>
          <cell r="C150" t="str">
            <v>FOR.8</v>
          </cell>
        </row>
        <row r="151">
          <cell r="A151">
            <v>369</v>
          </cell>
          <cell r="C151" t="str">
            <v>FOR.9</v>
          </cell>
        </row>
        <row r="152">
          <cell r="A152">
            <v>543</v>
          </cell>
          <cell r="C152" t="str">
            <v>LAE.1</v>
          </cell>
        </row>
        <row r="153">
          <cell r="A153">
            <v>552</v>
          </cell>
          <cell r="C153" t="str">
            <v>LAE.10</v>
          </cell>
        </row>
        <row r="154">
          <cell r="A154">
            <v>553</v>
          </cell>
          <cell r="C154" t="str">
            <v>LAE.11</v>
          </cell>
        </row>
        <row r="155">
          <cell r="A155">
            <v>554</v>
          </cell>
          <cell r="C155" t="str">
            <v>LAE.12</v>
          </cell>
        </row>
        <row r="156">
          <cell r="A156">
            <v>555</v>
          </cell>
          <cell r="C156" t="str">
            <v>LAE.13</v>
          </cell>
        </row>
        <row r="157">
          <cell r="A157">
            <v>556</v>
          </cell>
          <cell r="C157" t="str">
            <v>LAE.14</v>
          </cell>
        </row>
        <row r="158">
          <cell r="A158">
            <v>558</v>
          </cell>
          <cell r="C158" t="str">
            <v>LAE.16</v>
          </cell>
        </row>
        <row r="159">
          <cell r="A159">
            <v>559</v>
          </cell>
          <cell r="C159" t="str">
            <v>LAE.17</v>
          </cell>
        </row>
        <row r="160">
          <cell r="A160">
            <v>560</v>
          </cell>
          <cell r="C160" t="str">
            <v>LAE.18</v>
          </cell>
        </row>
        <row r="161">
          <cell r="A161">
            <v>561</v>
          </cell>
          <cell r="C161" t="str">
            <v>LAE.19</v>
          </cell>
        </row>
        <row r="162">
          <cell r="A162">
            <v>544</v>
          </cell>
          <cell r="C162" t="str">
            <v>LAE.2</v>
          </cell>
        </row>
        <row r="163">
          <cell r="A163">
            <v>562</v>
          </cell>
          <cell r="C163" t="str">
            <v>LAE.20</v>
          </cell>
        </row>
        <row r="164">
          <cell r="A164">
            <v>563</v>
          </cell>
          <cell r="C164" t="str">
            <v>LAE.21</v>
          </cell>
        </row>
        <row r="165">
          <cell r="A165">
            <v>564</v>
          </cell>
          <cell r="C165" t="str">
            <v>LAE.22</v>
          </cell>
        </row>
        <row r="166">
          <cell r="A166">
            <v>565</v>
          </cell>
          <cell r="C166" t="str">
            <v>LAE.23</v>
          </cell>
        </row>
        <row r="167">
          <cell r="A167">
            <v>566</v>
          </cell>
          <cell r="C167" t="str">
            <v>LAE.24</v>
          </cell>
        </row>
        <row r="168">
          <cell r="A168">
            <v>567</v>
          </cell>
          <cell r="C168" t="str">
            <v>LAE.25</v>
          </cell>
        </row>
        <row r="169">
          <cell r="A169">
            <v>568</v>
          </cell>
          <cell r="C169" t="str">
            <v>LAE.26</v>
          </cell>
        </row>
        <row r="170">
          <cell r="A170">
            <v>545</v>
          </cell>
          <cell r="C170" t="str">
            <v>LAE.3</v>
          </cell>
        </row>
        <row r="171">
          <cell r="A171">
            <v>546</v>
          </cell>
          <cell r="C171" t="str">
            <v>LAE.4</v>
          </cell>
        </row>
        <row r="172">
          <cell r="A172">
            <v>547</v>
          </cell>
          <cell r="C172" t="str">
            <v>LAE.5</v>
          </cell>
        </row>
        <row r="173">
          <cell r="A173">
            <v>548</v>
          </cell>
          <cell r="C173" t="str">
            <v>LAE.6</v>
          </cell>
        </row>
        <row r="174">
          <cell r="A174">
            <v>549</v>
          </cell>
          <cell r="C174" t="str">
            <v>LAE.7</v>
          </cell>
        </row>
        <row r="175">
          <cell r="A175">
            <v>550</v>
          </cell>
          <cell r="C175" t="str">
            <v>LAE.8</v>
          </cell>
        </row>
        <row r="176">
          <cell r="A176">
            <v>551</v>
          </cell>
          <cell r="C176" t="str">
            <v>LAE.9</v>
          </cell>
        </row>
        <row r="177">
          <cell r="A177">
            <v>1045</v>
          </cell>
          <cell r="C177" t="str">
            <v>OND</v>
          </cell>
        </row>
        <row r="178">
          <cell r="A178">
            <v>231</v>
          </cell>
          <cell r="C178" t="str">
            <v>PES.1</v>
          </cell>
        </row>
        <row r="179">
          <cell r="A179">
            <v>240</v>
          </cell>
          <cell r="C179" t="str">
            <v>PES.10</v>
          </cell>
        </row>
        <row r="180">
          <cell r="A180">
            <v>241</v>
          </cell>
          <cell r="C180" t="str">
            <v>PES.11</v>
          </cell>
        </row>
        <row r="181">
          <cell r="A181">
            <v>242</v>
          </cell>
          <cell r="C181" t="str">
            <v>PES.12</v>
          </cell>
        </row>
        <row r="182">
          <cell r="A182">
            <v>243</v>
          </cell>
          <cell r="C182" t="str">
            <v>PES.13</v>
          </cell>
        </row>
        <row r="183">
          <cell r="A183">
            <v>244</v>
          </cell>
          <cell r="C183" t="str">
            <v>PES.14</v>
          </cell>
        </row>
        <row r="184">
          <cell r="A184">
            <v>245</v>
          </cell>
          <cell r="C184" t="str">
            <v>PES.15</v>
          </cell>
        </row>
        <row r="185">
          <cell r="A185">
            <v>246</v>
          </cell>
          <cell r="C185" t="str">
            <v>PES.16</v>
          </cell>
        </row>
        <row r="186">
          <cell r="A186">
            <v>247</v>
          </cell>
          <cell r="C186" t="str">
            <v>PES.17</v>
          </cell>
        </row>
        <row r="187">
          <cell r="A187">
            <v>248</v>
          </cell>
          <cell r="C187" t="str">
            <v>PES.18</v>
          </cell>
        </row>
        <row r="188">
          <cell r="A188">
            <v>249</v>
          </cell>
          <cell r="C188" t="str">
            <v>PES.19</v>
          </cell>
        </row>
        <row r="189">
          <cell r="A189">
            <v>232</v>
          </cell>
          <cell r="C189" t="str">
            <v>PES.2</v>
          </cell>
        </row>
        <row r="190">
          <cell r="A190">
            <v>250</v>
          </cell>
          <cell r="C190" t="str">
            <v>PES.20</v>
          </cell>
        </row>
        <row r="191">
          <cell r="A191">
            <v>251</v>
          </cell>
          <cell r="C191" t="str">
            <v>PES.21</v>
          </cell>
        </row>
        <row r="192">
          <cell r="A192">
            <v>252</v>
          </cell>
          <cell r="C192" t="str">
            <v>PES.22</v>
          </cell>
        </row>
        <row r="193">
          <cell r="A193">
            <v>254</v>
          </cell>
          <cell r="C193" t="str">
            <v>PES.23</v>
          </cell>
        </row>
        <row r="194">
          <cell r="A194">
            <v>255</v>
          </cell>
          <cell r="C194" t="str">
            <v>PES.24</v>
          </cell>
        </row>
        <row r="195">
          <cell r="A195">
            <v>256</v>
          </cell>
          <cell r="C195" t="str">
            <v>PES.25</v>
          </cell>
        </row>
        <row r="196">
          <cell r="A196">
            <v>257</v>
          </cell>
          <cell r="C196" t="str">
            <v>PES.26</v>
          </cell>
        </row>
        <row r="197">
          <cell r="A197">
            <v>258</v>
          </cell>
          <cell r="C197" t="str">
            <v>PES.27</v>
          </cell>
        </row>
        <row r="198">
          <cell r="A198">
            <v>259</v>
          </cell>
          <cell r="C198" t="str">
            <v>PES.28</v>
          </cell>
        </row>
        <row r="199">
          <cell r="A199">
            <v>260</v>
          </cell>
          <cell r="C199" t="str">
            <v>PES.29</v>
          </cell>
        </row>
        <row r="200">
          <cell r="A200">
            <v>233</v>
          </cell>
          <cell r="C200" t="str">
            <v>PES.3</v>
          </cell>
        </row>
        <row r="201">
          <cell r="A201">
            <v>261</v>
          </cell>
          <cell r="C201" t="str">
            <v>PES.30</v>
          </cell>
        </row>
        <row r="202">
          <cell r="A202">
            <v>262</v>
          </cell>
          <cell r="C202" t="str">
            <v>PES.31</v>
          </cell>
        </row>
        <row r="203">
          <cell r="A203">
            <v>263</v>
          </cell>
          <cell r="C203" t="str">
            <v>PES.32</v>
          </cell>
        </row>
        <row r="204">
          <cell r="A204">
            <v>264</v>
          </cell>
          <cell r="C204" t="str">
            <v>PES.33</v>
          </cell>
        </row>
        <row r="205">
          <cell r="A205">
            <v>265</v>
          </cell>
          <cell r="C205" t="str">
            <v>PES.34</v>
          </cell>
        </row>
        <row r="206">
          <cell r="A206">
            <v>234</v>
          </cell>
          <cell r="C206" t="str">
            <v>PES.4</v>
          </cell>
        </row>
        <row r="207">
          <cell r="A207">
            <v>235</v>
          </cell>
          <cell r="C207" t="str">
            <v>PES.5</v>
          </cell>
        </row>
        <row r="208">
          <cell r="A208">
            <v>236</v>
          </cell>
          <cell r="C208" t="str">
            <v>PES.6</v>
          </cell>
        </row>
        <row r="209">
          <cell r="A209">
            <v>237</v>
          </cell>
          <cell r="C209" t="str">
            <v>PES.7</v>
          </cell>
        </row>
        <row r="210">
          <cell r="A210">
            <v>238</v>
          </cell>
          <cell r="C210" t="str">
            <v>PES.8</v>
          </cell>
        </row>
        <row r="211">
          <cell r="A211">
            <v>239</v>
          </cell>
          <cell r="C211" t="str">
            <v>PES.9</v>
          </cell>
        </row>
        <row r="212">
          <cell r="A212">
            <v>283</v>
          </cell>
          <cell r="C212" t="str">
            <v>PGA.1</v>
          </cell>
        </row>
        <row r="213">
          <cell r="A213">
            <v>293</v>
          </cell>
          <cell r="C213" t="str">
            <v>PGA.10</v>
          </cell>
        </row>
        <row r="214">
          <cell r="A214">
            <v>294</v>
          </cell>
          <cell r="C214" t="str">
            <v>PGA.11</v>
          </cell>
        </row>
        <row r="215">
          <cell r="A215">
            <v>295</v>
          </cell>
          <cell r="C215" t="str">
            <v>PGA.12</v>
          </cell>
        </row>
        <row r="216">
          <cell r="A216">
            <v>296</v>
          </cell>
          <cell r="C216" t="str">
            <v>PGA.13</v>
          </cell>
        </row>
        <row r="217">
          <cell r="A217">
            <v>297</v>
          </cell>
          <cell r="C217" t="str">
            <v>PGA.14</v>
          </cell>
        </row>
        <row r="218">
          <cell r="A218">
            <v>298</v>
          </cell>
          <cell r="C218" t="str">
            <v>PGA.15</v>
          </cell>
        </row>
        <row r="219">
          <cell r="A219">
            <v>299</v>
          </cell>
          <cell r="C219" t="str">
            <v>PGA.16</v>
          </cell>
        </row>
        <row r="220">
          <cell r="A220">
            <v>300</v>
          </cell>
          <cell r="C220" t="str">
            <v>PGA.17</v>
          </cell>
        </row>
        <row r="221">
          <cell r="A221">
            <v>301</v>
          </cell>
          <cell r="C221" t="str">
            <v>PGA.18</v>
          </cell>
        </row>
        <row r="222">
          <cell r="A222">
            <v>302</v>
          </cell>
          <cell r="C222" t="str">
            <v>PGA.19</v>
          </cell>
        </row>
        <row r="223">
          <cell r="A223">
            <v>284</v>
          </cell>
          <cell r="C223" t="str">
            <v>PGA.2</v>
          </cell>
        </row>
        <row r="224">
          <cell r="A224">
            <v>303</v>
          </cell>
          <cell r="C224" t="str">
            <v>PGA.20</v>
          </cell>
        </row>
        <row r="225">
          <cell r="A225">
            <v>304</v>
          </cell>
          <cell r="C225" t="str">
            <v>PGA.21</v>
          </cell>
        </row>
        <row r="226">
          <cell r="A226">
            <v>305</v>
          </cell>
          <cell r="C226" t="str">
            <v>PGA.22</v>
          </cell>
        </row>
        <row r="227">
          <cell r="A227">
            <v>306</v>
          </cell>
          <cell r="C227" t="str">
            <v>PGA.23</v>
          </cell>
        </row>
        <row r="228">
          <cell r="A228">
            <v>307</v>
          </cell>
          <cell r="C228" t="str">
            <v>PGA.24</v>
          </cell>
        </row>
        <row r="229">
          <cell r="A229">
            <v>308</v>
          </cell>
          <cell r="C229" t="str">
            <v>PGA.25</v>
          </cell>
        </row>
        <row r="230">
          <cell r="A230">
            <v>309</v>
          </cell>
          <cell r="C230" t="str">
            <v>PGA.26</v>
          </cell>
        </row>
        <row r="231">
          <cell r="A231">
            <v>310</v>
          </cell>
          <cell r="C231" t="str">
            <v>PGA.27</v>
          </cell>
        </row>
        <row r="232">
          <cell r="A232">
            <v>311</v>
          </cell>
          <cell r="C232" t="str">
            <v>PGA.28</v>
          </cell>
        </row>
        <row r="233">
          <cell r="A233">
            <v>312</v>
          </cell>
          <cell r="C233" t="str">
            <v>PGA.29</v>
          </cell>
        </row>
        <row r="234">
          <cell r="A234">
            <v>285</v>
          </cell>
          <cell r="C234" t="str">
            <v>PGA.3</v>
          </cell>
        </row>
        <row r="235">
          <cell r="A235">
            <v>313</v>
          </cell>
          <cell r="C235" t="str">
            <v>PGA.30</v>
          </cell>
        </row>
        <row r="236">
          <cell r="A236">
            <v>314</v>
          </cell>
          <cell r="C236" t="str">
            <v>PGA.31</v>
          </cell>
        </row>
        <row r="237">
          <cell r="A237">
            <v>315</v>
          </cell>
          <cell r="C237" t="str">
            <v>PGA.32</v>
          </cell>
        </row>
        <row r="238">
          <cell r="A238">
            <v>316</v>
          </cell>
          <cell r="C238" t="str">
            <v>PGA.33</v>
          </cell>
        </row>
        <row r="239">
          <cell r="A239">
            <v>317</v>
          </cell>
          <cell r="C239" t="str">
            <v>PGA.34</v>
          </cell>
        </row>
        <row r="240">
          <cell r="A240">
            <v>318</v>
          </cell>
          <cell r="C240" t="str">
            <v>PGA.35</v>
          </cell>
        </row>
        <row r="241">
          <cell r="A241">
            <v>319</v>
          </cell>
          <cell r="C241" t="str">
            <v>PGA.36</v>
          </cell>
        </row>
        <row r="242">
          <cell r="A242">
            <v>320</v>
          </cell>
          <cell r="C242" t="str">
            <v>PGA.37</v>
          </cell>
        </row>
        <row r="243">
          <cell r="A243">
            <v>321</v>
          </cell>
          <cell r="C243" t="str">
            <v>PGA.38</v>
          </cell>
        </row>
        <row r="244">
          <cell r="A244">
            <v>322</v>
          </cell>
          <cell r="C244" t="str">
            <v>PGA.39</v>
          </cell>
        </row>
        <row r="245">
          <cell r="A245">
            <v>286</v>
          </cell>
          <cell r="C245" t="str">
            <v>PGA.4</v>
          </cell>
        </row>
        <row r="246">
          <cell r="A246">
            <v>323</v>
          </cell>
          <cell r="C246" t="str">
            <v>PGA.40</v>
          </cell>
        </row>
        <row r="247">
          <cell r="A247">
            <v>324</v>
          </cell>
          <cell r="C247" t="str">
            <v>PGA.41</v>
          </cell>
        </row>
        <row r="248">
          <cell r="A248">
            <v>325</v>
          </cell>
          <cell r="C248" t="str">
            <v>PGA.42</v>
          </cell>
        </row>
        <row r="249">
          <cell r="A249">
            <v>326</v>
          </cell>
          <cell r="C249" t="str">
            <v>PGA.43</v>
          </cell>
        </row>
        <row r="250">
          <cell r="A250">
            <v>327</v>
          </cell>
          <cell r="C250" t="str">
            <v>PGA.44</v>
          </cell>
        </row>
        <row r="251">
          <cell r="A251">
            <v>328</v>
          </cell>
          <cell r="C251" t="str">
            <v>PGA.45</v>
          </cell>
        </row>
        <row r="252">
          <cell r="A252">
            <v>329</v>
          </cell>
          <cell r="C252" t="str">
            <v>PGA.46</v>
          </cell>
        </row>
        <row r="253">
          <cell r="A253">
            <v>330</v>
          </cell>
          <cell r="C253" t="str">
            <v>PGA.47</v>
          </cell>
        </row>
        <row r="254">
          <cell r="A254">
            <v>331</v>
          </cell>
          <cell r="C254" t="str">
            <v>PGA.48</v>
          </cell>
        </row>
        <row r="255">
          <cell r="A255">
            <v>332</v>
          </cell>
          <cell r="C255" t="str">
            <v>PGA.49</v>
          </cell>
        </row>
        <row r="256">
          <cell r="A256">
            <v>287</v>
          </cell>
          <cell r="C256" t="str">
            <v>PGA.5</v>
          </cell>
        </row>
        <row r="257">
          <cell r="A257">
            <v>333</v>
          </cell>
          <cell r="C257" t="str">
            <v>PGA.50</v>
          </cell>
        </row>
        <row r="258">
          <cell r="A258">
            <v>334</v>
          </cell>
          <cell r="C258" t="str">
            <v>PGA.51</v>
          </cell>
        </row>
        <row r="259">
          <cell r="A259">
            <v>335</v>
          </cell>
          <cell r="C259" t="str">
            <v>PGA.52</v>
          </cell>
        </row>
        <row r="260">
          <cell r="A260">
            <v>336</v>
          </cell>
          <cell r="C260" t="str">
            <v>PGA.53</v>
          </cell>
        </row>
        <row r="261">
          <cell r="A261">
            <v>337</v>
          </cell>
          <cell r="C261" t="str">
            <v>PGA.54</v>
          </cell>
        </row>
        <row r="262">
          <cell r="A262">
            <v>339</v>
          </cell>
          <cell r="C262" t="str">
            <v>PGA.55</v>
          </cell>
        </row>
        <row r="263">
          <cell r="A263">
            <v>340</v>
          </cell>
          <cell r="C263" t="str">
            <v>PGA.56</v>
          </cell>
        </row>
        <row r="264">
          <cell r="A264">
            <v>341</v>
          </cell>
          <cell r="C264" t="str">
            <v>PGA.57</v>
          </cell>
        </row>
        <row r="265">
          <cell r="A265">
            <v>342</v>
          </cell>
          <cell r="C265" t="str">
            <v>PGA.58</v>
          </cell>
        </row>
        <row r="266">
          <cell r="A266">
            <v>343</v>
          </cell>
          <cell r="C266" t="str">
            <v>PGA.59</v>
          </cell>
        </row>
        <row r="267">
          <cell r="A267">
            <v>288</v>
          </cell>
          <cell r="C267" t="str">
            <v>PGA.6</v>
          </cell>
        </row>
        <row r="268">
          <cell r="A268">
            <v>344</v>
          </cell>
          <cell r="C268" t="str">
            <v>PGA.60</v>
          </cell>
        </row>
        <row r="269">
          <cell r="A269">
            <v>1148</v>
          </cell>
          <cell r="C269" t="str">
            <v>PGA.65</v>
          </cell>
        </row>
        <row r="270">
          <cell r="A270">
            <v>290</v>
          </cell>
          <cell r="C270" t="str">
            <v>PGA.7</v>
          </cell>
        </row>
        <row r="271">
          <cell r="A271">
            <v>291</v>
          </cell>
          <cell r="C271" t="str">
            <v>PGA.8</v>
          </cell>
        </row>
        <row r="272">
          <cell r="A272">
            <v>292</v>
          </cell>
          <cell r="C272" t="str">
            <v>PGA.9</v>
          </cell>
        </row>
        <row r="273">
          <cell r="A273">
            <v>1188</v>
          </cell>
          <cell r="C273" t="str">
            <v>PSR.1</v>
          </cell>
        </row>
        <row r="274">
          <cell r="A274">
            <v>121</v>
          </cell>
          <cell r="C274" t="str">
            <v>REA.1</v>
          </cell>
        </row>
        <row r="275">
          <cell r="A275">
            <v>130</v>
          </cell>
          <cell r="C275" t="str">
            <v>REA.10</v>
          </cell>
        </row>
        <row r="276">
          <cell r="A276">
            <v>131</v>
          </cell>
          <cell r="C276" t="str">
            <v>REA.11</v>
          </cell>
        </row>
        <row r="277">
          <cell r="A277">
            <v>132</v>
          </cell>
          <cell r="C277" t="str">
            <v>REA.12</v>
          </cell>
        </row>
        <row r="278">
          <cell r="A278">
            <v>133</v>
          </cell>
          <cell r="C278" t="str">
            <v>REA.13</v>
          </cell>
        </row>
        <row r="279">
          <cell r="A279">
            <v>134</v>
          </cell>
          <cell r="C279" t="str">
            <v>REA.14</v>
          </cell>
        </row>
        <row r="280">
          <cell r="A280">
            <v>137</v>
          </cell>
          <cell r="C280" t="str">
            <v>REA.15</v>
          </cell>
        </row>
        <row r="281">
          <cell r="A281">
            <v>138</v>
          </cell>
          <cell r="C281" t="str">
            <v>REA.16</v>
          </cell>
        </row>
        <row r="282">
          <cell r="A282">
            <v>139</v>
          </cell>
          <cell r="C282" t="str">
            <v>REA.17</v>
          </cell>
        </row>
        <row r="283">
          <cell r="A283">
            <v>140</v>
          </cell>
          <cell r="C283" t="str">
            <v>REA.18</v>
          </cell>
        </row>
        <row r="284">
          <cell r="A284">
            <v>141</v>
          </cell>
          <cell r="C284" t="str">
            <v>REA.19</v>
          </cell>
        </row>
        <row r="285">
          <cell r="A285">
            <v>122</v>
          </cell>
          <cell r="C285" t="str">
            <v>REA.2</v>
          </cell>
        </row>
        <row r="286">
          <cell r="A286">
            <v>142</v>
          </cell>
          <cell r="C286" t="str">
            <v>REA.20</v>
          </cell>
        </row>
        <row r="287">
          <cell r="A287">
            <v>143</v>
          </cell>
          <cell r="C287" t="str">
            <v>REA.21</v>
          </cell>
        </row>
        <row r="288">
          <cell r="A288">
            <v>144</v>
          </cell>
          <cell r="C288" t="str">
            <v>REA.22</v>
          </cell>
        </row>
        <row r="289">
          <cell r="A289">
            <v>145</v>
          </cell>
          <cell r="C289" t="str">
            <v>REA.23</v>
          </cell>
        </row>
        <row r="290">
          <cell r="A290">
            <v>146</v>
          </cell>
          <cell r="C290" t="str">
            <v>REA.24</v>
          </cell>
        </row>
        <row r="291">
          <cell r="A291">
            <v>147</v>
          </cell>
          <cell r="C291" t="str">
            <v>REA.25</v>
          </cell>
        </row>
        <row r="292">
          <cell r="A292">
            <v>148</v>
          </cell>
          <cell r="C292" t="str">
            <v>REA.26</v>
          </cell>
        </row>
        <row r="293">
          <cell r="A293">
            <v>149</v>
          </cell>
          <cell r="C293" t="str">
            <v>REA.27</v>
          </cell>
        </row>
        <row r="294">
          <cell r="A294">
            <v>150</v>
          </cell>
          <cell r="C294" t="str">
            <v>REA.28</v>
          </cell>
        </row>
        <row r="295">
          <cell r="A295">
            <v>151</v>
          </cell>
          <cell r="C295" t="str">
            <v>REA.29</v>
          </cell>
        </row>
        <row r="296">
          <cell r="A296">
            <v>123</v>
          </cell>
          <cell r="C296" t="str">
            <v>REA.3</v>
          </cell>
        </row>
        <row r="297">
          <cell r="A297">
            <v>152</v>
          </cell>
          <cell r="C297" t="str">
            <v>REA.30</v>
          </cell>
        </row>
        <row r="298">
          <cell r="A298">
            <v>153</v>
          </cell>
          <cell r="C298" t="str">
            <v>REA.31</v>
          </cell>
        </row>
        <row r="299">
          <cell r="A299">
            <v>154</v>
          </cell>
          <cell r="C299" t="str">
            <v>REA.32</v>
          </cell>
        </row>
        <row r="300">
          <cell r="A300">
            <v>155</v>
          </cell>
          <cell r="C300" t="str">
            <v>REA.33</v>
          </cell>
        </row>
        <row r="301">
          <cell r="A301">
            <v>156</v>
          </cell>
          <cell r="C301" t="str">
            <v>REA.34</v>
          </cell>
        </row>
        <row r="302">
          <cell r="A302">
            <v>157</v>
          </cell>
          <cell r="C302" t="str">
            <v>REA.35</v>
          </cell>
        </row>
        <row r="303">
          <cell r="A303">
            <v>158</v>
          </cell>
          <cell r="C303" t="str">
            <v>REA.36</v>
          </cell>
        </row>
        <row r="304">
          <cell r="A304">
            <v>159</v>
          </cell>
          <cell r="C304" t="str">
            <v>REA.37</v>
          </cell>
        </row>
        <row r="305">
          <cell r="A305">
            <v>160</v>
          </cell>
          <cell r="C305" t="str">
            <v>REA.38</v>
          </cell>
        </row>
        <row r="306">
          <cell r="A306">
            <v>161</v>
          </cell>
          <cell r="C306" t="str">
            <v>REA.39</v>
          </cell>
        </row>
        <row r="307">
          <cell r="A307">
            <v>124</v>
          </cell>
          <cell r="C307" t="str">
            <v>REA.4</v>
          </cell>
        </row>
        <row r="308">
          <cell r="A308">
            <v>162</v>
          </cell>
          <cell r="C308" t="str">
            <v>REA.40</v>
          </cell>
        </row>
        <row r="309">
          <cell r="A309">
            <v>163</v>
          </cell>
          <cell r="C309" t="str">
            <v>REA.41</v>
          </cell>
        </row>
        <row r="310">
          <cell r="A310">
            <v>164</v>
          </cell>
          <cell r="C310" t="str">
            <v>REA.42</v>
          </cell>
        </row>
        <row r="311">
          <cell r="A311">
            <v>165</v>
          </cell>
          <cell r="C311" t="str">
            <v>REA.43</v>
          </cell>
        </row>
        <row r="312">
          <cell r="A312">
            <v>166</v>
          </cell>
          <cell r="C312" t="str">
            <v>REA.44</v>
          </cell>
        </row>
        <row r="313">
          <cell r="A313">
            <v>167</v>
          </cell>
          <cell r="C313" t="str">
            <v>REA.45</v>
          </cell>
        </row>
        <row r="314">
          <cell r="A314">
            <v>168</v>
          </cell>
          <cell r="C314" t="str">
            <v>REA.46</v>
          </cell>
        </row>
        <row r="315">
          <cell r="A315">
            <v>169</v>
          </cell>
          <cell r="C315" t="str">
            <v>REA.47</v>
          </cell>
        </row>
        <row r="316">
          <cell r="A316">
            <v>170</v>
          </cell>
          <cell r="C316" t="str">
            <v>REA.48</v>
          </cell>
        </row>
        <row r="317">
          <cell r="A317">
            <v>171</v>
          </cell>
          <cell r="C317" t="str">
            <v>REA.49</v>
          </cell>
        </row>
        <row r="318">
          <cell r="A318">
            <v>125</v>
          </cell>
          <cell r="C318" t="str">
            <v>REA.5</v>
          </cell>
        </row>
        <row r="319">
          <cell r="A319">
            <v>172</v>
          </cell>
          <cell r="C319" t="str">
            <v>REA.50</v>
          </cell>
        </row>
        <row r="320">
          <cell r="A320">
            <v>173</v>
          </cell>
          <cell r="C320" t="str">
            <v>REA.51</v>
          </cell>
        </row>
        <row r="321">
          <cell r="A321">
            <v>174</v>
          </cell>
          <cell r="C321" t="str">
            <v>REA.52</v>
          </cell>
        </row>
        <row r="322">
          <cell r="A322">
            <v>175</v>
          </cell>
          <cell r="C322" t="str">
            <v>REA.53</v>
          </cell>
        </row>
        <row r="323">
          <cell r="A323">
            <v>176</v>
          </cell>
          <cell r="C323" t="str">
            <v>REA.54</v>
          </cell>
        </row>
        <row r="324">
          <cell r="A324">
            <v>177</v>
          </cell>
          <cell r="C324" t="str">
            <v>REA.55</v>
          </cell>
        </row>
        <row r="325">
          <cell r="A325">
            <v>178</v>
          </cell>
          <cell r="C325" t="str">
            <v>REA.56</v>
          </cell>
        </row>
        <row r="326">
          <cell r="A326">
            <v>179</v>
          </cell>
          <cell r="C326" t="str">
            <v>REA.57</v>
          </cell>
        </row>
        <row r="327">
          <cell r="A327">
            <v>180</v>
          </cell>
          <cell r="C327" t="str">
            <v>REA.58</v>
          </cell>
        </row>
        <row r="328">
          <cell r="A328">
            <v>181</v>
          </cell>
          <cell r="C328" t="str">
            <v>REA.59</v>
          </cell>
        </row>
        <row r="329">
          <cell r="A329">
            <v>126</v>
          </cell>
          <cell r="C329" t="str">
            <v>REA.6</v>
          </cell>
        </row>
        <row r="330">
          <cell r="A330">
            <v>182</v>
          </cell>
          <cell r="C330" t="str">
            <v>REA.60</v>
          </cell>
        </row>
        <row r="331">
          <cell r="A331">
            <v>183</v>
          </cell>
          <cell r="C331" t="str">
            <v>REA.61</v>
          </cell>
        </row>
        <row r="332">
          <cell r="A332">
            <v>184</v>
          </cell>
          <cell r="C332" t="str">
            <v>REA.62</v>
          </cell>
        </row>
        <row r="333">
          <cell r="A333">
            <v>185</v>
          </cell>
          <cell r="C333" t="str">
            <v>REA.63</v>
          </cell>
        </row>
        <row r="334">
          <cell r="A334">
            <v>186</v>
          </cell>
          <cell r="C334" t="str">
            <v>REA.64</v>
          </cell>
        </row>
        <row r="335">
          <cell r="A335">
            <v>187</v>
          </cell>
          <cell r="C335" t="str">
            <v>REA.65</v>
          </cell>
        </row>
        <row r="336">
          <cell r="A336">
            <v>188</v>
          </cell>
          <cell r="C336" t="str">
            <v>REA.66</v>
          </cell>
        </row>
        <row r="337">
          <cell r="A337">
            <v>189</v>
          </cell>
          <cell r="C337" t="str">
            <v>REA.67</v>
          </cell>
        </row>
        <row r="338">
          <cell r="A338">
            <v>190</v>
          </cell>
          <cell r="C338" t="str">
            <v>REA.68</v>
          </cell>
        </row>
        <row r="339">
          <cell r="A339">
            <v>191</v>
          </cell>
          <cell r="C339" t="str">
            <v>REA.69</v>
          </cell>
        </row>
        <row r="340">
          <cell r="A340">
            <v>127</v>
          </cell>
          <cell r="C340" t="str">
            <v>REA.7</v>
          </cell>
        </row>
        <row r="341">
          <cell r="A341">
            <v>192</v>
          </cell>
          <cell r="C341" t="str">
            <v>REA.70</v>
          </cell>
        </row>
        <row r="342">
          <cell r="A342">
            <v>193</v>
          </cell>
          <cell r="C342" t="str">
            <v>REA.71</v>
          </cell>
        </row>
        <row r="343">
          <cell r="A343">
            <v>194</v>
          </cell>
          <cell r="C343" t="str">
            <v>REA.72</v>
          </cell>
        </row>
        <row r="344">
          <cell r="A344">
            <v>195</v>
          </cell>
          <cell r="C344" t="str">
            <v>REA.73</v>
          </cell>
        </row>
        <row r="345">
          <cell r="A345">
            <v>196</v>
          </cell>
          <cell r="C345" t="str">
            <v>REA.74</v>
          </cell>
        </row>
        <row r="346">
          <cell r="A346">
            <v>197</v>
          </cell>
          <cell r="C346" t="str">
            <v>REA.75</v>
          </cell>
        </row>
        <row r="347">
          <cell r="A347">
            <v>198</v>
          </cell>
          <cell r="C347" t="str">
            <v>REA.76</v>
          </cell>
        </row>
        <row r="348">
          <cell r="A348">
            <v>199</v>
          </cell>
          <cell r="C348" t="str">
            <v>REA.77</v>
          </cell>
        </row>
        <row r="349">
          <cell r="A349">
            <v>200</v>
          </cell>
          <cell r="C349" t="str">
            <v>REA.78</v>
          </cell>
        </row>
        <row r="350">
          <cell r="A350">
            <v>201</v>
          </cell>
          <cell r="C350" t="str">
            <v>REA.79</v>
          </cell>
        </row>
        <row r="351">
          <cell r="A351">
            <v>128</v>
          </cell>
          <cell r="C351" t="str">
            <v>REA.8</v>
          </cell>
        </row>
        <row r="352">
          <cell r="A352">
            <v>202</v>
          </cell>
          <cell r="C352" t="str">
            <v>REA.80</v>
          </cell>
        </row>
        <row r="353">
          <cell r="A353">
            <v>129</v>
          </cell>
          <cell r="C353" t="str">
            <v>REA.9</v>
          </cell>
        </row>
        <row r="354">
          <cell r="A354">
            <v>701</v>
          </cell>
          <cell r="C354" t="str">
            <v>REL.1</v>
          </cell>
        </row>
        <row r="355">
          <cell r="A355">
            <v>710</v>
          </cell>
          <cell r="C355" t="str">
            <v>REL.10</v>
          </cell>
        </row>
        <row r="356">
          <cell r="A356">
            <v>1331</v>
          </cell>
          <cell r="C356" t="str">
            <v>REL.100</v>
          </cell>
        </row>
        <row r="357">
          <cell r="A357">
            <v>1332</v>
          </cell>
          <cell r="C357" t="str">
            <v>REL.101</v>
          </cell>
        </row>
        <row r="358">
          <cell r="A358">
            <v>1333</v>
          </cell>
          <cell r="C358" t="str">
            <v>REL.102</v>
          </cell>
        </row>
        <row r="359">
          <cell r="A359">
            <v>1334</v>
          </cell>
          <cell r="C359" t="str">
            <v>REL.103</v>
          </cell>
        </row>
        <row r="360">
          <cell r="A360">
            <v>1335</v>
          </cell>
          <cell r="C360" t="str">
            <v>REL.104</v>
          </cell>
        </row>
        <row r="361">
          <cell r="A361">
            <v>1336</v>
          </cell>
          <cell r="C361" t="str">
            <v>REL.105</v>
          </cell>
        </row>
        <row r="362">
          <cell r="A362">
            <v>1337</v>
          </cell>
          <cell r="C362" t="str">
            <v>REL.106</v>
          </cell>
        </row>
        <row r="363">
          <cell r="A363">
            <v>1338</v>
          </cell>
          <cell r="C363" t="str">
            <v>REL.107</v>
          </cell>
        </row>
        <row r="364">
          <cell r="A364">
            <v>1339</v>
          </cell>
          <cell r="C364" t="str">
            <v>REL.108</v>
          </cell>
        </row>
        <row r="365">
          <cell r="A365">
            <v>1340</v>
          </cell>
          <cell r="C365" t="str">
            <v>REL.109</v>
          </cell>
        </row>
        <row r="366">
          <cell r="A366">
            <v>711</v>
          </cell>
          <cell r="C366" t="str">
            <v>REL.11</v>
          </cell>
        </row>
        <row r="367">
          <cell r="A367">
            <v>1341</v>
          </cell>
          <cell r="C367" t="str">
            <v>REL.110</v>
          </cell>
        </row>
        <row r="368">
          <cell r="A368">
            <v>1342</v>
          </cell>
          <cell r="C368" t="str">
            <v>REL.111</v>
          </cell>
        </row>
        <row r="369">
          <cell r="A369">
            <v>1343</v>
          </cell>
          <cell r="C369" t="str">
            <v>REL.112</v>
          </cell>
        </row>
        <row r="370">
          <cell r="A370">
            <v>1344</v>
          </cell>
          <cell r="C370" t="str">
            <v>REL.113</v>
          </cell>
        </row>
        <row r="371">
          <cell r="A371">
            <v>1345</v>
          </cell>
          <cell r="C371" t="str">
            <v>REL.114</v>
          </cell>
        </row>
        <row r="372">
          <cell r="A372">
            <v>1346</v>
          </cell>
          <cell r="C372" t="str">
            <v>REL.115</v>
          </cell>
        </row>
        <row r="373">
          <cell r="A373">
            <v>1347</v>
          </cell>
          <cell r="C373" t="str">
            <v>REL.116</v>
          </cell>
        </row>
        <row r="374">
          <cell r="A374">
            <v>1348</v>
          </cell>
          <cell r="C374" t="str">
            <v>REL.117</v>
          </cell>
        </row>
        <row r="375">
          <cell r="A375">
            <v>1349</v>
          </cell>
          <cell r="C375" t="str">
            <v>REL.118</v>
          </cell>
        </row>
        <row r="376">
          <cell r="A376">
            <v>1350</v>
          </cell>
          <cell r="C376" t="str">
            <v>REL.119</v>
          </cell>
        </row>
        <row r="377">
          <cell r="A377">
            <v>715</v>
          </cell>
          <cell r="C377" t="str">
            <v>REL.12</v>
          </cell>
        </row>
        <row r="378">
          <cell r="A378">
            <v>1351</v>
          </cell>
          <cell r="C378" t="str">
            <v>REL.120</v>
          </cell>
        </row>
        <row r="379">
          <cell r="A379">
            <v>1352</v>
          </cell>
          <cell r="C379" t="str">
            <v>REL.121</v>
          </cell>
        </row>
        <row r="380">
          <cell r="A380">
            <v>1353</v>
          </cell>
          <cell r="C380" t="str">
            <v>REL.122</v>
          </cell>
        </row>
        <row r="381">
          <cell r="A381">
            <v>1354</v>
          </cell>
          <cell r="C381" t="str">
            <v>REL.123</v>
          </cell>
        </row>
        <row r="382">
          <cell r="A382">
            <v>1355</v>
          </cell>
          <cell r="C382" t="str">
            <v>REL.124</v>
          </cell>
        </row>
        <row r="383">
          <cell r="A383">
            <v>1356</v>
          </cell>
          <cell r="C383" t="str">
            <v>REL.125</v>
          </cell>
        </row>
        <row r="384">
          <cell r="A384">
            <v>1357</v>
          </cell>
          <cell r="C384" t="str">
            <v>REL.126</v>
          </cell>
        </row>
        <row r="385">
          <cell r="A385">
            <v>1358</v>
          </cell>
          <cell r="C385" t="str">
            <v>REL.127</v>
          </cell>
        </row>
        <row r="386">
          <cell r="A386">
            <v>1359</v>
          </cell>
          <cell r="C386" t="str">
            <v>REL.128</v>
          </cell>
        </row>
        <row r="387">
          <cell r="A387">
            <v>1360</v>
          </cell>
          <cell r="C387" t="str">
            <v>REL.129</v>
          </cell>
        </row>
        <row r="388">
          <cell r="A388">
            <v>716</v>
          </cell>
          <cell r="C388" t="str">
            <v>REL.13</v>
          </cell>
        </row>
        <row r="389">
          <cell r="A389">
            <v>1361</v>
          </cell>
          <cell r="C389" t="str">
            <v>REL.130</v>
          </cell>
        </row>
        <row r="390">
          <cell r="A390">
            <v>717</v>
          </cell>
          <cell r="C390" t="str">
            <v>REL.14</v>
          </cell>
        </row>
        <row r="391">
          <cell r="A391">
            <v>718</v>
          </cell>
          <cell r="C391" t="str">
            <v>REL.15</v>
          </cell>
        </row>
        <row r="392">
          <cell r="A392">
            <v>719</v>
          </cell>
          <cell r="C392" t="str">
            <v>REL.16</v>
          </cell>
        </row>
        <row r="393">
          <cell r="A393">
            <v>720</v>
          </cell>
          <cell r="C393" t="str">
            <v>REL.17</v>
          </cell>
        </row>
        <row r="394">
          <cell r="A394">
            <v>721</v>
          </cell>
          <cell r="C394" t="str">
            <v>REL.18</v>
          </cell>
        </row>
        <row r="395">
          <cell r="A395">
            <v>722</v>
          </cell>
          <cell r="C395" t="str">
            <v>REL.19</v>
          </cell>
        </row>
        <row r="396">
          <cell r="A396">
            <v>702</v>
          </cell>
          <cell r="C396" t="str">
            <v>REL.2</v>
          </cell>
        </row>
        <row r="397">
          <cell r="A397">
            <v>723</v>
          </cell>
          <cell r="C397" t="str">
            <v>REL.20</v>
          </cell>
        </row>
        <row r="398">
          <cell r="A398">
            <v>724</v>
          </cell>
          <cell r="C398" t="str">
            <v>REL.21</v>
          </cell>
        </row>
        <row r="399">
          <cell r="A399">
            <v>725</v>
          </cell>
          <cell r="C399" t="str">
            <v>REL.22</v>
          </cell>
        </row>
        <row r="400">
          <cell r="A400">
            <v>726</v>
          </cell>
          <cell r="C400" t="str">
            <v>REL.23</v>
          </cell>
        </row>
        <row r="401">
          <cell r="A401">
            <v>727</v>
          </cell>
          <cell r="C401" t="str">
            <v>REL.24</v>
          </cell>
        </row>
        <row r="402">
          <cell r="A402">
            <v>728</v>
          </cell>
          <cell r="C402" t="str">
            <v>REL.25</v>
          </cell>
        </row>
        <row r="403">
          <cell r="A403">
            <v>729</v>
          </cell>
          <cell r="C403" t="str">
            <v>REL.26</v>
          </cell>
        </row>
        <row r="404">
          <cell r="A404">
            <v>730</v>
          </cell>
          <cell r="C404" t="str">
            <v>REL.27</v>
          </cell>
        </row>
        <row r="405">
          <cell r="A405">
            <v>731</v>
          </cell>
          <cell r="C405" t="str">
            <v>REL.28</v>
          </cell>
        </row>
        <row r="406">
          <cell r="A406">
            <v>732</v>
          </cell>
          <cell r="C406" t="str">
            <v>REL.29</v>
          </cell>
        </row>
        <row r="407">
          <cell r="A407">
            <v>703</v>
          </cell>
          <cell r="C407" t="str">
            <v>REL.3</v>
          </cell>
        </row>
        <row r="408">
          <cell r="A408">
            <v>733</v>
          </cell>
          <cell r="C408" t="str">
            <v>REL.30</v>
          </cell>
        </row>
        <row r="409">
          <cell r="A409">
            <v>734</v>
          </cell>
          <cell r="C409" t="str">
            <v>REL.31</v>
          </cell>
        </row>
        <row r="410">
          <cell r="A410">
            <v>735</v>
          </cell>
          <cell r="C410" t="str">
            <v>REL.32</v>
          </cell>
        </row>
        <row r="411">
          <cell r="A411">
            <v>736</v>
          </cell>
          <cell r="C411" t="str">
            <v>REL.33</v>
          </cell>
        </row>
        <row r="412">
          <cell r="A412">
            <v>737</v>
          </cell>
          <cell r="C412" t="str">
            <v>REL.34</v>
          </cell>
        </row>
        <row r="413">
          <cell r="A413">
            <v>738</v>
          </cell>
          <cell r="C413" t="str">
            <v>REL.35</v>
          </cell>
        </row>
        <row r="414">
          <cell r="A414">
            <v>739</v>
          </cell>
          <cell r="C414" t="str">
            <v>REL.36</v>
          </cell>
        </row>
        <row r="415">
          <cell r="A415">
            <v>704</v>
          </cell>
          <cell r="C415" t="str">
            <v>REL.4</v>
          </cell>
        </row>
        <row r="416">
          <cell r="A416">
            <v>705</v>
          </cell>
          <cell r="C416" t="str">
            <v>REL.5</v>
          </cell>
        </row>
        <row r="417">
          <cell r="A417">
            <v>1284</v>
          </cell>
          <cell r="C417" t="str">
            <v>REL.53</v>
          </cell>
        </row>
        <row r="418">
          <cell r="A418">
            <v>1285</v>
          </cell>
          <cell r="C418" t="str">
            <v>REL.54</v>
          </cell>
        </row>
        <row r="419">
          <cell r="A419">
            <v>1286</v>
          </cell>
          <cell r="C419" t="str">
            <v>REL.55</v>
          </cell>
        </row>
        <row r="420">
          <cell r="A420">
            <v>1287</v>
          </cell>
          <cell r="C420" t="str">
            <v>REL.56</v>
          </cell>
        </row>
        <row r="421">
          <cell r="A421">
            <v>1288</v>
          </cell>
          <cell r="C421" t="str">
            <v>REL.57</v>
          </cell>
        </row>
        <row r="422">
          <cell r="A422">
            <v>1289</v>
          </cell>
          <cell r="C422" t="str">
            <v>REL.58</v>
          </cell>
        </row>
        <row r="423">
          <cell r="A423">
            <v>1290</v>
          </cell>
          <cell r="C423" t="str">
            <v>REL.59</v>
          </cell>
        </row>
        <row r="424">
          <cell r="A424">
            <v>706</v>
          </cell>
          <cell r="C424" t="str">
            <v>REL.6</v>
          </cell>
        </row>
        <row r="425">
          <cell r="A425">
            <v>1291</v>
          </cell>
          <cell r="C425" t="str">
            <v>REL.60</v>
          </cell>
        </row>
        <row r="426">
          <cell r="A426">
            <v>1292</v>
          </cell>
          <cell r="C426" t="str">
            <v>REL.61</v>
          </cell>
        </row>
        <row r="427">
          <cell r="A427">
            <v>1293</v>
          </cell>
          <cell r="C427" t="str">
            <v>REL.62</v>
          </cell>
        </row>
        <row r="428">
          <cell r="A428">
            <v>1294</v>
          </cell>
          <cell r="C428" t="str">
            <v>REL.63</v>
          </cell>
        </row>
        <row r="429">
          <cell r="A429">
            <v>1295</v>
          </cell>
          <cell r="C429" t="str">
            <v>REL.64</v>
          </cell>
        </row>
        <row r="430">
          <cell r="A430">
            <v>1296</v>
          </cell>
          <cell r="C430" t="str">
            <v>REL.65</v>
          </cell>
        </row>
        <row r="431">
          <cell r="A431">
            <v>1297</v>
          </cell>
          <cell r="C431" t="str">
            <v>REL.66</v>
          </cell>
        </row>
        <row r="432">
          <cell r="A432">
            <v>1298</v>
          </cell>
          <cell r="C432" t="str">
            <v>REL.67</v>
          </cell>
        </row>
        <row r="433">
          <cell r="A433">
            <v>1299</v>
          </cell>
          <cell r="C433" t="str">
            <v>REL.68</v>
          </cell>
        </row>
        <row r="434">
          <cell r="A434">
            <v>1300</v>
          </cell>
          <cell r="C434" t="str">
            <v>REL.69</v>
          </cell>
        </row>
        <row r="435">
          <cell r="A435">
            <v>707</v>
          </cell>
          <cell r="C435" t="str">
            <v>REL.7</v>
          </cell>
        </row>
        <row r="436">
          <cell r="A436">
            <v>1301</v>
          </cell>
          <cell r="C436" t="str">
            <v>REL.70</v>
          </cell>
        </row>
        <row r="437">
          <cell r="A437">
            <v>1302</v>
          </cell>
          <cell r="C437" t="str">
            <v>REL.71</v>
          </cell>
        </row>
        <row r="438">
          <cell r="A438">
            <v>1303</v>
          </cell>
          <cell r="C438" t="str">
            <v>REL.72</v>
          </cell>
        </row>
        <row r="439">
          <cell r="A439">
            <v>1304</v>
          </cell>
          <cell r="C439" t="str">
            <v>REL.73</v>
          </cell>
        </row>
        <row r="440">
          <cell r="A440">
            <v>1305</v>
          </cell>
          <cell r="C440" t="str">
            <v>REL.74</v>
          </cell>
        </row>
        <row r="441">
          <cell r="A441">
            <v>1306</v>
          </cell>
          <cell r="C441" t="str">
            <v>REL.75</v>
          </cell>
        </row>
        <row r="442">
          <cell r="A442">
            <v>1307</v>
          </cell>
          <cell r="C442" t="str">
            <v>REL.76</v>
          </cell>
        </row>
        <row r="443">
          <cell r="A443">
            <v>1308</v>
          </cell>
          <cell r="C443" t="str">
            <v>REL.77</v>
          </cell>
        </row>
        <row r="444">
          <cell r="A444">
            <v>1309</v>
          </cell>
          <cell r="C444" t="str">
            <v>REL.78</v>
          </cell>
        </row>
        <row r="445">
          <cell r="A445">
            <v>1310</v>
          </cell>
          <cell r="C445" t="str">
            <v>REL.79</v>
          </cell>
        </row>
        <row r="446">
          <cell r="A446">
            <v>708</v>
          </cell>
          <cell r="C446" t="str">
            <v>REL.8</v>
          </cell>
        </row>
        <row r="447">
          <cell r="A447">
            <v>1311</v>
          </cell>
          <cell r="C447" t="str">
            <v>REL.80</v>
          </cell>
        </row>
        <row r="448">
          <cell r="A448">
            <v>1312</v>
          </cell>
          <cell r="C448" t="str">
            <v>REL.81</v>
          </cell>
        </row>
        <row r="449">
          <cell r="A449">
            <v>1313</v>
          </cell>
          <cell r="C449" t="str">
            <v>REL.82</v>
          </cell>
        </row>
        <row r="450">
          <cell r="A450">
            <v>1314</v>
          </cell>
          <cell r="C450" t="str">
            <v>REL.83</v>
          </cell>
        </row>
        <row r="451">
          <cell r="A451">
            <v>1315</v>
          </cell>
          <cell r="C451" t="str">
            <v>REL.84</v>
          </cell>
        </row>
        <row r="452">
          <cell r="A452">
            <v>1316</v>
          </cell>
          <cell r="C452" t="str">
            <v>REL.85</v>
          </cell>
        </row>
        <row r="453">
          <cell r="A453">
            <v>1317</v>
          </cell>
          <cell r="C453" t="str">
            <v>REL.86</v>
          </cell>
        </row>
        <row r="454">
          <cell r="A454">
            <v>1318</v>
          </cell>
          <cell r="C454" t="str">
            <v>REL.87</v>
          </cell>
        </row>
        <row r="455">
          <cell r="A455">
            <v>1319</v>
          </cell>
          <cell r="C455" t="str">
            <v>REL.88</v>
          </cell>
        </row>
        <row r="456">
          <cell r="A456">
            <v>1320</v>
          </cell>
          <cell r="C456" t="str">
            <v>REL.89</v>
          </cell>
        </row>
        <row r="457">
          <cell r="A457">
            <v>709</v>
          </cell>
          <cell r="C457" t="str">
            <v>REL.9</v>
          </cell>
        </row>
        <row r="458">
          <cell r="A458">
            <v>1321</v>
          </cell>
          <cell r="C458" t="str">
            <v>REL.90</v>
          </cell>
        </row>
        <row r="459">
          <cell r="A459">
            <v>1322</v>
          </cell>
          <cell r="C459" t="str">
            <v>REL.91</v>
          </cell>
        </row>
        <row r="460">
          <cell r="A460">
            <v>1323</v>
          </cell>
          <cell r="C460" t="str">
            <v>REL.92</v>
          </cell>
        </row>
        <row r="461">
          <cell r="A461">
            <v>1324</v>
          </cell>
          <cell r="C461" t="str">
            <v>REL.93</v>
          </cell>
        </row>
        <row r="462">
          <cell r="A462">
            <v>1325</v>
          </cell>
          <cell r="C462" t="str">
            <v>REL.94</v>
          </cell>
        </row>
        <row r="463">
          <cell r="A463">
            <v>1326</v>
          </cell>
          <cell r="C463" t="str">
            <v>REL.95</v>
          </cell>
        </row>
        <row r="464">
          <cell r="A464">
            <v>1327</v>
          </cell>
          <cell r="C464" t="str">
            <v>REL.96</v>
          </cell>
        </row>
        <row r="465">
          <cell r="A465">
            <v>1328</v>
          </cell>
          <cell r="C465" t="str">
            <v>REL.97</v>
          </cell>
        </row>
        <row r="466">
          <cell r="A466">
            <v>1329</v>
          </cell>
          <cell r="C466" t="str">
            <v>REL.98</v>
          </cell>
        </row>
        <row r="467">
          <cell r="A467">
            <v>1330</v>
          </cell>
          <cell r="C467" t="str">
            <v>REL.99</v>
          </cell>
        </row>
        <row r="468">
          <cell r="A468">
            <v>81</v>
          </cell>
          <cell r="C468" t="str">
            <v>REP.1</v>
          </cell>
        </row>
        <row r="469">
          <cell r="A469">
            <v>91</v>
          </cell>
          <cell r="C469" t="str">
            <v>REP.10</v>
          </cell>
        </row>
        <row r="470">
          <cell r="A470">
            <v>92</v>
          </cell>
          <cell r="C470" t="str">
            <v>REP.11</v>
          </cell>
        </row>
        <row r="471">
          <cell r="A471">
            <v>93</v>
          </cell>
          <cell r="C471" t="str">
            <v>REP.12</v>
          </cell>
        </row>
        <row r="472">
          <cell r="A472">
            <v>94</v>
          </cell>
          <cell r="C472" t="str">
            <v>REP.13</v>
          </cell>
        </row>
        <row r="473">
          <cell r="A473">
            <v>95</v>
          </cell>
          <cell r="C473" t="str">
            <v>REP.14</v>
          </cell>
        </row>
        <row r="474">
          <cell r="A474">
            <v>96</v>
          </cell>
          <cell r="C474" t="str">
            <v>REP.15</v>
          </cell>
        </row>
        <row r="475">
          <cell r="A475">
            <v>98</v>
          </cell>
          <cell r="C475" t="str">
            <v>REP.16</v>
          </cell>
        </row>
        <row r="476">
          <cell r="A476">
            <v>99</v>
          </cell>
          <cell r="C476" t="str">
            <v>REP.17</v>
          </cell>
        </row>
        <row r="477">
          <cell r="A477">
            <v>100</v>
          </cell>
          <cell r="C477" t="str">
            <v>REP.18</v>
          </cell>
        </row>
        <row r="478">
          <cell r="A478">
            <v>102</v>
          </cell>
          <cell r="C478" t="str">
            <v>REP.19</v>
          </cell>
        </row>
        <row r="479">
          <cell r="A479">
            <v>82</v>
          </cell>
          <cell r="C479" t="str">
            <v>REP.2</v>
          </cell>
        </row>
        <row r="480">
          <cell r="A480">
            <v>103</v>
          </cell>
          <cell r="C480" t="str">
            <v>REP.20</v>
          </cell>
        </row>
        <row r="481">
          <cell r="A481">
            <v>104</v>
          </cell>
          <cell r="C481" t="str">
            <v>REP.21</v>
          </cell>
        </row>
        <row r="482">
          <cell r="A482">
            <v>105</v>
          </cell>
          <cell r="C482" t="str">
            <v>REP.22</v>
          </cell>
        </row>
        <row r="483">
          <cell r="A483">
            <v>106</v>
          </cell>
          <cell r="C483" t="str">
            <v>REP.23</v>
          </cell>
        </row>
        <row r="484">
          <cell r="A484">
            <v>107</v>
          </cell>
          <cell r="C484" t="str">
            <v>REP.24</v>
          </cell>
        </row>
        <row r="485">
          <cell r="A485">
            <v>108</v>
          </cell>
          <cell r="C485" t="str">
            <v>REP.25</v>
          </cell>
        </row>
        <row r="486">
          <cell r="A486">
            <v>109</v>
          </cell>
          <cell r="C486" t="str">
            <v>REP.26</v>
          </cell>
        </row>
        <row r="487">
          <cell r="A487">
            <v>110</v>
          </cell>
          <cell r="C487" t="str">
            <v>REP.27</v>
          </cell>
        </row>
        <row r="488">
          <cell r="A488">
            <v>111</v>
          </cell>
          <cell r="C488" t="str">
            <v>REP.28</v>
          </cell>
        </row>
        <row r="489">
          <cell r="A489">
            <v>112</v>
          </cell>
          <cell r="C489" t="str">
            <v>REP.29</v>
          </cell>
        </row>
        <row r="490">
          <cell r="A490">
            <v>83</v>
          </cell>
          <cell r="C490" t="str">
            <v>REP.3</v>
          </cell>
        </row>
        <row r="491">
          <cell r="A491">
            <v>113</v>
          </cell>
          <cell r="C491" t="str">
            <v>REP.30</v>
          </cell>
        </row>
        <row r="492">
          <cell r="A492">
            <v>114</v>
          </cell>
          <cell r="C492" t="str">
            <v>REP.31</v>
          </cell>
        </row>
        <row r="493">
          <cell r="A493">
            <v>115</v>
          </cell>
          <cell r="C493" t="str">
            <v>REP.32</v>
          </cell>
        </row>
        <row r="494">
          <cell r="A494">
            <v>116</v>
          </cell>
          <cell r="C494" t="str">
            <v>REP.33</v>
          </cell>
        </row>
        <row r="495">
          <cell r="A495">
            <v>117</v>
          </cell>
          <cell r="C495" t="str">
            <v>REP.34</v>
          </cell>
        </row>
        <row r="496">
          <cell r="A496">
            <v>118</v>
          </cell>
          <cell r="C496" t="str">
            <v>REP.35</v>
          </cell>
        </row>
        <row r="497">
          <cell r="A497">
            <v>119</v>
          </cell>
          <cell r="C497" t="str">
            <v>REP.36</v>
          </cell>
        </row>
        <row r="498">
          <cell r="A498">
            <v>120</v>
          </cell>
          <cell r="C498" t="str">
            <v>REP.37</v>
          </cell>
        </row>
        <row r="499">
          <cell r="A499">
            <v>1068</v>
          </cell>
          <cell r="C499" t="str">
            <v>REP.38</v>
          </cell>
        </row>
        <row r="500">
          <cell r="A500">
            <v>84</v>
          </cell>
          <cell r="C500" t="str">
            <v>REP.4</v>
          </cell>
        </row>
        <row r="501">
          <cell r="A501">
            <v>85</v>
          </cell>
          <cell r="C501" t="str">
            <v>REP.5</v>
          </cell>
        </row>
        <row r="502">
          <cell r="A502">
            <v>86</v>
          </cell>
          <cell r="C502" t="str">
            <v>REP.6</v>
          </cell>
        </row>
        <row r="503">
          <cell r="A503">
            <v>87</v>
          </cell>
          <cell r="C503" t="str">
            <v>REP.7</v>
          </cell>
        </row>
        <row r="504">
          <cell r="A504">
            <v>89</v>
          </cell>
          <cell r="C504" t="str">
            <v>REP.8</v>
          </cell>
        </row>
        <row r="505">
          <cell r="A505">
            <v>90</v>
          </cell>
          <cell r="C505" t="str">
            <v>REP.9</v>
          </cell>
        </row>
        <row r="506">
          <cell r="A506">
            <v>491</v>
          </cell>
          <cell r="C506" t="str">
            <v>RSE.1</v>
          </cell>
        </row>
        <row r="507">
          <cell r="A507">
            <v>500</v>
          </cell>
          <cell r="C507" t="str">
            <v>RSE.10</v>
          </cell>
        </row>
        <row r="508">
          <cell r="A508">
            <v>1268</v>
          </cell>
          <cell r="C508" t="str">
            <v>RSE.12</v>
          </cell>
        </row>
        <row r="509">
          <cell r="A509">
            <v>1269</v>
          </cell>
          <cell r="C509" t="str">
            <v>RSE.13</v>
          </cell>
        </row>
        <row r="510">
          <cell r="A510">
            <v>1270</v>
          </cell>
          <cell r="C510" t="str">
            <v>RSE.14</v>
          </cell>
        </row>
        <row r="511">
          <cell r="A511">
            <v>1271</v>
          </cell>
          <cell r="C511" t="str">
            <v>RSE.15</v>
          </cell>
        </row>
        <row r="512">
          <cell r="A512">
            <v>1272</v>
          </cell>
          <cell r="C512" t="str">
            <v>RSE.16</v>
          </cell>
        </row>
        <row r="513">
          <cell r="A513">
            <v>1273</v>
          </cell>
          <cell r="C513" t="str">
            <v>RSE.17</v>
          </cell>
        </row>
        <row r="514">
          <cell r="A514">
            <v>1274</v>
          </cell>
          <cell r="C514" t="str">
            <v>RSE.18</v>
          </cell>
        </row>
        <row r="515">
          <cell r="A515">
            <v>1275</v>
          </cell>
          <cell r="C515" t="str">
            <v>RSE.19</v>
          </cell>
        </row>
        <row r="516">
          <cell r="A516">
            <v>492</v>
          </cell>
          <cell r="C516" t="str">
            <v>RSE.2</v>
          </cell>
        </row>
        <row r="517">
          <cell r="A517">
            <v>1277</v>
          </cell>
          <cell r="C517" t="str">
            <v>RSE.21</v>
          </cell>
        </row>
        <row r="518">
          <cell r="A518">
            <v>1278</v>
          </cell>
          <cell r="C518" t="str">
            <v>RSE.22</v>
          </cell>
        </row>
        <row r="519">
          <cell r="A519">
            <v>1279</v>
          </cell>
          <cell r="C519" t="str">
            <v>RSE.23</v>
          </cell>
        </row>
        <row r="520">
          <cell r="A520">
            <v>1280</v>
          </cell>
          <cell r="C520" t="str">
            <v>RSE.24</v>
          </cell>
        </row>
        <row r="521">
          <cell r="A521">
            <v>1281</v>
          </cell>
          <cell r="C521" t="str">
            <v>RSE.25</v>
          </cell>
        </row>
        <row r="522">
          <cell r="A522">
            <v>1282</v>
          </cell>
          <cell r="C522" t="str">
            <v>RSE.26</v>
          </cell>
        </row>
        <row r="523">
          <cell r="A523">
            <v>1363</v>
          </cell>
          <cell r="C523" t="str">
            <v>RSE.27</v>
          </cell>
        </row>
        <row r="524">
          <cell r="A524">
            <v>1368</v>
          </cell>
          <cell r="C524" t="str">
            <v>RSE.28</v>
          </cell>
        </row>
        <row r="525">
          <cell r="A525">
            <v>1388</v>
          </cell>
          <cell r="C525" t="str">
            <v>RSE.29</v>
          </cell>
        </row>
        <row r="526">
          <cell r="A526">
            <v>493</v>
          </cell>
          <cell r="C526" t="str">
            <v>RSE.3</v>
          </cell>
        </row>
        <row r="527">
          <cell r="A527">
            <v>1389</v>
          </cell>
          <cell r="C527" t="str">
            <v>RSE.30</v>
          </cell>
        </row>
        <row r="528">
          <cell r="A528">
            <v>1390</v>
          </cell>
          <cell r="C528" t="str">
            <v>RSE.31</v>
          </cell>
        </row>
        <row r="529">
          <cell r="A529">
            <v>494</v>
          </cell>
          <cell r="C529" t="str">
            <v>RSE.4</v>
          </cell>
        </row>
        <row r="530">
          <cell r="A530">
            <v>495</v>
          </cell>
          <cell r="C530" t="str">
            <v>RSE.5</v>
          </cell>
        </row>
        <row r="531">
          <cell r="A531">
            <v>496</v>
          </cell>
          <cell r="C531" t="str">
            <v>RSE.6</v>
          </cell>
        </row>
        <row r="532">
          <cell r="A532">
            <v>497</v>
          </cell>
          <cell r="C532" t="str">
            <v>RSE.7</v>
          </cell>
        </row>
        <row r="533">
          <cell r="A533">
            <v>498</v>
          </cell>
          <cell r="C533" t="str">
            <v>RSE.8</v>
          </cell>
        </row>
        <row r="534">
          <cell r="A534">
            <v>499</v>
          </cell>
          <cell r="C534" t="str">
            <v>RSE.9</v>
          </cell>
        </row>
        <row r="535">
          <cell r="A535">
            <v>430</v>
          </cell>
          <cell r="C535" t="str">
            <v>SCH.1</v>
          </cell>
        </row>
        <row r="536">
          <cell r="A536">
            <v>440</v>
          </cell>
          <cell r="C536" t="str">
            <v>SCH.10</v>
          </cell>
        </row>
        <row r="537">
          <cell r="A537">
            <v>441</v>
          </cell>
          <cell r="C537" t="str">
            <v>SCH.11</v>
          </cell>
        </row>
        <row r="538">
          <cell r="A538">
            <v>431</v>
          </cell>
          <cell r="C538" t="str">
            <v>SCH.2</v>
          </cell>
        </row>
        <row r="539">
          <cell r="A539">
            <v>432</v>
          </cell>
          <cell r="C539" t="str">
            <v>SCH.3</v>
          </cell>
        </row>
        <row r="540">
          <cell r="A540">
            <v>433</v>
          </cell>
          <cell r="C540" t="str">
            <v>SCH.4</v>
          </cell>
        </row>
        <row r="541">
          <cell r="A541">
            <v>434</v>
          </cell>
          <cell r="C541" t="str">
            <v>SCH.5</v>
          </cell>
        </row>
        <row r="542">
          <cell r="A542">
            <v>435</v>
          </cell>
          <cell r="C542" t="str">
            <v>SCH.6</v>
          </cell>
        </row>
        <row r="543">
          <cell r="A543">
            <v>436</v>
          </cell>
          <cell r="C543" t="str">
            <v>SCH.7</v>
          </cell>
        </row>
        <row r="544">
          <cell r="A544">
            <v>437</v>
          </cell>
          <cell r="C544" t="str">
            <v>SCH.8</v>
          </cell>
        </row>
        <row r="545">
          <cell r="A545">
            <v>439</v>
          </cell>
          <cell r="C545" t="str">
            <v>SCH.9</v>
          </cell>
        </row>
        <row r="546">
          <cell r="A546">
            <v>483</v>
          </cell>
          <cell r="C546" t="str">
            <v>SEE.1</v>
          </cell>
        </row>
        <row r="547">
          <cell r="A547">
            <v>484</v>
          </cell>
          <cell r="C547" t="str">
            <v>SEE.2</v>
          </cell>
        </row>
        <row r="548">
          <cell r="A548">
            <v>485</v>
          </cell>
          <cell r="C548" t="str">
            <v>SEE.3</v>
          </cell>
        </row>
        <row r="549">
          <cell r="A549">
            <v>486</v>
          </cell>
          <cell r="C549" t="str">
            <v>SEE.4</v>
          </cell>
        </row>
        <row r="550">
          <cell r="A550">
            <v>487</v>
          </cell>
          <cell r="C550" t="str">
            <v>SEE.5</v>
          </cell>
        </row>
        <row r="551">
          <cell r="A551">
            <v>488</v>
          </cell>
          <cell r="C551" t="str">
            <v>SEE.6</v>
          </cell>
        </row>
        <row r="552">
          <cell r="A552">
            <v>489</v>
          </cell>
          <cell r="C552" t="str">
            <v>SEE.7</v>
          </cell>
        </row>
        <row r="553">
          <cell r="A553">
            <v>490</v>
          </cell>
          <cell r="C553" t="str">
            <v>SEE.8</v>
          </cell>
        </row>
        <row r="554">
          <cell r="A554">
            <v>475</v>
          </cell>
          <cell r="C554" t="str">
            <v>SEI.1</v>
          </cell>
        </row>
        <row r="555">
          <cell r="A555">
            <v>476</v>
          </cell>
          <cell r="C555" t="str">
            <v>SEI.2</v>
          </cell>
        </row>
        <row r="556">
          <cell r="A556">
            <v>477</v>
          </cell>
          <cell r="C556" t="str">
            <v>SEI.3</v>
          </cell>
        </row>
        <row r="557">
          <cell r="A557">
            <v>478</v>
          </cell>
          <cell r="C557" t="str">
            <v>SEI.4</v>
          </cell>
        </row>
        <row r="558">
          <cell r="A558">
            <v>479</v>
          </cell>
          <cell r="C558" t="str">
            <v>SEI.5</v>
          </cell>
        </row>
        <row r="559">
          <cell r="A559">
            <v>480</v>
          </cell>
          <cell r="C559" t="str">
            <v>SEI.6</v>
          </cell>
        </row>
        <row r="560">
          <cell r="A560">
            <v>481</v>
          </cell>
          <cell r="C560" t="str">
            <v>SEI.7</v>
          </cell>
        </row>
        <row r="561">
          <cell r="A561">
            <v>482</v>
          </cell>
          <cell r="C561" t="str">
            <v>SEI.8</v>
          </cell>
        </row>
        <row r="562">
          <cell r="A562">
            <v>412</v>
          </cell>
          <cell r="C562" t="str">
            <v>SRE.1</v>
          </cell>
        </row>
        <row r="563">
          <cell r="A563">
            <v>421</v>
          </cell>
          <cell r="C563" t="str">
            <v>SRE.10</v>
          </cell>
        </row>
        <row r="564">
          <cell r="A564">
            <v>422</v>
          </cell>
          <cell r="C564" t="str">
            <v>SRE.11</v>
          </cell>
        </row>
        <row r="565">
          <cell r="A565">
            <v>423</v>
          </cell>
          <cell r="C565" t="str">
            <v>SRE.12</v>
          </cell>
        </row>
        <row r="566">
          <cell r="A566">
            <v>424</v>
          </cell>
          <cell r="C566" t="str">
            <v>SRE.13</v>
          </cell>
        </row>
        <row r="567">
          <cell r="A567">
            <v>425</v>
          </cell>
          <cell r="C567" t="str">
            <v>SRE.14</v>
          </cell>
        </row>
        <row r="568">
          <cell r="A568">
            <v>426</v>
          </cell>
          <cell r="C568" t="str">
            <v>SRE.15</v>
          </cell>
        </row>
        <row r="569">
          <cell r="A569">
            <v>427</v>
          </cell>
          <cell r="C569" t="str">
            <v>SRE.16</v>
          </cell>
        </row>
        <row r="570">
          <cell r="A570">
            <v>428</v>
          </cell>
          <cell r="C570" t="str">
            <v>SRE.17</v>
          </cell>
        </row>
        <row r="571">
          <cell r="A571">
            <v>429</v>
          </cell>
          <cell r="C571" t="str">
            <v>SRE.18</v>
          </cell>
        </row>
        <row r="572">
          <cell r="A572">
            <v>413</v>
          </cell>
          <cell r="C572" t="str">
            <v>SRE.2</v>
          </cell>
        </row>
        <row r="573">
          <cell r="A573">
            <v>414</v>
          </cell>
          <cell r="C573" t="str">
            <v>SRE.3</v>
          </cell>
        </row>
        <row r="574">
          <cell r="A574">
            <v>415</v>
          </cell>
          <cell r="C574" t="str">
            <v>SRE.4</v>
          </cell>
        </row>
        <row r="575">
          <cell r="A575">
            <v>416</v>
          </cell>
          <cell r="C575" t="str">
            <v>SRE.5</v>
          </cell>
        </row>
        <row r="576">
          <cell r="A576">
            <v>417</v>
          </cell>
          <cell r="C576" t="str">
            <v>SRE.6</v>
          </cell>
        </row>
        <row r="577">
          <cell r="A577">
            <v>418</v>
          </cell>
          <cell r="C577" t="str">
            <v>SRE.7</v>
          </cell>
        </row>
        <row r="578">
          <cell r="A578">
            <v>419</v>
          </cell>
          <cell r="C578" t="str">
            <v>SRE.8</v>
          </cell>
        </row>
        <row r="579">
          <cell r="A579">
            <v>420</v>
          </cell>
          <cell r="C579" t="str">
            <v>SRE.9</v>
          </cell>
        </row>
        <row r="580">
          <cell r="A580">
            <v>394</v>
          </cell>
          <cell r="C580" t="str">
            <v>SRP.1</v>
          </cell>
        </row>
        <row r="581">
          <cell r="A581">
            <v>403</v>
          </cell>
          <cell r="C581" t="str">
            <v>SRP.10</v>
          </cell>
        </row>
        <row r="582">
          <cell r="A582">
            <v>404</v>
          </cell>
          <cell r="C582" t="str">
            <v>SRP.11</v>
          </cell>
        </row>
        <row r="583">
          <cell r="A583">
            <v>405</v>
          </cell>
          <cell r="C583" t="str">
            <v>SRP.12</v>
          </cell>
        </row>
        <row r="584">
          <cell r="A584">
            <v>406</v>
          </cell>
          <cell r="C584" t="str">
            <v>SRP.13</v>
          </cell>
        </row>
        <row r="585">
          <cell r="A585">
            <v>407</v>
          </cell>
          <cell r="C585" t="str">
            <v>SRP.14</v>
          </cell>
        </row>
        <row r="586">
          <cell r="A586">
            <v>408</v>
          </cell>
          <cell r="C586" t="str">
            <v>SRP.15</v>
          </cell>
        </row>
        <row r="587">
          <cell r="A587">
            <v>409</v>
          </cell>
          <cell r="C587" t="str">
            <v>SRP.16</v>
          </cell>
        </row>
        <row r="588">
          <cell r="A588">
            <v>410</v>
          </cell>
          <cell r="C588" t="str">
            <v>SRP.17</v>
          </cell>
        </row>
        <row r="589">
          <cell r="A589">
            <v>411</v>
          </cell>
          <cell r="C589" t="str">
            <v>SRP.18</v>
          </cell>
        </row>
        <row r="590">
          <cell r="A590">
            <v>395</v>
          </cell>
          <cell r="C590" t="str">
            <v>SRP.2</v>
          </cell>
        </row>
        <row r="591">
          <cell r="A591">
            <v>396</v>
          </cell>
          <cell r="C591" t="str">
            <v>SRP.3</v>
          </cell>
        </row>
        <row r="592">
          <cell r="A592">
            <v>397</v>
          </cell>
          <cell r="C592" t="str">
            <v>SRP.4</v>
          </cell>
        </row>
        <row r="593">
          <cell r="A593">
            <v>398</v>
          </cell>
          <cell r="C593" t="str">
            <v>SRP.5</v>
          </cell>
        </row>
        <row r="594">
          <cell r="A594">
            <v>399</v>
          </cell>
          <cell r="C594" t="str">
            <v>SRP.6</v>
          </cell>
        </row>
        <row r="595">
          <cell r="A595">
            <v>400</v>
          </cell>
          <cell r="C595" t="str">
            <v>SRP.7</v>
          </cell>
        </row>
        <row r="596">
          <cell r="A596">
            <v>401</v>
          </cell>
          <cell r="C596" t="str">
            <v>SRP.8</v>
          </cell>
        </row>
        <row r="597">
          <cell r="A597">
            <v>402</v>
          </cell>
          <cell r="C597" t="str">
            <v>SRP.9</v>
          </cell>
        </row>
        <row r="598">
          <cell r="A598">
            <v>1181</v>
          </cell>
          <cell r="C598" t="str">
            <v>STC.10</v>
          </cell>
        </row>
        <row r="599">
          <cell r="A599">
            <v>1182</v>
          </cell>
          <cell r="C599" t="str">
            <v>STC.11</v>
          </cell>
        </row>
        <row r="600">
          <cell r="A600">
            <v>1183</v>
          </cell>
          <cell r="C600" t="str">
            <v>STC.12</v>
          </cell>
        </row>
        <row r="601">
          <cell r="A601">
            <v>1184</v>
          </cell>
          <cell r="C601" t="str">
            <v>STC.13</v>
          </cell>
        </row>
        <row r="602">
          <cell r="A602">
            <v>1185</v>
          </cell>
          <cell r="C602" t="str">
            <v>STC.14</v>
          </cell>
        </row>
        <row r="603">
          <cell r="A603">
            <v>1186</v>
          </cell>
          <cell r="C603" t="str">
            <v>STC.15</v>
          </cell>
        </row>
        <row r="604">
          <cell r="A604">
            <v>1174</v>
          </cell>
          <cell r="C604" t="str">
            <v>STC.3</v>
          </cell>
        </row>
        <row r="605">
          <cell r="A605">
            <v>1176</v>
          </cell>
          <cell r="C605" t="str">
            <v>STC.5</v>
          </cell>
        </row>
        <row r="606">
          <cell r="A606">
            <v>1177</v>
          </cell>
          <cell r="C606" t="str">
            <v>STC.6</v>
          </cell>
        </row>
        <row r="607">
          <cell r="A607">
            <v>1178</v>
          </cell>
          <cell r="C607" t="str">
            <v>STC.7</v>
          </cell>
        </row>
        <row r="608">
          <cell r="A608">
            <v>1179</v>
          </cell>
          <cell r="C608" t="str">
            <v>STC.8</v>
          </cell>
        </row>
        <row r="609">
          <cell r="A609">
            <v>1180</v>
          </cell>
          <cell r="C609" t="str">
            <v>STC.9</v>
          </cell>
        </row>
        <row r="610">
          <cell r="A610">
            <v>467</v>
          </cell>
          <cell r="C610" t="str">
            <v>STM.1</v>
          </cell>
        </row>
        <row r="611">
          <cell r="A611">
            <v>468</v>
          </cell>
          <cell r="C611" t="str">
            <v>STM.2</v>
          </cell>
        </row>
        <row r="612">
          <cell r="A612">
            <v>469</v>
          </cell>
          <cell r="C612" t="str">
            <v>STM.3</v>
          </cell>
        </row>
        <row r="613">
          <cell r="A613">
            <v>470</v>
          </cell>
          <cell r="C613" t="str">
            <v>STM.4</v>
          </cell>
        </row>
        <row r="614">
          <cell r="A614">
            <v>471</v>
          </cell>
          <cell r="C614" t="str">
            <v>STM.5</v>
          </cell>
        </row>
        <row r="615">
          <cell r="A615">
            <v>472</v>
          </cell>
          <cell r="C615" t="str">
            <v>STM.6</v>
          </cell>
        </row>
        <row r="616">
          <cell r="A616">
            <v>473</v>
          </cell>
          <cell r="C616" t="str">
            <v>STM.7</v>
          </cell>
        </row>
        <row r="617">
          <cell r="A617">
            <v>474</v>
          </cell>
          <cell r="C617" t="str">
            <v>STM.8</v>
          </cell>
        </row>
        <row r="618">
          <cell r="A618">
            <v>459</v>
          </cell>
          <cell r="C618" t="str">
            <v>STP.1</v>
          </cell>
        </row>
        <row r="619">
          <cell r="A619">
            <v>460</v>
          </cell>
          <cell r="C619" t="str">
            <v>STP.2</v>
          </cell>
        </row>
        <row r="620">
          <cell r="A620">
            <v>461</v>
          </cell>
          <cell r="C620" t="str">
            <v>STP.3</v>
          </cell>
        </row>
        <row r="621">
          <cell r="A621">
            <v>462</v>
          </cell>
          <cell r="C621" t="str">
            <v>STP.4</v>
          </cell>
        </row>
        <row r="622">
          <cell r="A622">
            <v>463</v>
          </cell>
          <cell r="C622" t="str">
            <v>STP.5</v>
          </cell>
        </row>
        <row r="623">
          <cell r="A623">
            <v>464</v>
          </cell>
          <cell r="C623" t="str">
            <v>STP.6</v>
          </cell>
        </row>
        <row r="624">
          <cell r="A624">
            <v>465</v>
          </cell>
          <cell r="C624" t="str">
            <v>STP.7</v>
          </cell>
        </row>
        <row r="625">
          <cell r="A625">
            <v>466</v>
          </cell>
          <cell r="C625" t="str">
            <v>STP.8</v>
          </cell>
        </row>
        <row r="626">
          <cell r="A626">
            <v>442</v>
          </cell>
          <cell r="C626" t="str">
            <v>STS.1</v>
          </cell>
        </row>
        <row r="627">
          <cell r="A627">
            <v>451</v>
          </cell>
          <cell r="C627" t="str">
            <v>STS.10</v>
          </cell>
        </row>
        <row r="628">
          <cell r="A628">
            <v>452</v>
          </cell>
          <cell r="C628" t="str">
            <v>STS.11</v>
          </cell>
        </row>
        <row r="629">
          <cell r="A629">
            <v>453</v>
          </cell>
          <cell r="C629" t="str">
            <v>STS.12</v>
          </cell>
        </row>
        <row r="630">
          <cell r="A630">
            <v>454</v>
          </cell>
          <cell r="C630" t="str">
            <v>STS.13</v>
          </cell>
        </row>
        <row r="631">
          <cell r="A631">
            <v>455</v>
          </cell>
          <cell r="C631" t="str">
            <v>STS.14</v>
          </cell>
        </row>
        <row r="632">
          <cell r="A632">
            <v>456</v>
          </cell>
          <cell r="C632" t="str">
            <v>STS.15</v>
          </cell>
        </row>
        <row r="633">
          <cell r="A633">
            <v>457</v>
          </cell>
          <cell r="C633" t="str">
            <v>STS.16</v>
          </cell>
        </row>
        <row r="634">
          <cell r="A634">
            <v>458</v>
          </cell>
          <cell r="C634" t="str">
            <v>STS.17</v>
          </cell>
        </row>
        <row r="635">
          <cell r="A635">
            <v>1509</v>
          </cell>
          <cell r="C635" t="str">
            <v>STS.18</v>
          </cell>
        </row>
        <row r="636">
          <cell r="A636">
            <v>1510</v>
          </cell>
          <cell r="C636" t="str">
            <v>STS.19</v>
          </cell>
        </row>
        <row r="637">
          <cell r="A637">
            <v>443</v>
          </cell>
          <cell r="C637" t="str">
            <v>STS.2</v>
          </cell>
        </row>
        <row r="638">
          <cell r="A638">
            <v>444</v>
          </cell>
          <cell r="C638" t="str">
            <v>STS.3</v>
          </cell>
        </row>
        <row r="639">
          <cell r="A639">
            <v>445</v>
          </cell>
          <cell r="C639" t="str">
            <v>STS.4</v>
          </cell>
        </row>
        <row r="640">
          <cell r="A640">
            <v>446</v>
          </cell>
          <cell r="C640" t="str">
            <v>STS.5</v>
          </cell>
        </row>
        <row r="641">
          <cell r="A641">
            <v>447</v>
          </cell>
          <cell r="C641" t="str">
            <v>STS.6</v>
          </cell>
        </row>
        <row r="642">
          <cell r="A642">
            <v>448</v>
          </cell>
          <cell r="C642" t="str">
            <v>STS.7</v>
          </cell>
        </row>
        <row r="643">
          <cell r="A643">
            <v>449</v>
          </cell>
          <cell r="C643" t="str">
            <v>STS.8</v>
          </cell>
        </row>
        <row r="644">
          <cell r="A644">
            <v>450</v>
          </cell>
          <cell r="C644" t="str">
            <v>STS.9</v>
          </cell>
        </row>
      </sheetData>
      <sheetData sheetId="8"/>
      <sheetData sheetId="9"/>
      <sheetData sheetId="10"/>
      <sheetData sheetId="1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colbrook"/>
      <sheetName val="Macro-Newton"/>
      <sheetName val="occup-sol"/>
      <sheetName val="Dist-pte-hor"/>
      <sheetName val="Dist-pte-journ"/>
      <sheetName val="Add-pompe"/>
      <sheetName val="Coût-anjra"/>
      <sheetName val="Côut-estimatif"/>
      <sheetName val="Besoin"/>
      <sheetName val="Annexe"/>
      <sheetName val="Stockage"/>
      <sheetName val="Macro-press"/>
      <sheetName val="Macro-cons"/>
      <sheetName val="Macro-Diam-interne"/>
      <sheetName val="Macro-Dexterne"/>
      <sheetName val="Macro-Epaisseur"/>
      <sheetName val="Macro-Long"/>
      <sheetName val="Feuil1"/>
      <sheetName val="Module1"/>
      <sheetName val="Macro_colbrook"/>
      <sheetName val="Macro_Newton"/>
      <sheetName val="AN2"/>
      <sheetName val="Z.Fnche"/>
      <sheetName val="Z_Fnche"/>
    </sheetNames>
    <sheetDataSet>
      <sheetData sheetId="0" refreshError="1">
        <row r="1">
          <cell r="A1" t="str">
            <v>Hardy-Cross</v>
          </cell>
        </row>
      </sheetData>
      <sheetData sheetId="1" refreshError="1">
        <row r="2">
          <cell r="A2" t="str">
            <v>Newton</v>
          </cell>
        </row>
      </sheetData>
      <sheetData sheetId="2" refreshError="1"/>
      <sheetData sheetId="3" refreshError="1"/>
      <sheetData sheetId="4" refreshError="1"/>
      <sheetData sheetId="5">
        <row r="1">
          <cell r="A1" t="str">
            <v>Epaisseur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colbrook"/>
      <sheetName val="Macro-Newton"/>
      <sheetName val="occup-sol"/>
      <sheetName val="Dist-pte-hor"/>
      <sheetName val="Dist-pte-journ"/>
      <sheetName val="Add-pompe"/>
      <sheetName val="Coût-anjra"/>
      <sheetName val="Côut-estimatif"/>
      <sheetName val="Besoin"/>
      <sheetName val="Annexe"/>
      <sheetName val="Stockage"/>
      <sheetName val="Macro-press"/>
      <sheetName val="Macro-cons"/>
      <sheetName val="Macro-Diam-interne"/>
      <sheetName val="Macro-Dexterne"/>
      <sheetName val="Macro-Epaisseur"/>
      <sheetName val="Macro-Long"/>
      <sheetName val="Feuil1"/>
      <sheetName val="Module1"/>
      <sheetName val="Feuil2"/>
      <sheetName val="Feuil3"/>
      <sheetName val="Macro_colbrook"/>
      <sheetName val="OP FINANCIERS"/>
      <sheetName val="Jugement"/>
      <sheetName val="TAB COMP TEC"/>
      <sheetName val="affichage"/>
      <sheetName val="Signature"/>
      <sheetName val="timbrage"/>
      <sheetName val="Page garde"/>
      <sheetName val="FAX PRECISION"/>
      <sheetName val="tab demarreur"/>
      <sheetName val="FAX CORREC"/>
      <sheetName val="offre fina"/>
      <sheetName val="B.P"/>
      <sheetName val="D.E"/>
      <sheetName val="Soumission (2)"/>
      <sheetName val="ANNEXES"/>
      <sheetName val="etiq"/>
      <sheetName val="GESTION ao"/>
      <sheetName val="Feuil1 (2)"/>
      <sheetName val="DATA"/>
      <sheetName val="aep"/>
      <sheetName val="Rep pop"/>
      <sheetName val="0DONNEESDEBASES"/>
      <sheetName val="OP_FINANCIERS"/>
      <sheetName val="TAB_COMP_TEC"/>
      <sheetName val="Page_garde"/>
      <sheetName val="FAX_PRECISION"/>
      <sheetName val="tab_demarreur"/>
      <sheetName val="FAX_CORREC"/>
      <sheetName val="offre_fina"/>
      <sheetName val="OP_FINANCIERS1"/>
      <sheetName val="TAB_COMP_TEC1"/>
      <sheetName val="Page_garde1"/>
      <sheetName val="FAX_PRECISION1"/>
      <sheetName val="tab_demarreur1"/>
      <sheetName val="FAX_CORREC1"/>
      <sheetName val="offre_fina1"/>
      <sheetName val="OP_FINANCIERS2"/>
      <sheetName val="TAB_COMP_TEC2"/>
      <sheetName val="Page_garde2"/>
      <sheetName val="FAX_PRECISION2"/>
      <sheetName val="tab_demarreur2"/>
      <sheetName val="FAX_CORREC2"/>
      <sheetName val="offre_fina2"/>
      <sheetName val="B_P"/>
      <sheetName val="D_E"/>
      <sheetName val="Soumission_(2)"/>
      <sheetName val="GESTION_ao"/>
      <sheetName val="Feuil1_(2)"/>
      <sheetName val="Rep_pop"/>
      <sheetName val="OP_FINANCIERS3"/>
      <sheetName val="TAB_COMP_TEC3"/>
      <sheetName val="Page_garde3"/>
      <sheetName val="FAX_PRECISION3"/>
      <sheetName val="tab_demarreur3"/>
      <sheetName val="FAX_CORREC3"/>
      <sheetName val="offre_fina3"/>
      <sheetName val="OP_FINANCIERS4"/>
      <sheetName val="TAB_COMP_TEC4"/>
      <sheetName val="Page_garde4"/>
      <sheetName val="FAX_PRECISION4"/>
      <sheetName val="tab_demarreur4"/>
      <sheetName val="FAX_CORREC4"/>
      <sheetName val="offre_fina4"/>
      <sheetName val="OP_FINANCIERS5"/>
      <sheetName val="TAB_COMP_TEC5"/>
      <sheetName val="Page_garde5"/>
      <sheetName val="FAX_PRECISION5"/>
      <sheetName val="tab_demarreur5"/>
      <sheetName val="FAX_CORREC5"/>
      <sheetName val="offre_fina5"/>
      <sheetName val="OP_FINANCIERS6"/>
      <sheetName val="TAB_COMP_TEC6"/>
      <sheetName val="Page_garde6"/>
      <sheetName val="FAX_PRECISION6"/>
      <sheetName val="tab_demarreur6"/>
      <sheetName val="FAX_CORREC6"/>
      <sheetName val="offre_fina6"/>
      <sheetName val="OP_FINANCIERS7"/>
      <sheetName val="TAB_COMP_TEC7"/>
      <sheetName val="Page_garde7"/>
      <sheetName val="FAX_PRECISION7"/>
      <sheetName val="tab_demarreur7"/>
      <sheetName val="FAX_CORREC7"/>
      <sheetName val="offre_fina7"/>
    </sheetNames>
    <sheetDataSet>
      <sheetData sheetId="0" refreshError="1">
        <row r="1">
          <cell r="A1" t="str">
            <v>Hardy-Cross</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2020"/>
      <sheetName val="Distr-Pte hor-2020"/>
      <sheetName val="Distr-pte-journ.2020"/>
      <sheetName val="Add-pomp-2020"/>
      <sheetName val="Coût-Anjra-2020"/>
      <sheetName val="Besoin-eau"/>
      <sheetName val="Stockage"/>
      <sheetName val="Macro-Pression"/>
      <sheetName val="Macro-Hardy-Cross"/>
      <sheetName val="Macro-Newton"/>
      <sheetName val="Macro-cons"/>
      <sheetName val="Macro-Epaisseur"/>
      <sheetName val="Macro-Long"/>
      <sheetName val="Macro-colbrook"/>
      <sheetName val="DESC_ILOT9"/>
      <sheetName val="DESC_ILOT10"/>
      <sheetName val="DESC_ILOT9-10 "/>
      <sheetName val="DESC_ILOT9-10 160409"/>
      <sheetName val="Macro_Pression"/>
      <sheetName val="Macro_Hardy_Cross"/>
      <sheetName val="Macro_Newton"/>
      <sheetName val="Macro_cons"/>
      <sheetName val="Macro_Epaisseur"/>
      <sheetName val="Macro_Long"/>
      <sheetName val="Distr-Pte_hor-20203"/>
      <sheetName val="Distr-pte-journ_20203"/>
      <sheetName val="Distr-Pte_hor-2020"/>
      <sheetName val="Distr-pte-journ_2020"/>
      <sheetName val="Distr-Pte_hor-20201"/>
      <sheetName val="Distr-pte-journ_20201"/>
      <sheetName val="Distr-Pte_hor-20202"/>
      <sheetName val="Distr-pte-journ_20202"/>
      <sheetName val="Distr-Pte_hor-20204"/>
      <sheetName val="Distr-pte-journ_20204"/>
      <sheetName val="Distr-Pte_hor-20206"/>
      <sheetName val="Distr-pte-journ_20206"/>
      <sheetName val="Distr-Pte_hor-20205"/>
      <sheetName val="Distr-pte-journ_20205"/>
      <sheetName val="Distr-Pte_hor-20207"/>
      <sheetName val="Distr-pte-journ_20207"/>
      <sheetName val="AN2"/>
      <sheetName val="Macro-press"/>
      <sheetName val="Macro-Diam-interne"/>
      <sheetName val="Macro-Dexterne"/>
      <sheetName val="S.P1"/>
      <sheetName val="RE SEV 50"/>
      <sheetName val="DESC_ILOT9-10_"/>
      <sheetName val="DESC_ILOT9-10_160409"/>
      <sheetName val="DESC_ILOT9-10_1"/>
      <sheetName val="DESC_ILOT9-10_1604091"/>
      <sheetName val="Distr-Pte_hor-20208"/>
      <sheetName val="Distr-pte-journ_20208"/>
      <sheetName val="S_P1"/>
      <sheetName val="RE_SEV_50"/>
      <sheetName val="DESC_ILOT9-10_2"/>
      <sheetName val="DESC_ILOT9-10_1604092"/>
      <sheetName val="DESC_ILOT9-10_3"/>
      <sheetName val="DESC_ILOT9-10_1604093"/>
      <sheetName val="DESC_ILOT9-10_4"/>
      <sheetName val="DESC_ILOT9-10_1604094"/>
      <sheetName val="DESC_ILOT9-10_5"/>
      <sheetName val="DESC_ILOT9-10_1604095"/>
      <sheetName val="DESC_ILOT9-10_6"/>
      <sheetName val="DESC_ILOT9-10_1604096"/>
      <sheetName val="DESC_ILOT9-10_7"/>
      <sheetName val="DESC_ILOT9-10_1604097"/>
    </sheetNames>
    <sheetDataSet>
      <sheetData sheetId="0"/>
      <sheetData sheetId="1"/>
      <sheetData sheetId="2"/>
      <sheetData sheetId="3"/>
      <sheetData sheetId="4"/>
      <sheetData sheetId="5"/>
      <sheetData sheetId="6"/>
      <sheetData sheetId="7" refreshError="1">
        <row r="1">
          <cell r="A1" t="str">
            <v>Pression</v>
          </cell>
        </row>
      </sheetData>
      <sheetData sheetId="8" refreshError="1">
        <row r="1">
          <cell r="A1" t="str">
            <v>Hardy-Cross</v>
          </cell>
        </row>
      </sheetData>
      <sheetData sheetId="9" refreshError="1">
        <row r="2">
          <cell r="A2" t="str">
            <v>Newton</v>
          </cell>
        </row>
      </sheetData>
      <sheetData sheetId="10" refreshError="1">
        <row r="1">
          <cell r="A1" t="str">
            <v>Cons</v>
          </cell>
        </row>
      </sheetData>
      <sheetData sheetId="11" refreshError="1">
        <row r="1">
          <cell r="A1" t="str">
            <v>Epaisseur-conuite</v>
          </cell>
        </row>
      </sheetData>
      <sheetData sheetId="12" refreshError="1">
        <row r="1">
          <cell r="A1" t="str">
            <v>Long-Total</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part €)"/>
      <sheetName val="Synthèse"/>
      <sheetName val="GAR (prépa)"/>
      <sheetName val="GAR (personnel)"/>
      <sheetName val="GAR 2011-05-02"/>
      <sheetName val="GAR 2011-03-31"/>
      <sheetName val="OFFRE"/>
      <sheetName val="Organigramme"/>
      <sheetName val="CHRO-NBRE"/>
      <sheetName val="CHRONO"/>
      <sheetName val="Graph chrono"/>
      <sheetName val="MO"/>
      <sheetName val="% Missions"/>
      <sheetName val="Ch-Lt"/>
      <sheetName val="Missions"/>
      <sheetName val="Sous-détail"/>
      <sheetName val="DGPF"/>
      <sheetName val="Catégories-Missions"/>
      <sheetName val="C4 - Echeancier"/>
      <sheetName val="C4 - Echeancier Fact"/>
      <sheetName val="MO-SYMA"/>
      <sheetName val="SDPU-SYMA"/>
      <sheetName val="Simul Tres"/>
      <sheetName val="Simul Tres Graph"/>
    </sheetNames>
    <sheetDataSet>
      <sheetData sheetId="0"/>
      <sheetData sheetId="1"/>
      <sheetData sheetId="2"/>
      <sheetData sheetId="3"/>
      <sheetData sheetId="4"/>
      <sheetData sheetId="5"/>
      <sheetData sheetId="6"/>
      <sheetData sheetId="7"/>
      <sheetData sheetId="8"/>
      <sheetData sheetId="9" refreshError="1"/>
      <sheetData sheetId="10"/>
      <sheetData sheetId="11">
        <row r="5">
          <cell r="E5">
            <v>0.03</v>
          </cell>
        </row>
        <row r="6">
          <cell r="C6">
            <v>19</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2CAP"/>
      <sheetName val="PU"/>
      <sheetName val="consistance en lots"/>
      <sheetName val="linéaire du réseau"/>
      <sheetName val="production distrib g1"/>
      <sheetName val="c-develop-g1"/>
      <sheetName val="Cout developpement g1"/>
    </sheetNames>
    <sheetDataSet>
      <sheetData sheetId="0" refreshError="1"/>
      <sheetData sheetId="1" refreshError="1">
        <row r="41">
          <cell r="A41">
            <v>60</v>
          </cell>
          <cell r="B41" t="str">
            <v>U</v>
          </cell>
          <cell r="C41">
            <v>7000</v>
          </cell>
        </row>
        <row r="42">
          <cell r="A42">
            <v>80</v>
          </cell>
          <cell r="B42" t="str">
            <v>U</v>
          </cell>
          <cell r="C42">
            <v>10000</v>
          </cell>
        </row>
      </sheetData>
      <sheetData sheetId="2" refreshError="1"/>
      <sheetData sheetId="3" refreshError="1"/>
      <sheetData sheetId="4" refreshError="1"/>
      <sheetData sheetId="5"/>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e"/>
      <sheetName val="R2CAP"/>
      <sheetName val="Feuil3"/>
      <sheetName val="brise charge"/>
      <sheetName val="PU"/>
      <sheetName val="production distrib"/>
      <sheetName val="c-develop-g (3)"/>
      <sheetName val="Cout developpement g 3"/>
      <sheetName val="c-develop-g (2)"/>
      <sheetName val="Cout developpement g2"/>
      <sheetName val="c-develop-g1"/>
      <sheetName val="Cout developpement g1"/>
      <sheetName val="c-develop-PROJET"/>
      <sheetName val="Cout developpement PROJET"/>
    </sheetNames>
    <sheetDataSet>
      <sheetData sheetId="0" refreshError="1"/>
      <sheetData sheetId="1" refreshError="1">
        <row r="6">
          <cell r="B6">
            <v>0.34523809523809523</v>
          </cell>
          <cell r="C6">
            <v>0.42222222222222222</v>
          </cell>
        </row>
      </sheetData>
      <sheetData sheetId="2" refreshError="1"/>
      <sheetData sheetId="3" refreshError="1"/>
      <sheetData sheetId="4" refreshError="1"/>
      <sheetData sheetId="5" refreshError="1">
        <row r="24">
          <cell r="P24">
            <v>40</v>
          </cell>
          <cell r="Q24">
            <v>2500</v>
          </cell>
        </row>
        <row r="25">
          <cell r="P25">
            <v>60</v>
          </cell>
          <cell r="Q25">
            <v>4700</v>
          </cell>
        </row>
        <row r="27">
          <cell r="P27">
            <v>40</v>
          </cell>
          <cell r="Q27">
            <v>900</v>
          </cell>
        </row>
        <row r="28">
          <cell r="P28">
            <v>60</v>
          </cell>
          <cell r="Q28">
            <v>1200</v>
          </cell>
        </row>
        <row r="29">
          <cell r="P29">
            <v>80</v>
          </cell>
          <cell r="Q29">
            <v>1500</v>
          </cell>
        </row>
        <row r="51">
          <cell r="H51">
            <v>0.6398104265402843</v>
          </cell>
          <cell r="M51">
            <v>0.32695374800637955</v>
          </cell>
        </row>
        <row r="53">
          <cell r="M53">
            <v>0.43062200956937807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DECOMPTE DEFINITIF"/>
      <sheetName val="DECOMPTE N°3 et Dernier"/>
      <sheetName val="DECOMPTE N°1"/>
      <sheetName val="ASSIMILATION SIT N°1"/>
      <sheetName val="P,GARDE"/>
      <sheetName val="recprovisoir"/>
      <sheetName val="DECOMPTE N°2"/>
      <sheetName val="PROGMETR"/>
      <sheetName val="ELECTRICITE"/>
      <sheetName val="MENUISERIE"/>
      <sheetName val="PREVISIONEL"/>
      <sheetName val="CP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nsion INF PERC"/>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EU-EV"/>
      <sheetName val="EAU FROIDE"/>
      <sheetName val="Feuil3"/>
      <sheetName val="DEP"/>
    </sheetNames>
    <sheetDataSet>
      <sheetData sheetId="0" refreshError="1"/>
      <sheetData sheetId="1" refreshError="1"/>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1"/>
      <sheetName val="S.P2"/>
      <sheetName val="S.P3"/>
      <sheetName val="S.P4"/>
      <sheetName val="S.P5"/>
      <sheetName val="S.P6"/>
      <sheetName val="Feuil1"/>
      <sheetName val="Feuil2"/>
      <sheetName val="Feuil3"/>
      <sheetName val="Macro-cons"/>
      <sheetName val="Macro-Epaisseur"/>
      <sheetName val="Macro-Hardy-Cross"/>
      <sheetName val="Macro-Long"/>
      <sheetName val="Macro-Newton"/>
      <sheetName val="Macro-Pression"/>
      <sheetName val="Macro-Dexterne"/>
      <sheetName val="Macro-press"/>
      <sheetName val="S_P1"/>
      <sheetName val="S_P2"/>
      <sheetName val="S_P3"/>
      <sheetName val="S_P4"/>
      <sheetName val="S_P5"/>
      <sheetName val="S_P6"/>
      <sheetName val="S_P11"/>
      <sheetName val="S_P21"/>
      <sheetName val="S_P31"/>
      <sheetName val="S_P41"/>
      <sheetName val="S_P51"/>
      <sheetName val="S_P61"/>
      <sheetName val="S_P12"/>
      <sheetName val="S_P22"/>
      <sheetName val="S_P32"/>
      <sheetName val="S_P42"/>
      <sheetName val="S_P52"/>
      <sheetName val="S_P62"/>
      <sheetName val="S_P13"/>
      <sheetName val="S_P23"/>
      <sheetName val="S_P33"/>
      <sheetName val="S_P43"/>
      <sheetName val="S_P53"/>
      <sheetName val="S_P63"/>
      <sheetName val="S_P14"/>
      <sheetName val="S_P24"/>
      <sheetName val="S_P34"/>
      <sheetName val="S_P44"/>
      <sheetName val="S_P54"/>
      <sheetName val="S_P64"/>
      <sheetName val="S_P15"/>
      <sheetName val="S_P25"/>
      <sheetName val="S_P35"/>
      <sheetName val="S_P45"/>
      <sheetName val="S_P55"/>
      <sheetName val="S_P65"/>
      <sheetName val="S_P16"/>
      <sheetName val="S_P26"/>
      <sheetName val="S_P36"/>
      <sheetName val="S_P46"/>
      <sheetName val="S_P56"/>
      <sheetName val="S_P66"/>
      <sheetName val="S_P17"/>
      <sheetName val="S_P27"/>
      <sheetName val="S_P37"/>
      <sheetName val="S_P47"/>
      <sheetName val="S_P57"/>
      <sheetName val="S_P67"/>
      <sheetName val="Macro-Diam-interne"/>
      <sheetName val="Macro-colbrook"/>
      <sheetName val="Ancien SP"/>
      <sheetName val="S_P18"/>
      <sheetName val="S_P28"/>
      <sheetName val="S_P38"/>
      <sheetName val="S_P48"/>
      <sheetName val="S_P58"/>
      <sheetName val="S_P68"/>
      <sheetName val="Ancien_SP"/>
      <sheetName val="Ancien_SP1"/>
      <sheetName val="S_P19"/>
      <sheetName val="S_P29"/>
      <sheetName val="S_P39"/>
      <sheetName val="S_P49"/>
      <sheetName val="S_P59"/>
      <sheetName val="S_P69"/>
      <sheetName val="S_P110"/>
      <sheetName val="S_P210"/>
      <sheetName val="S_P310"/>
      <sheetName val="S_P410"/>
      <sheetName val="S_P510"/>
      <sheetName val="S_P610"/>
      <sheetName val="S_P111"/>
      <sheetName val="S_P211"/>
      <sheetName val="S_P311"/>
      <sheetName val="S_P411"/>
      <sheetName val="S_P511"/>
      <sheetName val="S_P611"/>
      <sheetName val="S_P112"/>
      <sheetName val="S_P212"/>
      <sheetName val="S_P312"/>
      <sheetName val="S_P412"/>
      <sheetName val="S_P512"/>
      <sheetName val="S_P612"/>
      <sheetName val="S_P113"/>
      <sheetName val="S_P213"/>
      <sheetName val="S_P313"/>
      <sheetName val="S_P413"/>
      <sheetName val="S_P513"/>
      <sheetName val="S_P613"/>
      <sheetName val="S_P114"/>
      <sheetName val="S_P214"/>
      <sheetName val="S_P314"/>
      <sheetName val="S_P414"/>
      <sheetName val="S_P514"/>
      <sheetName val="S_P614"/>
      <sheetName val="S_P115"/>
      <sheetName val="S_P215"/>
      <sheetName val="S_P315"/>
      <sheetName val="S_P415"/>
      <sheetName val="S_P515"/>
      <sheetName val="S_P615"/>
      <sheetName val="S_P116"/>
      <sheetName val="S_P216"/>
      <sheetName val="S_P316"/>
      <sheetName val="S_P416"/>
      <sheetName val="S_P516"/>
      <sheetName val="S_P616"/>
      <sheetName val="S_P117"/>
      <sheetName val="S_P217"/>
      <sheetName val="S_P317"/>
      <sheetName val="S_P417"/>
      <sheetName val="S_P517"/>
      <sheetName val="S_P617"/>
      <sheetName val="S_P118"/>
      <sheetName val="S_P218"/>
      <sheetName val="S_P318"/>
      <sheetName val="S_P418"/>
      <sheetName val="S_P518"/>
      <sheetName val="S_P618"/>
      <sheetName val="S_P119"/>
      <sheetName val="S_P219"/>
      <sheetName val="S_P319"/>
      <sheetName val="S_P419"/>
      <sheetName val="S_P519"/>
      <sheetName val="S_P619"/>
      <sheetName val="S_P120"/>
      <sheetName val="S_P220"/>
      <sheetName val="S_P320"/>
      <sheetName val="S_P420"/>
      <sheetName val="S_P520"/>
      <sheetName val="S_P620"/>
    </sheetNames>
    <sheetDataSet>
      <sheetData sheetId="0">
        <row r="7">
          <cell r="E7" t="str">
            <v>Dirhams</v>
          </cell>
          <cell r="F7" t="str">
            <v>Yens</v>
          </cell>
          <cell r="G7" t="str">
            <v>Dirhams</v>
          </cell>
        </row>
      </sheetData>
      <sheetData sheetId="1"/>
      <sheetData sheetId="2"/>
      <sheetData sheetId="3"/>
      <sheetData sheetId="4"/>
      <sheetData sheetId="5"/>
      <sheetData sheetId="6"/>
      <sheetData sheetId="7"/>
      <sheetData sheetId="8"/>
      <sheetData sheetId="9">
        <row r="7">
          <cell r="E7" t="str">
            <v>Dirhams</v>
          </cell>
        </row>
      </sheetData>
      <sheetData sheetId="10"/>
      <sheetData sheetId="11"/>
      <sheetData sheetId="12"/>
      <sheetData sheetId="13"/>
      <sheetData sheetId="14"/>
      <sheetData sheetId="15" refreshError="1"/>
      <sheetData sheetId="16" refreshError="1"/>
      <sheetData sheetId="17">
        <row r="7">
          <cell r="E7" t="str">
            <v>Dirhams</v>
          </cell>
        </row>
      </sheetData>
      <sheetData sheetId="18">
        <row r="7">
          <cell r="E7" t="str">
            <v>Dirhams</v>
          </cell>
        </row>
      </sheetData>
      <sheetData sheetId="19">
        <row r="7">
          <cell r="E7" t="str">
            <v>Dirhams</v>
          </cell>
        </row>
      </sheetData>
      <sheetData sheetId="20">
        <row r="7">
          <cell r="E7" t="str">
            <v>Dirhams</v>
          </cell>
        </row>
      </sheetData>
      <sheetData sheetId="21">
        <row r="7">
          <cell r="E7" t="str">
            <v>Dirhams</v>
          </cell>
        </row>
      </sheetData>
      <sheetData sheetId="22"/>
      <sheetData sheetId="23">
        <row r="7">
          <cell r="E7" t="str">
            <v>Dirhams</v>
          </cell>
        </row>
      </sheetData>
      <sheetData sheetId="24">
        <row r="7">
          <cell r="E7" t="str">
            <v>Dirhams</v>
          </cell>
        </row>
      </sheetData>
      <sheetData sheetId="25">
        <row r="7">
          <cell r="E7" t="str">
            <v>Dirhams</v>
          </cell>
        </row>
      </sheetData>
      <sheetData sheetId="26">
        <row r="7">
          <cell r="E7" t="str">
            <v>Dirhams</v>
          </cell>
        </row>
      </sheetData>
      <sheetData sheetId="27">
        <row r="7">
          <cell r="E7" t="str">
            <v>Dirhams</v>
          </cell>
        </row>
      </sheetData>
      <sheetData sheetId="28">
        <row r="7">
          <cell r="E7" t="str">
            <v>Dirhams</v>
          </cell>
        </row>
      </sheetData>
      <sheetData sheetId="29">
        <row r="7">
          <cell r="E7" t="str">
            <v>Dirhams</v>
          </cell>
        </row>
      </sheetData>
      <sheetData sheetId="30">
        <row r="7">
          <cell r="E7" t="str">
            <v>Dirhams</v>
          </cell>
        </row>
      </sheetData>
      <sheetData sheetId="31">
        <row r="7">
          <cell r="E7" t="str">
            <v>Dirhams</v>
          </cell>
        </row>
      </sheetData>
      <sheetData sheetId="32">
        <row r="7">
          <cell r="E7" t="str">
            <v>Dirhams</v>
          </cell>
        </row>
      </sheetData>
      <sheetData sheetId="33">
        <row r="7">
          <cell r="E7" t="str">
            <v>Dirhams</v>
          </cell>
        </row>
      </sheetData>
      <sheetData sheetId="34">
        <row r="7">
          <cell r="E7" t="str">
            <v>Dirhams</v>
          </cell>
        </row>
      </sheetData>
      <sheetData sheetId="35">
        <row r="7">
          <cell r="E7" t="str">
            <v>Dirhams</v>
          </cell>
        </row>
      </sheetData>
      <sheetData sheetId="36">
        <row r="7">
          <cell r="E7" t="str">
            <v>Dirhams</v>
          </cell>
        </row>
      </sheetData>
      <sheetData sheetId="37">
        <row r="7">
          <cell r="E7" t="str">
            <v>Dirhams</v>
          </cell>
        </row>
      </sheetData>
      <sheetData sheetId="38">
        <row r="7">
          <cell r="E7" t="str">
            <v>Dirhams</v>
          </cell>
        </row>
      </sheetData>
      <sheetData sheetId="39">
        <row r="7">
          <cell r="E7" t="str">
            <v>Dirhams</v>
          </cell>
        </row>
      </sheetData>
      <sheetData sheetId="40"/>
      <sheetData sheetId="41">
        <row r="7">
          <cell r="E7" t="str">
            <v>Dirhams</v>
          </cell>
        </row>
      </sheetData>
      <sheetData sheetId="42">
        <row r="7">
          <cell r="E7" t="str">
            <v>Dirhams</v>
          </cell>
        </row>
      </sheetData>
      <sheetData sheetId="43">
        <row r="7">
          <cell r="E7" t="str">
            <v>Dirhams</v>
          </cell>
        </row>
      </sheetData>
      <sheetData sheetId="44">
        <row r="7">
          <cell r="E7" t="str">
            <v>Dirhams</v>
          </cell>
        </row>
      </sheetData>
      <sheetData sheetId="45">
        <row r="7">
          <cell r="E7" t="str">
            <v>Dirhams</v>
          </cell>
        </row>
      </sheetData>
      <sheetData sheetId="46">
        <row r="7">
          <cell r="E7" t="str">
            <v>Dirhams</v>
          </cell>
        </row>
      </sheetData>
      <sheetData sheetId="47">
        <row r="7">
          <cell r="E7" t="str">
            <v>Dirhams</v>
          </cell>
        </row>
      </sheetData>
      <sheetData sheetId="48">
        <row r="7">
          <cell r="E7" t="str">
            <v>Dirhams</v>
          </cell>
        </row>
      </sheetData>
      <sheetData sheetId="49">
        <row r="7">
          <cell r="E7" t="str">
            <v>Dirhams</v>
          </cell>
        </row>
      </sheetData>
      <sheetData sheetId="50">
        <row r="7">
          <cell r="E7" t="str">
            <v>Dirhams</v>
          </cell>
        </row>
      </sheetData>
      <sheetData sheetId="51">
        <row r="7">
          <cell r="E7" t="str">
            <v>Dirhams</v>
          </cell>
        </row>
      </sheetData>
      <sheetData sheetId="52">
        <row r="7">
          <cell r="E7" t="str">
            <v>Dirhams</v>
          </cell>
        </row>
      </sheetData>
      <sheetData sheetId="53">
        <row r="7">
          <cell r="E7" t="str">
            <v>Dirhams</v>
          </cell>
        </row>
      </sheetData>
      <sheetData sheetId="54">
        <row r="7">
          <cell r="E7" t="str">
            <v>Dirhams</v>
          </cell>
        </row>
      </sheetData>
      <sheetData sheetId="55">
        <row r="7">
          <cell r="E7" t="str">
            <v>Dirhams</v>
          </cell>
        </row>
      </sheetData>
      <sheetData sheetId="56">
        <row r="7">
          <cell r="E7" t="str">
            <v>Dirhams</v>
          </cell>
        </row>
      </sheetData>
      <sheetData sheetId="57">
        <row r="7">
          <cell r="E7" t="str">
            <v>Dirhams</v>
          </cell>
        </row>
      </sheetData>
      <sheetData sheetId="58">
        <row r="7">
          <cell r="E7" t="str">
            <v>Dirhams</v>
          </cell>
        </row>
      </sheetData>
      <sheetData sheetId="59">
        <row r="7">
          <cell r="E7" t="str">
            <v>Dirhams</v>
          </cell>
        </row>
      </sheetData>
      <sheetData sheetId="60">
        <row r="7">
          <cell r="E7" t="str">
            <v>Dirhams</v>
          </cell>
        </row>
      </sheetData>
      <sheetData sheetId="61">
        <row r="7">
          <cell r="E7" t="str">
            <v>Dirhams</v>
          </cell>
        </row>
      </sheetData>
      <sheetData sheetId="62"/>
      <sheetData sheetId="63"/>
      <sheetData sheetId="64"/>
      <sheetData sheetId="65" refreshError="1"/>
      <sheetData sheetId="66" refreshError="1"/>
      <sheetData sheetId="67" refreshError="1"/>
      <sheetData sheetId="68">
        <row r="7">
          <cell r="E7" t="str">
            <v>Dirhams</v>
          </cell>
        </row>
      </sheetData>
      <sheetData sheetId="69">
        <row r="7">
          <cell r="E7" t="str">
            <v>Dirhams</v>
          </cell>
        </row>
      </sheetData>
      <sheetData sheetId="70">
        <row r="7">
          <cell r="E7" t="str">
            <v>Dirhams</v>
          </cell>
        </row>
      </sheetData>
      <sheetData sheetId="71">
        <row r="7">
          <cell r="E7" t="str">
            <v>Dirhams</v>
          </cell>
        </row>
      </sheetData>
      <sheetData sheetId="72"/>
      <sheetData sheetId="73"/>
      <sheetData sheetId="74"/>
      <sheetData sheetId="75">
        <row r="7">
          <cell r="E7" t="str">
            <v>Dirhams</v>
          </cell>
        </row>
      </sheetData>
      <sheetData sheetId="76">
        <row r="7">
          <cell r="E7" t="str">
            <v>Dirhams</v>
          </cell>
        </row>
      </sheetData>
      <sheetData sheetId="77"/>
      <sheetData sheetId="78">
        <row r="7">
          <cell r="E7" t="str">
            <v>Dirhams</v>
          </cell>
        </row>
      </sheetData>
      <sheetData sheetId="79"/>
      <sheetData sheetId="80"/>
      <sheetData sheetId="81"/>
      <sheetData sheetId="82">
        <row r="7">
          <cell r="E7" t="str">
            <v>Dirhams</v>
          </cell>
        </row>
      </sheetData>
      <sheetData sheetId="83"/>
      <sheetData sheetId="84">
        <row r="7">
          <cell r="E7" t="str">
            <v>Dirhams</v>
          </cell>
        </row>
      </sheetData>
      <sheetData sheetId="85"/>
      <sheetData sheetId="86"/>
      <sheetData sheetId="87"/>
      <sheetData sheetId="88">
        <row r="7">
          <cell r="E7" t="str">
            <v>Dirhams</v>
          </cell>
        </row>
      </sheetData>
      <sheetData sheetId="89"/>
      <sheetData sheetId="90">
        <row r="7">
          <cell r="E7" t="str">
            <v>Dirhams</v>
          </cell>
        </row>
      </sheetData>
      <sheetData sheetId="91"/>
      <sheetData sheetId="92"/>
      <sheetData sheetId="93"/>
      <sheetData sheetId="94">
        <row r="7">
          <cell r="E7" t="str">
            <v>Dirhams</v>
          </cell>
        </row>
      </sheetData>
      <sheetData sheetId="95"/>
      <sheetData sheetId="96">
        <row r="7">
          <cell r="E7" t="str">
            <v>Dirhams</v>
          </cell>
        </row>
      </sheetData>
      <sheetData sheetId="97"/>
      <sheetData sheetId="98"/>
      <sheetData sheetId="99"/>
      <sheetData sheetId="100">
        <row r="7">
          <cell r="E7" t="str">
            <v>Dirhams</v>
          </cell>
        </row>
      </sheetData>
      <sheetData sheetId="101"/>
      <sheetData sheetId="102">
        <row r="7">
          <cell r="E7" t="str">
            <v>Dirhams</v>
          </cell>
        </row>
      </sheetData>
      <sheetData sheetId="103"/>
      <sheetData sheetId="104"/>
      <sheetData sheetId="105"/>
      <sheetData sheetId="106">
        <row r="7">
          <cell r="E7" t="str">
            <v>Dirhams</v>
          </cell>
        </row>
      </sheetData>
      <sheetData sheetId="107"/>
      <sheetData sheetId="108">
        <row r="7">
          <cell r="E7" t="str">
            <v>Dirhams</v>
          </cell>
        </row>
      </sheetData>
      <sheetData sheetId="109"/>
      <sheetData sheetId="110"/>
      <sheetData sheetId="111"/>
      <sheetData sheetId="112">
        <row r="7">
          <cell r="E7" t="str">
            <v>Dirhams</v>
          </cell>
        </row>
      </sheetData>
      <sheetData sheetId="113"/>
      <sheetData sheetId="114">
        <row r="7">
          <cell r="E7" t="str">
            <v>Dirhams</v>
          </cell>
        </row>
      </sheetData>
      <sheetData sheetId="115"/>
      <sheetData sheetId="116"/>
      <sheetData sheetId="117"/>
      <sheetData sheetId="118">
        <row r="7">
          <cell r="E7" t="str">
            <v>Dirhams</v>
          </cell>
        </row>
      </sheetData>
      <sheetData sheetId="119"/>
      <sheetData sheetId="120">
        <row r="7">
          <cell r="E7" t="str">
            <v>Dirhams</v>
          </cell>
        </row>
      </sheetData>
      <sheetData sheetId="121"/>
      <sheetData sheetId="122"/>
      <sheetData sheetId="123"/>
      <sheetData sheetId="124">
        <row r="7">
          <cell r="E7" t="str">
            <v>Dirhams</v>
          </cell>
        </row>
      </sheetData>
      <sheetData sheetId="125"/>
      <sheetData sheetId="126">
        <row r="7">
          <cell r="E7" t="str">
            <v>Dirhams</v>
          </cell>
        </row>
      </sheetData>
      <sheetData sheetId="127"/>
      <sheetData sheetId="128"/>
      <sheetData sheetId="129"/>
      <sheetData sheetId="130">
        <row r="7">
          <cell r="E7" t="str">
            <v>Dirhams</v>
          </cell>
        </row>
      </sheetData>
      <sheetData sheetId="131"/>
      <sheetData sheetId="132">
        <row r="7">
          <cell r="E7" t="str">
            <v>Dirhams</v>
          </cell>
        </row>
      </sheetData>
      <sheetData sheetId="133"/>
      <sheetData sheetId="134"/>
      <sheetData sheetId="135"/>
      <sheetData sheetId="136">
        <row r="7">
          <cell r="E7" t="str">
            <v>Dirhams</v>
          </cell>
        </row>
      </sheetData>
      <sheetData sheetId="137"/>
      <sheetData sheetId="138">
        <row r="7">
          <cell r="E7" t="str">
            <v>Dirhams</v>
          </cell>
        </row>
      </sheetData>
      <sheetData sheetId="139"/>
      <sheetData sheetId="140"/>
      <sheetData sheetId="141"/>
      <sheetData sheetId="142">
        <row r="7">
          <cell r="E7" t="str">
            <v>Dirhams</v>
          </cell>
        </row>
      </sheetData>
      <sheetData sheetId="143"/>
      <sheetData sheetId="144">
        <row r="7">
          <cell r="E7" t="str">
            <v>Dirhams</v>
          </cell>
        </row>
      </sheetData>
      <sheetData sheetId="145"/>
      <sheetData sheetId="146"/>
      <sheetData sheetId="14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PD) (V2)"/>
      <sheetName val="Estim(APS) (V2)"/>
      <sheetName val="Estim(APS) (V1)"/>
      <sheetName val="Estim(APD) (V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2020"/>
      <sheetName val="Distr-Pte hor-2020"/>
      <sheetName val="Distr-pte-journ.2020"/>
      <sheetName val="Add-pomp-2020"/>
      <sheetName val="Coût-Anjra-2020"/>
      <sheetName val="Besoin-eau"/>
      <sheetName val="Stockage"/>
      <sheetName val="Macro-Pression"/>
      <sheetName val="Macro-Hardy-Cross"/>
      <sheetName val="Macro-Newton"/>
      <sheetName val="Macro-cons"/>
      <sheetName val="Macro-Epaisseur"/>
      <sheetName val="Macro-Long"/>
      <sheetName val="Distr-Pte_hor-20203"/>
      <sheetName val="Distr-pte-journ_20203"/>
      <sheetName val="Distr-Pte_hor-2020"/>
      <sheetName val="Distr-pte-journ_2020"/>
      <sheetName val="Distr-Pte_hor-20201"/>
      <sheetName val="Distr-pte-journ_20201"/>
      <sheetName val="Distr-Pte_hor-20202"/>
      <sheetName val="Distr-pte-journ_20202"/>
      <sheetName val="Distr-Pte_hor-20204"/>
      <sheetName val="Distr-pte-journ_20204"/>
      <sheetName val="Distr-Pte_hor-20206"/>
      <sheetName val="Distr-pte-journ_20206"/>
      <sheetName val="Distr-Pte_hor-20205"/>
      <sheetName val="Distr-pte-journ_20205"/>
      <sheetName val="Distr-Pte_hor-20207"/>
      <sheetName val="Distr-pte-journ_20207"/>
    </sheetNames>
    <sheetDataSet>
      <sheetData sheetId="0"/>
      <sheetData sheetId="1"/>
      <sheetData sheetId="2"/>
      <sheetData sheetId="3"/>
      <sheetData sheetId="4"/>
      <sheetData sheetId="5"/>
      <sheetData sheetId="6"/>
      <sheetData sheetId="7"/>
      <sheetData sheetId="8"/>
      <sheetData sheetId="9"/>
      <sheetData sheetId="10">
        <row r="1">
          <cell r="A1" t="str">
            <v>Cons</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nsRESEAU (2)"/>
      <sheetName val="Dim.COL"/>
      <sheetName val="estim-APS"/>
      <sheetName val="metreAPSASS"/>
      <sheetName val="metreAPSVR "/>
      <sheetName val="Feuil2"/>
      <sheetName val="Feuil3"/>
      <sheetName val="DimensRESEAU_(2)"/>
      <sheetName val="Dim_COL"/>
      <sheetName val="metreAPSVR_"/>
      <sheetName val="DimensRESEAU_(2)1"/>
      <sheetName val="Dim_COL1"/>
      <sheetName val="metreAPSVR_1"/>
      <sheetName val="AN1SF"/>
      <sheetName val="DimensRESEAU_(2)3"/>
      <sheetName val="Dim_COL3"/>
      <sheetName val="metreAPSVR_3"/>
      <sheetName val="DimensRESEAU_(2)2"/>
      <sheetName val="Dim_COL2"/>
      <sheetName val="metreAPSVR_2"/>
      <sheetName val="DimensRESEAU_(2)4"/>
      <sheetName val="Dim_COL4"/>
      <sheetName val="metreAPSVR_4"/>
    </sheetNames>
    <sheetDataSet>
      <sheetData sheetId="0" refreshError="1">
        <row r="6">
          <cell r="F6">
            <v>0.12560000000000002</v>
          </cell>
        </row>
      </sheetData>
      <sheetData sheetId="1"/>
      <sheetData sheetId="2"/>
      <sheetData sheetId="3"/>
      <sheetData sheetId="4"/>
      <sheetData sheetId="5"/>
      <sheetData sheetId="6"/>
      <sheetData sheetId="7">
        <row r="6">
          <cell r="F6">
            <v>0.12560000000000002</v>
          </cell>
        </row>
      </sheetData>
      <sheetData sheetId="8"/>
      <sheetData sheetId="9"/>
      <sheetData sheetId="10">
        <row r="6">
          <cell r="F6">
            <v>0.12560000000000002</v>
          </cell>
        </row>
      </sheetData>
      <sheetData sheetId="11"/>
      <sheetData sheetId="12"/>
      <sheetData sheetId="13" refreshError="1"/>
      <sheetData sheetId="14">
        <row r="6">
          <cell r="F6">
            <v>0.12560000000000002</v>
          </cell>
        </row>
      </sheetData>
      <sheetData sheetId="15"/>
      <sheetData sheetId="16"/>
      <sheetData sheetId="17">
        <row r="6">
          <cell r="F6">
            <v>0.12560000000000002</v>
          </cell>
        </row>
      </sheetData>
      <sheetData sheetId="18"/>
      <sheetData sheetId="19"/>
      <sheetData sheetId="20"/>
      <sheetData sheetId="21"/>
      <sheetData sheetId="2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LF SAT"/>
      <sheetName val="HALF 1Tr"/>
      <sheetName val="Feuil2"/>
      <sheetName val="Feuil1"/>
    </sheetNames>
    <sheetDataSet>
      <sheetData sheetId="0" refreshError="1">
        <row r="155">
          <cell r="BL155">
            <v>100</v>
          </cell>
        </row>
      </sheetData>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iche regards"/>
      <sheetName val="Quartier"/>
      <sheetName val="Collecteur"/>
      <sheetName val="coll bassin A"/>
      <sheetName val="coll bassin A (2)"/>
      <sheetName val="coll bassin B"/>
      <sheetName val="coll bassin B (2)"/>
      <sheetName val="consomm"/>
      <sheetName val="écoles et lycées"/>
      <sheetName val="Adm"/>
      <sheetName val="Ind et Tour"/>
      <sheetName val="Taux de Remplissage"/>
      <sheetName val="Bassin Nord"/>
      <sheetName val="Bassin Sud"/>
      <sheetName val="Population par Bassin"/>
      <sheetName val="Imin Targua"/>
      <sheetName val="Analyse Imin Targua "/>
      <sheetName val="Oulbachir"/>
      <sheetName val="Analyse Oulbachir"/>
      <sheetName val="Taux de raccordement"/>
      <sheetName val="Coll A"/>
      <sheetName val="Coll B"/>
      <sheetName val="Coll SEC"/>
      <sheetName val="Feuil3"/>
      <sheetName val="vérification hyd EU"/>
      <sheetName val="vérification hyd Rés EU"/>
      <sheetName val="BV5 Comp"/>
      <sheetName val="BV EP"/>
      <sheetName val="vérification hyd EP"/>
      <sheetName val="BV"/>
      <sheetName val="Feuil2"/>
      <sheetName val="Feuil4"/>
      <sheetName val="Débits eaux usées"/>
      <sheetName val="Rés Proj"/>
      <sheetName val="Métré Rés Pro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34">
          <cell r="J34">
            <v>7.1024871678743967E-2</v>
          </cell>
        </row>
      </sheetData>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sheetData sheetId="34" refreshError="1"/>
      <sheetData sheetId="3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_PER"/>
      <sheetName val="BE_PER"/>
      <sheetName val="PERSONNALISER"/>
      <sheetName val="Feuil2"/>
      <sheetName val="Feuil1"/>
      <sheetName val="form"/>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Plans"/>
      <sheetName val="NOURICES"/>
      <sheetName val="Feuil1"/>
      <sheetName val="Nbr "/>
      <sheetName val="BpElecEnnasr-Géneral"/>
      <sheetName val="BpElecEnnasr-Tranche4"/>
      <sheetName val="Nbr_1"/>
      <sheetName val="Nbr_"/>
      <sheetName val="Nbr_3"/>
      <sheetName val="Nbr_2"/>
      <sheetName val="AN2"/>
      <sheetName val=" G,O"/>
      <sheetName val="DimensRESEAU (2)"/>
      <sheetName val="Notes"/>
      <sheetName val="Macro-press"/>
      <sheetName val="Nbr_4"/>
      <sheetName val="_G,O"/>
      <sheetName val="DimensRESEAU_(2)"/>
      <sheetName val="Nbr_5"/>
      <sheetName val="_G,O1"/>
      <sheetName val="DimensRESEAU_(2)1"/>
      <sheetName val="Nbr_6"/>
      <sheetName val="_G,O2"/>
      <sheetName val="DimensRESEAU_(2)2"/>
    </sheetNames>
    <sheetDataSet>
      <sheetData sheetId="0"/>
      <sheetData sheetId="1"/>
      <sheetData sheetId="2"/>
      <sheetData sheetId="3"/>
      <sheetData sheetId="4">
        <row r="6">
          <cell r="BI6">
            <v>1</v>
          </cell>
          <cell r="BS6">
            <v>1</v>
          </cell>
          <cell r="CK6">
            <v>1</v>
          </cell>
        </row>
        <row r="7">
          <cell r="BI7" t="str">
            <v/>
          </cell>
          <cell r="BS7" t="str">
            <v/>
          </cell>
          <cell r="CK7" t="str">
            <v/>
          </cell>
        </row>
        <row r="8">
          <cell r="BI8">
            <v>16</v>
          </cell>
          <cell r="BS8">
            <v>20</v>
          </cell>
          <cell r="CK8">
            <v>1</v>
          </cell>
        </row>
        <row r="12">
          <cell r="BI12">
            <v>1</v>
          </cell>
          <cell r="BS12">
            <v>1</v>
          </cell>
          <cell r="CK12">
            <v>1</v>
          </cell>
        </row>
        <row r="13">
          <cell r="BI13">
            <v>0</v>
          </cell>
          <cell r="BS13">
            <v>0</v>
          </cell>
          <cell r="CK13">
            <v>0</v>
          </cell>
        </row>
        <row r="14">
          <cell r="BI14">
            <v>1</v>
          </cell>
          <cell r="BS14">
            <v>0</v>
          </cell>
          <cell r="CK14">
            <v>0</v>
          </cell>
        </row>
        <row r="15">
          <cell r="BI15">
            <v>0</v>
          </cell>
          <cell r="BS15">
            <v>0</v>
          </cell>
          <cell r="CK15">
            <v>0</v>
          </cell>
        </row>
        <row r="16">
          <cell r="BI16">
            <v>1</v>
          </cell>
          <cell r="BS16">
            <v>1</v>
          </cell>
          <cell r="CK16">
            <v>0</v>
          </cell>
        </row>
        <row r="17">
          <cell r="BI17">
            <v>0</v>
          </cell>
          <cell r="BS17">
            <v>0</v>
          </cell>
          <cell r="CK17">
            <v>0</v>
          </cell>
        </row>
        <row r="18">
          <cell r="BI18">
            <v>1</v>
          </cell>
          <cell r="BS18">
            <v>2</v>
          </cell>
          <cell r="CK18">
            <v>3</v>
          </cell>
        </row>
        <row r="19">
          <cell r="BI19">
            <v>0</v>
          </cell>
          <cell r="BS19">
            <v>0</v>
          </cell>
          <cell r="CK19">
            <v>0</v>
          </cell>
        </row>
        <row r="20">
          <cell r="BI20">
            <v>16</v>
          </cell>
          <cell r="BS20">
            <v>20</v>
          </cell>
          <cell r="CK20">
            <v>1</v>
          </cell>
        </row>
        <row r="21">
          <cell r="BI21">
            <v>0</v>
          </cell>
          <cell r="BS21">
            <v>0</v>
          </cell>
          <cell r="CK21">
            <v>0</v>
          </cell>
        </row>
        <row r="22">
          <cell r="BI22">
            <v>0</v>
          </cell>
          <cell r="BS22">
            <v>0</v>
          </cell>
          <cell r="CK22">
            <v>0</v>
          </cell>
        </row>
        <row r="23">
          <cell r="BI23">
            <v>0</v>
          </cell>
          <cell r="BS23">
            <v>0</v>
          </cell>
          <cell r="CK23">
            <v>0</v>
          </cell>
        </row>
        <row r="24">
          <cell r="BI24">
            <v>0</v>
          </cell>
          <cell r="BS24">
            <v>0</v>
          </cell>
          <cell r="CK24">
            <v>0</v>
          </cell>
        </row>
        <row r="25">
          <cell r="BI25">
            <v>0</v>
          </cell>
          <cell r="BS25">
            <v>50</v>
          </cell>
          <cell r="CK25">
            <v>50</v>
          </cell>
        </row>
        <row r="26">
          <cell r="BI26">
            <v>0</v>
          </cell>
          <cell r="BS26">
            <v>0</v>
          </cell>
          <cell r="CK26">
            <v>0</v>
          </cell>
        </row>
        <row r="27">
          <cell r="BI27">
            <v>50</v>
          </cell>
          <cell r="BS27">
            <v>0</v>
          </cell>
          <cell r="CK27">
            <v>0</v>
          </cell>
        </row>
        <row r="28">
          <cell r="BI28">
            <v>0</v>
          </cell>
          <cell r="BS28">
            <v>0</v>
          </cell>
          <cell r="CK28">
            <v>0</v>
          </cell>
        </row>
        <row r="29">
          <cell r="BI29">
            <v>0</v>
          </cell>
          <cell r="BS29">
            <v>0</v>
          </cell>
          <cell r="CK29">
            <v>0</v>
          </cell>
        </row>
        <row r="30">
          <cell r="BI30">
            <v>610</v>
          </cell>
          <cell r="BS30">
            <v>700</v>
          </cell>
          <cell r="CK30">
            <v>10</v>
          </cell>
        </row>
        <row r="31">
          <cell r="BI31">
            <v>0</v>
          </cell>
          <cell r="BS31">
            <v>0</v>
          </cell>
          <cell r="CK31">
            <v>0</v>
          </cell>
        </row>
        <row r="32">
          <cell r="BI32">
            <v>0</v>
          </cell>
          <cell r="BS32">
            <v>0</v>
          </cell>
          <cell r="CK32">
            <v>0</v>
          </cell>
        </row>
        <row r="33">
          <cell r="BI33">
            <v>0</v>
          </cell>
          <cell r="BS33">
            <v>0</v>
          </cell>
          <cell r="CK33">
            <v>0</v>
          </cell>
        </row>
        <row r="34">
          <cell r="BI34">
            <v>10</v>
          </cell>
          <cell r="BS34">
            <v>10</v>
          </cell>
          <cell r="CK34">
            <v>10</v>
          </cell>
        </row>
        <row r="35">
          <cell r="BI35">
            <v>0</v>
          </cell>
          <cell r="BS35">
            <v>0</v>
          </cell>
          <cell r="CK35">
            <v>0</v>
          </cell>
        </row>
        <row r="36">
          <cell r="BI36">
            <v>0</v>
          </cell>
          <cell r="BS36">
            <v>0</v>
          </cell>
          <cell r="CK36">
            <v>0</v>
          </cell>
        </row>
        <row r="37">
          <cell r="BI37">
            <v>1</v>
          </cell>
          <cell r="BS37">
            <v>1</v>
          </cell>
          <cell r="CK37">
            <v>1</v>
          </cell>
        </row>
        <row r="38">
          <cell r="BI38">
            <v>0</v>
          </cell>
          <cell r="BS38">
            <v>0</v>
          </cell>
          <cell r="CK38">
            <v>0</v>
          </cell>
        </row>
        <row r="39">
          <cell r="BI39">
            <v>15</v>
          </cell>
          <cell r="BS39">
            <v>12</v>
          </cell>
          <cell r="CK39">
            <v>0</v>
          </cell>
        </row>
        <row r="40">
          <cell r="BI40">
            <v>0</v>
          </cell>
          <cell r="BS40">
            <v>0</v>
          </cell>
          <cell r="CK40">
            <v>0</v>
          </cell>
        </row>
        <row r="41">
          <cell r="BI41">
            <v>0</v>
          </cell>
          <cell r="BS41">
            <v>7</v>
          </cell>
          <cell r="CK41">
            <v>0</v>
          </cell>
        </row>
        <row r="42">
          <cell r="BI42">
            <v>0</v>
          </cell>
          <cell r="BS42">
            <v>0</v>
          </cell>
          <cell r="CK42">
            <v>0</v>
          </cell>
        </row>
        <row r="43">
          <cell r="BI43">
            <v>0</v>
          </cell>
          <cell r="BS43">
            <v>0</v>
          </cell>
          <cell r="CK43">
            <v>0</v>
          </cell>
        </row>
        <row r="44">
          <cell r="BI44">
            <v>0</v>
          </cell>
          <cell r="BS44">
            <v>0</v>
          </cell>
          <cell r="CK44">
            <v>0</v>
          </cell>
        </row>
        <row r="45">
          <cell r="BI45">
            <v>0</v>
          </cell>
          <cell r="BS45">
            <v>0</v>
          </cell>
          <cell r="CK45">
            <v>0</v>
          </cell>
        </row>
        <row r="46">
          <cell r="BI46">
            <v>0</v>
          </cell>
          <cell r="BS46">
            <v>0</v>
          </cell>
          <cell r="CK46">
            <v>0</v>
          </cell>
        </row>
        <row r="47">
          <cell r="BI47">
            <v>0</v>
          </cell>
          <cell r="BS47">
            <v>0</v>
          </cell>
          <cell r="CK47">
            <v>0</v>
          </cell>
        </row>
        <row r="48">
          <cell r="BI48">
            <v>0</v>
          </cell>
          <cell r="BS48">
            <v>0</v>
          </cell>
          <cell r="CK48">
            <v>0</v>
          </cell>
        </row>
        <row r="49">
          <cell r="BI49">
            <v>1</v>
          </cell>
          <cell r="BS49">
            <v>1</v>
          </cell>
          <cell r="CK49">
            <v>1</v>
          </cell>
        </row>
        <row r="50">
          <cell r="BI50">
            <v>0</v>
          </cell>
          <cell r="BS50">
            <v>0</v>
          </cell>
          <cell r="CK50">
            <v>0</v>
          </cell>
        </row>
        <row r="51">
          <cell r="BI51">
            <v>13</v>
          </cell>
          <cell r="BS51">
            <v>13</v>
          </cell>
          <cell r="CK51">
            <v>13</v>
          </cell>
        </row>
        <row r="52">
          <cell r="BI52">
            <v>0</v>
          </cell>
          <cell r="BS52">
            <v>0</v>
          </cell>
          <cell r="CK52">
            <v>0</v>
          </cell>
        </row>
        <row r="53">
          <cell r="BI53">
            <v>93</v>
          </cell>
          <cell r="BS53">
            <v>90</v>
          </cell>
          <cell r="CK53">
            <v>4</v>
          </cell>
        </row>
        <row r="54">
          <cell r="BI54">
            <v>0</v>
          </cell>
          <cell r="BS54">
            <v>0</v>
          </cell>
          <cell r="CK54">
            <v>0</v>
          </cell>
        </row>
        <row r="55">
          <cell r="BI55">
            <v>15</v>
          </cell>
          <cell r="BS55">
            <v>12</v>
          </cell>
          <cell r="CK55">
            <v>0</v>
          </cell>
        </row>
        <row r="56">
          <cell r="BI56">
            <v>0</v>
          </cell>
          <cell r="BS56">
            <v>0</v>
          </cell>
          <cell r="CK56">
            <v>0</v>
          </cell>
        </row>
        <row r="57">
          <cell r="BI57">
            <v>26</v>
          </cell>
          <cell r="BS57">
            <v>38</v>
          </cell>
          <cell r="CK57">
            <v>12</v>
          </cell>
        </row>
        <row r="58">
          <cell r="BI58">
            <v>0</v>
          </cell>
          <cell r="BS58">
            <v>0</v>
          </cell>
          <cell r="CK58">
            <v>0</v>
          </cell>
        </row>
        <row r="59">
          <cell r="BI59">
            <v>15</v>
          </cell>
          <cell r="BS59">
            <v>12</v>
          </cell>
          <cell r="CK59">
            <v>0</v>
          </cell>
        </row>
        <row r="60">
          <cell r="BI60">
            <v>0</v>
          </cell>
          <cell r="BS60">
            <v>0</v>
          </cell>
          <cell r="CK60">
            <v>0</v>
          </cell>
        </row>
        <row r="61">
          <cell r="BI61">
            <v>74</v>
          </cell>
          <cell r="BS61">
            <v>67</v>
          </cell>
          <cell r="CK61">
            <v>0</v>
          </cell>
        </row>
        <row r="62">
          <cell r="BI62">
            <v>0</v>
          </cell>
          <cell r="BS62">
            <v>0</v>
          </cell>
          <cell r="CK62">
            <v>0</v>
          </cell>
        </row>
        <row r="63">
          <cell r="BI63">
            <v>0</v>
          </cell>
          <cell r="BS63">
            <v>0</v>
          </cell>
          <cell r="CK63">
            <v>0</v>
          </cell>
        </row>
        <row r="64">
          <cell r="BI64">
            <v>0</v>
          </cell>
          <cell r="BS64">
            <v>0</v>
          </cell>
          <cell r="CK64">
            <v>0</v>
          </cell>
        </row>
        <row r="65">
          <cell r="BI65">
            <v>0</v>
          </cell>
          <cell r="BS65">
            <v>0</v>
          </cell>
          <cell r="CK65">
            <v>0</v>
          </cell>
        </row>
        <row r="66">
          <cell r="BI66">
            <v>3</v>
          </cell>
          <cell r="BS66">
            <v>3</v>
          </cell>
          <cell r="CK66">
            <v>3</v>
          </cell>
        </row>
        <row r="67">
          <cell r="BI67">
            <v>0</v>
          </cell>
          <cell r="BS67">
            <v>0</v>
          </cell>
          <cell r="CK67">
            <v>0</v>
          </cell>
        </row>
        <row r="68">
          <cell r="BI68">
            <v>0</v>
          </cell>
          <cell r="BS68">
            <v>0</v>
          </cell>
          <cell r="CK68">
            <v>0</v>
          </cell>
        </row>
        <row r="69">
          <cell r="BI69">
            <v>14</v>
          </cell>
          <cell r="BS69">
            <v>14</v>
          </cell>
          <cell r="CK69">
            <v>14</v>
          </cell>
        </row>
        <row r="70">
          <cell r="BI70">
            <v>0</v>
          </cell>
          <cell r="BS70">
            <v>0</v>
          </cell>
          <cell r="CK70">
            <v>0</v>
          </cell>
        </row>
        <row r="71">
          <cell r="BI71">
            <v>0</v>
          </cell>
          <cell r="BS71">
            <v>0</v>
          </cell>
          <cell r="CK71">
            <v>0</v>
          </cell>
        </row>
        <row r="72">
          <cell r="BI72">
            <v>0</v>
          </cell>
          <cell r="BS72">
            <v>0</v>
          </cell>
          <cell r="CK72">
            <v>0</v>
          </cell>
        </row>
        <row r="73">
          <cell r="BI73">
            <v>0</v>
          </cell>
          <cell r="BS73">
            <v>0</v>
          </cell>
          <cell r="CK73">
            <v>0</v>
          </cell>
        </row>
        <row r="74">
          <cell r="BI74">
            <v>1</v>
          </cell>
          <cell r="BS74">
            <v>1</v>
          </cell>
          <cell r="CK74">
            <v>1</v>
          </cell>
        </row>
        <row r="75">
          <cell r="BI75">
            <v>0</v>
          </cell>
          <cell r="BS75">
            <v>0</v>
          </cell>
          <cell r="CK75">
            <v>0</v>
          </cell>
        </row>
        <row r="76">
          <cell r="BI76">
            <v>1</v>
          </cell>
          <cell r="BS76">
            <v>1</v>
          </cell>
          <cell r="CK76">
            <v>1</v>
          </cell>
        </row>
        <row r="77">
          <cell r="BI77">
            <v>0</v>
          </cell>
          <cell r="BS77">
            <v>0</v>
          </cell>
          <cell r="CK77">
            <v>0</v>
          </cell>
        </row>
        <row r="78">
          <cell r="BI78">
            <v>30</v>
          </cell>
          <cell r="BS78">
            <v>31</v>
          </cell>
          <cell r="CK78">
            <v>0</v>
          </cell>
        </row>
        <row r="79">
          <cell r="BI79">
            <v>0</v>
          </cell>
          <cell r="BS79">
            <v>0</v>
          </cell>
          <cell r="CK79">
            <v>0</v>
          </cell>
        </row>
        <row r="80">
          <cell r="BI80">
            <v>0</v>
          </cell>
          <cell r="BS80">
            <v>0</v>
          </cell>
          <cell r="CK80">
            <v>0</v>
          </cell>
        </row>
        <row r="81">
          <cell r="BI81">
            <v>0</v>
          </cell>
          <cell r="BS81">
            <v>0</v>
          </cell>
          <cell r="CK81">
            <v>0</v>
          </cell>
        </row>
        <row r="82">
          <cell r="BI82">
            <v>0</v>
          </cell>
          <cell r="BS82">
            <v>0</v>
          </cell>
          <cell r="CK82">
            <v>0</v>
          </cell>
        </row>
        <row r="83">
          <cell r="BI83">
            <v>0</v>
          </cell>
          <cell r="BS83">
            <v>0</v>
          </cell>
          <cell r="CK83">
            <v>0</v>
          </cell>
        </row>
        <row r="84">
          <cell r="BI84">
            <v>15</v>
          </cell>
          <cell r="BS84">
            <v>12</v>
          </cell>
          <cell r="CK84">
            <v>0</v>
          </cell>
        </row>
        <row r="85">
          <cell r="BI85">
            <v>0</v>
          </cell>
          <cell r="BS85">
            <v>0</v>
          </cell>
          <cell r="CK85">
            <v>0</v>
          </cell>
        </row>
        <row r="86">
          <cell r="BI86">
            <v>0</v>
          </cell>
          <cell r="BS86">
            <v>7</v>
          </cell>
          <cell r="CK86">
            <v>0</v>
          </cell>
        </row>
        <row r="87">
          <cell r="BI87">
            <v>0</v>
          </cell>
          <cell r="BS87">
            <v>0</v>
          </cell>
          <cell r="CK87">
            <v>0</v>
          </cell>
        </row>
        <row r="88">
          <cell r="BI88">
            <v>15</v>
          </cell>
          <cell r="BS88">
            <v>12</v>
          </cell>
          <cell r="CK88">
            <v>0</v>
          </cell>
        </row>
        <row r="89">
          <cell r="BI89">
            <v>0</v>
          </cell>
          <cell r="BS89">
            <v>0</v>
          </cell>
          <cell r="CK89">
            <v>0</v>
          </cell>
        </row>
        <row r="90">
          <cell r="BI90">
            <v>0</v>
          </cell>
          <cell r="BS90">
            <v>7</v>
          </cell>
          <cell r="CK90">
            <v>0</v>
          </cell>
        </row>
        <row r="91">
          <cell r="BI91">
            <v>0</v>
          </cell>
          <cell r="BS91">
            <v>0</v>
          </cell>
          <cell r="CK91">
            <v>0</v>
          </cell>
        </row>
        <row r="92">
          <cell r="BI92">
            <v>1</v>
          </cell>
          <cell r="BS92">
            <v>1</v>
          </cell>
          <cell r="CK92">
            <v>1</v>
          </cell>
        </row>
        <row r="93">
          <cell r="BI93">
            <v>0</v>
          </cell>
          <cell r="BS93">
            <v>0</v>
          </cell>
          <cell r="CK93">
            <v>0</v>
          </cell>
        </row>
        <row r="94">
          <cell r="BI94">
            <v>1</v>
          </cell>
          <cell r="BS94">
            <v>1</v>
          </cell>
          <cell r="CK94">
            <v>1</v>
          </cell>
        </row>
        <row r="95">
          <cell r="BI95">
            <v>0</v>
          </cell>
          <cell r="BS95">
            <v>0</v>
          </cell>
          <cell r="CK95">
            <v>0</v>
          </cell>
        </row>
        <row r="96">
          <cell r="BI96">
            <v>1</v>
          </cell>
          <cell r="BS96">
            <v>1</v>
          </cell>
          <cell r="CK96">
            <v>1</v>
          </cell>
        </row>
        <row r="97">
          <cell r="BI97">
            <v>0</v>
          </cell>
          <cell r="BS97">
            <v>0</v>
          </cell>
          <cell r="CK97">
            <v>0</v>
          </cell>
        </row>
        <row r="98">
          <cell r="BI98">
            <v>0</v>
          </cell>
          <cell r="BS98">
            <v>0</v>
          </cell>
          <cell r="CK98">
            <v>0</v>
          </cell>
        </row>
      </sheetData>
      <sheetData sheetId="5"/>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
      <sheetName val="Reg"/>
      <sheetName val="recap"/>
      <sheetName val="exu"/>
      <sheetName val="donnees"/>
    </sheetNames>
    <sheetDataSet>
      <sheetData sheetId="0"/>
      <sheetData sheetId="1"/>
      <sheetData sheetId="2"/>
      <sheetData sheetId="3"/>
      <sheetData sheetId="4">
        <row r="2">
          <cell r="N2">
            <v>0.91</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se charge"/>
      <sheetName val="Réservoir 250m3"/>
      <sheetName val="OUV 13"/>
      <sheetName val="Approvisi. Génie-Civil"/>
      <sheetName val="récap gc"/>
    </sheetNames>
    <sheetDataSet>
      <sheetData sheetId="0" refreshError="1"/>
      <sheetData sheetId="1"/>
      <sheetData sheetId="2"/>
      <sheetData sheetId="3" refreshError="1"/>
      <sheetData sheetId="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A1" t="str">
            <v>Dexterne</v>
          </cell>
        </row>
      </sheetData>
      <sheetData sheetId="15" refreshError="1">
        <row r="1">
          <cell r="A1" t="str">
            <v>Epaisseur</v>
          </cell>
        </row>
      </sheetData>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U"/>
      <sheetName val="Métré "/>
      <sheetName val="Recap"/>
      <sheetName val="Détail_estmatif_"/>
    </sheetNames>
    <sheetDataSet>
      <sheetData sheetId="0"/>
      <sheetData sheetId="1"/>
      <sheetData sheetId="2">
        <row r="8">
          <cell r="L8">
            <v>24.840000000000003</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UDE MGHASSINE"/>
      <sheetName val="Appr-GC(mghassine)"/>
      <sheetName val="Réhab"/>
      <sheetName val="GC 150m3 MGHASSINE"/>
      <sheetName val="Réservoir Hamraoua"/>
      <sheetName val="BacheSR3NZ"/>
      <sheetName val="S.P1"/>
      <sheetName val="ETUDE_MGHASSINE"/>
      <sheetName val="GC_150m3_MGHASSINE"/>
      <sheetName val="Réservoir_Hamraoua"/>
      <sheetName val="ETUDE_MGHASSINE2"/>
      <sheetName val="GC_150m3_MGHASSINE2"/>
      <sheetName val="Réservoir_Hamraoua2"/>
      <sheetName val="ETUDE_MGHASSINE1"/>
      <sheetName val="GC_150m3_MGHASSINE1"/>
      <sheetName val="Réservoir_Hamraoua1"/>
      <sheetName val="ETUDE_MGHASSINE3"/>
      <sheetName val="GC_150m3_MGHASSINE3"/>
      <sheetName val="Réservoir_Hamraoua3"/>
      <sheetName val="ETUDE_MGHASSINE4"/>
      <sheetName val="GC_150m3_MGHASSINE4"/>
      <sheetName val="Réservoir_Hamraoua4"/>
      <sheetName val="ETUDE_MGHASSINE5"/>
      <sheetName val="GC_150m3_MGHASSINE5"/>
      <sheetName val="Réservoir_Hamraoua5"/>
      <sheetName val="S_P1"/>
      <sheetName val="ETUDE_MGHASSINE6"/>
      <sheetName val="GC_150m3_MGHASSINE6"/>
      <sheetName val="Réservoir_Hamraoua6"/>
      <sheetName val="S_P11"/>
      <sheetName val="ETUDE_MGHASSINE7"/>
      <sheetName val="GC_150m3_MGHASSINE7"/>
      <sheetName val="Réservoir_Hamraoua7"/>
      <sheetName val="S_P12"/>
      <sheetName val="Macro-press"/>
      <sheetName val="Macro-Long"/>
      <sheetName val="elec"/>
      <sheetName val="AN3"/>
      <sheetName val="Macro-Epaisseur"/>
      <sheetName val="Macro-Dexterne"/>
      <sheetName val="AN2"/>
      <sheetName val="ETUDE_MGHASSINE8"/>
      <sheetName val="GC_150m3_MGHASSINE8"/>
      <sheetName val="Réservoir_Hamraoua8"/>
      <sheetName val="S_P13"/>
      <sheetName val="S_P14"/>
      <sheetName val="S_P15"/>
      <sheetName val="S_P16"/>
      <sheetName val="ETUDE_MGHASSINE9"/>
      <sheetName val="GC_150m3_MGHASSINE9"/>
      <sheetName val="Réservoir_Hamraoua9"/>
      <sheetName val="S_P17"/>
      <sheetName val="ETUDE_MGHASSINE10"/>
      <sheetName val="GC_150m3_MGHASSINE10"/>
      <sheetName val="Réservoir_Hamraoua10"/>
      <sheetName val="S_P18"/>
      <sheetName val="ETUDE_MGHASSINE11"/>
      <sheetName val="GC_150m3_MGHASSINE11"/>
      <sheetName val="Réservoir_Hamraoua11"/>
      <sheetName val="S_P19"/>
      <sheetName val="ETUDE_MGHASSINE12"/>
      <sheetName val="GC_150m3_MGHASSINE12"/>
      <sheetName val="Réservoir_Hamraoua12"/>
      <sheetName val="S_P110"/>
      <sheetName val="ETUDE_MGHASSINE13"/>
      <sheetName val="GC_150m3_MGHASSINE13"/>
      <sheetName val="Réservoir_Hamraoua13"/>
      <sheetName val="S_P111"/>
      <sheetName val="ETUDE_MGHASSINE14"/>
      <sheetName val="GC_150m3_MGHASSINE14"/>
      <sheetName val="Réservoir_Hamraoua14"/>
      <sheetName val="S_P112"/>
      <sheetName val="ETUDE_MGHASSINE15"/>
      <sheetName val="GC_150m3_MGHASSINE15"/>
      <sheetName val="Réservoir_Hamraoua15"/>
      <sheetName val="S_P113"/>
      <sheetName val="ETUDE_MGHASSINE16"/>
      <sheetName val="GC_150m3_MGHASSINE16"/>
      <sheetName val="Réservoir_Hamraoua16"/>
      <sheetName val="S_P114"/>
      <sheetName val="ETUDE_MGHASSINE17"/>
      <sheetName val="GC_150m3_MGHASSINE17"/>
      <sheetName val="Réservoir_Hamraoua17"/>
      <sheetName val="S_P115"/>
      <sheetName val="ETUDE_MGHASSINE18"/>
      <sheetName val="GC_150m3_MGHASSINE18"/>
      <sheetName val="Réservoir_Hamraoua18"/>
      <sheetName val="S_P116"/>
      <sheetName val="ETUDE_MGHASSINE19"/>
      <sheetName val="GC_150m3_MGHASSINE19"/>
      <sheetName val="Réservoir_Hamraoua19"/>
      <sheetName val="S_P117"/>
      <sheetName val="ETUDE_MGHASSINE20"/>
      <sheetName val="GC_150m3_MGHASSINE20"/>
      <sheetName val="Réservoir_Hamraoua20"/>
      <sheetName val="S_P118"/>
    </sheetNames>
    <sheetDataSet>
      <sheetData sheetId="0">
        <row r="14">
          <cell r="J14">
            <v>0.7</v>
          </cell>
        </row>
      </sheetData>
      <sheetData sheetId="1">
        <row r="14">
          <cell r="J14">
            <v>0.7</v>
          </cell>
        </row>
      </sheetData>
      <sheetData sheetId="2"/>
      <sheetData sheetId="3" refreshError="1">
        <row r="14">
          <cell r="J14">
            <v>0.7</v>
          </cell>
        </row>
        <row r="20">
          <cell r="J20">
            <v>3.7</v>
          </cell>
        </row>
        <row r="38">
          <cell r="J38">
            <v>0.4</v>
          </cell>
        </row>
      </sheetData>
      <sheetData sheetId="4">
        <row r="14">
          <cell r="J14">
            <v>0.7</v>
          </cell>
        </row>
      </sheetData>
      <sheetData sheetId="5">
        <row r="14">
          <cell r="J14">
            <v>0.7</v>
          </cell>
        </row>
      </sheetData>
      <sheetData sheetId="6" refreshError="1"/>
      <sheetData sheetId="7">
        <row r="14">
          <cell r="J14">
            <v>0.7</v>
          </cell>
        </row>
      </sheetData>
      <sheetData sheetId="8">
        <row r="14">
          <cell r="J14">
            <v>0.7</v>
          </cell>
        </row>
      </sheetData>
      <sheetData sheetId="9">
        <row r="14">
          <cell r="J14">
            <v>0.7</v>
          </cell>
        </row>
      </sheetData>
      <sheetData sheetId="10">
        <row r="14">
          <cell r="J14">
            <v>0.7</v>
          </cell>
        </row>
      </sheetData>
      <sheetData sheetId="11">
        <row r="14">
          <cell r="J14">
            <v>0.7</v>
          </cell>
        </row>
      </sheetData>
      <sheetData sheetId="12">
        <row r="14">
          <cell r="J14">
            <v>0.7</v>
          </cell>
        </row>
      </sheetData>
      <sheetData sheetId="13">
        <row r="14">
          <cell r="J14">
            <v>0.7</v>
          </cell>
        </row>
      </sheetData>
      <sheetData sheetId="14">
        <row r="14">
          <cell r="J14">
            <v>0.7</v>
          </cell>
        </row>
      </sheetData>
      <sheetData sheetId="15">
        <row r="14">
          <cell r="J14">
            <v>0.7</v>
          </cell>
        </row>
      </sheetData>
      <sheetData sheetId="16">
        <row r="14">
          <cell r="J14">
            <v>0.7</v>
          </cell>
        </row>
      </sheetData>
      <sheetData sheetId="17">
        <row r="14">
          <cell r="J14">
            <v>0.7</v>
          </cell>
        </row>
      </sheetData>
      <sheetData sheetId="18">
        <row r="14">
          <cell r="J14">
            <v>0.7</v>
          </cell>
        </row>
      </sheetData>
      <sheetData sheetId="19">
        <row r="14">
          <cell r="J14">
            <v>0.7</v>
          </cell>
        </row>
      </sheetData>
      <sheetData sheetId="20">
        <row r="14">
          <cell r="J14">
            <v>0.7</v>
          </cell>
        </row>
      </sheetData>
      <sheetData sheetId="21">
        <row r="14">
          <cell r="J14">
            <v>0.7</v>
          </cell>
        </row>
      </sheetData>
      <sheetData sheetId="22">
        <row r="14">
          <cell r="J14">
            <v>0.7</v>
          </cell>
        </row>
      </sheetData>
      <sheetData sheetId="23">
        <row r="14">
          <cell r="J14">
            <v>0.7</v>
          </cell>
        </row>
      </sheetData>
      <sheetData sheetId="24">
        <row r="14">
          <cell r="J14">
            <v>0.7</v>
          </cell>
        </row>
      </sheetData>
      <sheetData sheetId="25">
        <row r="14">
          <cell r="J14">
            <v>0.7</v>
          </cell>
        </row>
      </sheetData>
      <sheetData sheetId="26">
        <row r="14">
          <cell r="J14">
            <v>0.7</v>
          </cell>
        </row>
      </sheetData>
      <sheetData sheetId="27">
        <row r="14">
          <cell r="J14">
            <v>0.7</v>
          </cell>
        </row>
      </sheetData>
      <sheetData sheetId="28">
        <row r="14">
          <cell r="J14">
            <v>0.7</v>
          </cell>
        </row>
      </sheetData>
      <sheetData sheetId="29">
        <row r="14">
          <cell r="J14">
            <v>0.7</v>
          </cell>
        </row>
      </sheetData>
      <sheetData sheetId="30">
        <row r="14">
          <cell r="J14">
            <v>0.7</v>
          </cell>
        </row>
      </sheetData>
      <sheetData sheetId="31">
        <row r="14">
          <cell r="J14">
            <v>0.7</v>
          </cell>
        </row>
      </sheetData>
      <sheetData sheetId="32">
        <row r="14">
          <cell r="J14">
            <v>0.7</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4">
          <cell r="J14">
            <v>0.7</v>
          </cell>
        </row>
      </sheetData>
      <sheetData sheetId="42">
        <row r="14">
          <cell r="J14">
            <v>0.7</v>
          </cell>
        </row>
      </sheetData>
      <sheetData sheetId="43"/>
      <sheetData sheetId="44" refreshError="1"/>
      <sheetData sheetId="45"/>
      <sheetData sheetId="46"/>
      <sheetData sheetId="47"/>
      <sheetData sheetId="48"/>
      <sheetData sheetId="49">
        <row r="14">
          <cell r="J14">
            <v>0.7</v>
          </cell>
        </row>
      </sheetData>
      <sheetData sheetId="50"/>
      <sheetData sheetId="51"/>
      <sheetData sheetId="52">
        <row r="14">
          <cell r="J14">
            <v>0.7</v>
          </cell>
        </row>
      </sheetData>
      <sheetData sheetId="53">
        <row r="14">
          <cell r="J14">
            <v>0.7</v>
          </cell>
        </row>
      </sheetData>
      <sheetData sheetId="54"/>
      <sheetData sheetId="55"/>
      <sheetData sheetId="56">
        <row r="14">
          <cell r="J14">
            <v>0.7</v>
          </cell>
        </row>
      </sheetData>
      <sheetData sheetId="57">
        <row r="14">
          <cell r="J14">
            <v>0.7</v>
          </cell>
        </row>
      </sheetData>
      <sheetData sheetId="58"/>
      <sheetData sheetId="59"/>
      <sheetData sheetId="60">
        <row r="14">
          <cell r="J14">
            <v>0.7</v>
          </cell>
        </row>
      </sheetData>
      <sheetData sheetId="61">
        <row r="14">
          <cell r="J14">
            <v>0.7</v>
          </cell>
        </row>
      </sheetData>
      <sheetData sheetId="62"/>
      <sheetData sheetId="63"/>
      <sheetData sheetId="64">
        <row r="14">
          <cell r="J14">
            <v>0.7</v>
          </cell>
        </row>
      </sheetData>
      <sheetData sheetId="65">
        <row r="14">
          <cell r="J14">
            <v>0.7</v>
          </cell>
        </row>
      </sheetData>
      <sheetData sheetId="66"/>
      <sheetData sheetId="67"/>
      <sheetData sheetId="68">
        <row r="14">
          <cell r="J14">
            <v>0.7</v>
          </cell>
        </row>
      </sheetData>
      <sheetData sheetId="69">
        <row r="14">
          <cell r="J14">
            <v>0.7</v>
          </cell>
        </row>
      </sheetData>
      <sheetData sheetId="70"/>
      <sheetData sheetId="71"/>
      <sheetData sheetId="72">
        <row r="14">
          <cell r="J14">
            <v>0.7</v>
          </cell>
        </row>
      </sheetData>
      <sheetData sheetId="73">
        <row r="14">
          <cell r="J14">
            <v>0.7</v>
          </cell>
        </row>
      </sheetData>
      <sheetData sheetId="74"/>
      <sheetData sheetId="75"/>
      <sheetData sheetId="76">
        <row r="14">
          <cell r="J14">
            <v>0.7</v>
          </cell>
        </row>
      </sheetData>
      <sheetData sheetId="77">
        <row r="14">
          <cell r="J14">
            <v>0.7</v>
          </cell>
        </row>
      </sheetData>
      <sheetData sheetId="78"/>
      <sheetData sheetId="79"/>
      <sheetData sheetId="80">
        <row r="14">
          <cell r="J14">
            <v>0.7</v>
          </cell>
        </row>
      </sheetData>
      <sheetData sheetId="81">
        <row r="14">
          <cell r="J14">
            <v>0.7</v>
          </cell>
        </row>
      </sheetData>
      <sheetData sheetId="82"/>
      <sheetData sheetId="83"/>
      <sheetData sheetId="84">
        <row r="14">
          <cell r="J14">
            <v>0.7</v>
          </cell>
        </row>
      </sheetData>
      <sheetData sheetId="85">
        <row r="14">
          <cell r="J14">
            <v>0.7</v>
          </cell>
        </row>
      </sheetData>
      <sheetData sheetId="86"/>
      <sheetData sheetId="87"/>
      <sheetData sheetId="88">
        <row r="14">
          <cell r="J14">
            <v>0.7</v>
          </cell>
        </row>
      </sheetData>
      <sheetData sheetId="89">
        <row r="14">
          <cell r="J14">
            <v>0.7</v>
          </cell>
        </row>
      </sheetData>
      <sheetData sheetId="90"/>
      <sheetData sheetId="91"/>
      <sheetData sheetId="92">
        <row r="14">
          <cell r="J14">
            <v>0.7</v>
          </cell>
        </row>
      </sheetData>
      <sheetData sheetId="93">
        <row r="14">
          <cell r="J14">
            <v>0.7</v>
          </cell>
        </row>
      </sheetData>
      <sheetData sheetId="94"/>
      <sheetData sheetId="9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2">
          <cell r="A12">
            <v>140</v>
          </cell>
          <cell r="B12">
            <v>76</v>
          </cell>
        </row>
        <row r="13">
          <cell r="A13">
            <v>75</v>
          </cell>
          <cell r="B13">
            <v>140.5</v>
          </cell>
        </row>
        <row r="14">
          <cell r="A14">
            <v>90</v>
          </cell>
          <cell r="B14">
            <v>142</v>
          </cell>
        </row>
        <row r="15">
          <cell r="A15">
            <v>20</v>
          </cell>
          <cell r="B15">
            <v>670</v>
          </cell>
        </row>
        <row r="16">
          <cell r="A16">
            <v>25</v>
          </cell>
          <cell r="B16">
            <v>117.7</v>
          </cell>
        </row>
        <row r="17">
          <cell r="A17">
            <v>32</v>
          </cell>
          <cell r="B17">
            <v>329</v>
          </cell>
        </row>
        <row r="18">
          <cell r="A18">
            <v>32</v>
          </cell>
          <cell r="B18">
            <v>164</v>
          </cell>
        </row>
        <row r="19">
          <cell r="A19">
            <v>32</v>
          </cell>
          <cell r="B19">
            <v>309</v>
          </cell>
        </row>
        <row r="20">
          <cell r="A20">
            <v>20</v>
          </cell>
          <cell r="B20">
            <v>497.5</v>
          </cell>
        </row>
        <row r="21">
          <cell r="A21">
            <v>32</v>
          </cell>
          <cell r="B21">
            <v>205</v>
          </cell>
        </row>
        <row r="22">
          <cell r="A22">
            <v>40</v>
          </cell>
          <cell r="B22">
            <v>112.6</v>
          </cell>
        </row>
        <row r="23">
          <cell r="A23">
            <v>63</v>
          </cell>
          <cell r="B23">
            <v>100</v>
          </cell>
        </row>
        <row r="24">
          <cell r="A24">
            <v>90</v>
          </cell>
          <cell r="B24">
            <v>128</v>
          </cell>
        </row>
        <row r="25">
          <cell r="A25">
            <v>75</v>
          </cell>
          <cell r="B25">
            <v>163.19999999999999</v>
          </cell>
        </row>
        <row r="26">
          <cell r="A26">
            <v>40</v>
          </cell>
          <cell r="B26">
            <v>97.2</v>
          </cell>
        </row>
        <row r="27">
          <cell r="A27">
            <v>32</v>
          </cell>
          <cell r="B27">
            <v>186.4</v>
          </cell>
        </row>
        <row r="28">
          <cell r="A28">
            <v>40</v>
          </cell>
          <cell r="B28">
            <v>238.5</v>
          </cell>
        </row>
        <row r="29">
          <cell r="A29">
            <v>63</v>
          </cell>
          <cell r="B29">
            <v>535.70000000000005</v>
          </cell>
        </row>
        <row r="30">
          <cell r="A30">
            <v>75</v>
          </cell>
          <cell r="B30">
            <v>110.44</v>
          </cell>
        </row>
        <row r="31">
          <cell r="A31">
            <v>90</v>
          </cell>
          <cell r="B31">
            <v>407.14</v>
          </cell>
        </row>
        <row r="32">
          <cell r="A32">
            <v>50</v>
          </cell>
          <cell r="B32">
            <v>136.75</v>
          </cell>
        </row>
        <row r="33">
          <cell r="A33">
            <v>50</v>
          </cell>
          <cell r="B33">
            <v>463.2</v>
          </cell>
        </row>
        <row r="34">
          <cell r="A34">
            <v>20</v>
          </cell>
          <cell r="B34">
            <v>543.6</v>
          </cell>
        </row>
        <row r="35">
          <cell r="A35">
            <v>32</v>
          </cell>
          <cell r="B35">
            <v>635.20000000000005</v>
          </cell>
        </row>
        <row r="36">
          <cell r="A36">
            <v>20</v>
          </cell>
          <cell r="B36">
            <v>134</v>
          </cell>
        </row>
        <row r="37">
          <cell r="A37">
            <v>20</v>
          </cell>
          <cell r="B37">
            <v>276</v>
          </cell>
        </row>
        <row r="38">
          <cell r="A38">
            <v>20</v>
          </cell>
          <cell r="B38">
            <v>152</v>
          </cell>
        </row>
        <row r="39">
          <cell r="A39">
            <v>20</v>
          </cell>
          <cell r="B39">
            <v>284</v>
          </cell>
        </row>
        <row r="40">
          <cell r="A40">
            <v>20</v>
          </cell>
          <cell r="B40">
            <v>169</v>
          </cell>
        </row>
        <row r="41">
          <cell r="A41">
            <v>20</v>
          </cell>
          <cell r="B41">
            <v>105</v>
          </cell>
        </row>
        <row r="42">
          <cell r="A42">
            <v>25</v>
          </cell>
          <cell r="B42">
            <v>180</v>
          </cell>
        </row>
        <row r="43">
          <cell r="A43">
            <v>40</v>
          </cell>
          <cell r="B43">
            <v>241</v>
          </cell>
        </row>
        <row r="44">
          <cell r="A44">
            <v>40</v>
          </cell>
          <cell r="B44">
            <v>229</v>
          </cell>
        </row>
        <row r="45">
          <cell r="A45">
            <v>40</v>
          </cell>
          <cell r="B45">
            <v>267</v>
          </cell>
        </row>
        <row r="46">
          <cell r="A46">
            <v>25</v>
          </cell>
          <cell r="B46">
            <v>227</v>
          </cell>
        </row>
        <row r="47">
          <cell r="A47">
            <v>20</v>
          </cell>
          <cell r="B47">
            <v>204</v>
          </cell>
        </row>
        <row r="48">
          <cell r="A48">
            <v>25</v>
          </cell>
          <cell r="B48">
            <v>346</v>
          </cell>
        </row>
        <row r="49">
          <cell r="A49">
            <v>50</v>
          </cell>
          <cell r="B49">
            <v>329</v>
          </cell>
        </row>
        <row r="50">
          <cell r="A50">
            <v>32</v>
          </cell>
          <cell r="B50">
            <v>202</v>
          </cell>
        </row>
        <row r="51">
          <cell r="A51">
            <v>32</v>
          </cell>
          <cell r="B51">
            <v>151</v>
          </cell>
        </row>
        <row r="52">
          <cell r="A52">
            <v>40</v>
          </cell>
          <cell r="B52">
            <v>187</v>
          </cell>
        </row>
        <row r="53">
          <cell r="A53">
            <v>40</v>
          </cell>
          <cell r="B53">
            <v>309</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étré"/>
      <sheetName val="AN1"/>
      <sheetName val="AN2"/>
      <sheetName val="AN3"/>
      <sheetName val="AN4"/>
      <sheetName val="situ"/>
    </sheetNames>
    <sheetDataSet>
      <sheetData sheetId="0"/>
      <sheetData sheetId="1"/>
      <sheetData sheetId="2"/>
      <sheetData sheetId="3">
        <row r="6">
          <cell r="H6">
            <v>0.1</v>
          </cell>
        </row>
      </sheetData>
      <sheetData sheetId="4"/>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PD) (V2)"/>
      <sheetName val="Estim(APS) (V2)"/>
      <sheetName val="Estim(APS) (V1)"/>
      <sheetName val="Estim(APD) (V1)"/>
      <sheetName val="Estim(APS) (V1):Estim(APD) (V1)"/>
    </sheetNames>
    <sheetDataSet>
      <sheetData sheetId="0" refreshError="1"/>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_D"/>
      <sheetName val="ENG_DEP"/>
      <sheetName val="MEMOIRE"/>
      <sheetName val="Personnaliser"/>
      <sheetName val="Feuil4"/>
      <sheetName val="Feuil3"/>
      <sheetName val="Feuil2"/>
      <sheetName val="Feuil1"/>
      <sheetName val="Formu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EST-AEP"/>
      <sheetName val="EST-AEP (tr1)"/>
      <sheetName val="EST-AEP (tr2)"/>
      <sheetName val="EST-AEP (tr5)"/>
      <sheetName val="EST-AEP (TR4)"/>
      <sheetName val="RECAP- RES - SIMULE"/>
      <sheetName val="RECAP- RES- PPAL - SIMULE"/>
      <sheetName val="Diam opt"/>
      <sheetName val="noeudsopt"/>
      <sheetName val="arcsopt"/>
      <sheetName val="RES SEC  AUTOCAD TRANCH"/>
      <sheetName val="METRE HAJAR"/>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ITULATION   (2)"/>
      <sheetName val="RECAPITULATION  "/>
      <sheetName val="TRAVAUX GENERAUX"/>
      <sheetName val="TERRASSEMENTS  VOIRIES"/>
      <sheetName val="Lacs"/>
      <sheetName val="Bassins d'infiltrations"/>
      <sheetName val="EP"/>
      <sheetName val="EU "/>
      <sheetName val="AEP"/>
      <sheetName val="IRRIGATION"/>
      <sheetName val="HTA-BT"/>
      <sheetName val="Eclairage"/>
      <sheetName val="TELEFON"/>
      <sheetName val="DIV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tech"/>
      <sheetName val="Surface LT"/>
      <sheetName val="cal bache"/>
      <sheetName val="Cal Pelec"/>
      <sheetName val="Débit instantané Pb"/>
      <sheetName val="Débit de base"/>
      <sheetName val="EU-EV-EP"/>
      <sheetName val="Hypothèses_tech"/>
      <sheetName val="Surface_LT"/>
      <sheetName val="cal_bache"/>
      <sheetName val="Cal_Pelec"/>
      <sheetName val="Débit_instantané_Pb"/>
      <sheetName val="Débit_de_base"/>
    </sheetNames>
    <sheetDataSet>
      <sheetData sheetId="0"/>
      <sheetData sheetId="1"/>
      <sheetData sheetId="2"/>
      <sheetData sheetId="3"/>
      <sheetData sheetId="4">
        <row r="1">
          <cell r="C1">
            <v>1</v>
          </cell>
        </row>
      </sheetData>
      <sheetData sheetId="5"/>
      <sheetData sheetId="6">
        <row r="17">
          <cell r="C17">
            <v>0.5</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a-"/>
      <sheetName val="reg-"/>
      <sheetName val="ter.A10"/>
      <sheetName val="ter.A10.1"/>
      <sheetName val="ter.A11"/>
      <sheetName val="ter.A10.2"/>
      <sheetName val="ter.A11.2"/>
      <sheetName val="ter.A11.3"/>
      <sheetName val="ter.A11.3.1"/>
      <sheetName val="ter.D1"/>
      <sheetName val="ter.D2"/>
      <sheetName val="ter.D"/>
      <sheetName val="ter.EUA11"/>
      <sheetName val="Feuil1"/>
      <sheetName val="cana"/>
      <sheetName val="reg"/>
      <sheetName val="re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v>315</v>
          </cell>
        </row>
        <row r="8">
          <cell r="A8">
            <v>400</v>
          </cell>
        </row>
        <row r="9">
          <cell r="A9">
            <v>500</v>
          </cell>
        </row>
        <row r="10">
          <cell r="A10">
            <v>600</v>
          </cell>
        </row>
        <row r="11">
          <cell r="A11">
            <v>800</v>
          </cell>
        </row>
        <row r="12">
          <cell r="A12">
            <v>1000</v>
          </cell>
        </row>
        <row r="13">
          <cell r="A13">
            <v>1200</v>
          </cell>
        </row>
      </sheetData>
      <sheetData sheetId="14" refreshError="1"/>
      <sheetData sheetId="15" refreshError="1"/>
      <sheetData sheetId="1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2020"/>
      <sheetName val="Distr-Pte hor-2020"/>
      <sheetName val="Distr-pte-journ.2020"/>
      <sheetName val="Add-pomp-2020"/>
      <sheetName val="Coût-Anjra-2020"/>
      <sheetName val="Besoin-eau"/>
      <sheetName val="Stockage"/>
      <sheetName val="Macro-Pression"/>
      <sheetName val="Macro-Hardy-Cross"/>
      <sheetName val="Macro-Newton"/>
      <sheetName val="Macro-cons"/>
      <sheetName val="Macro-Epaisseur"/>
      <sheetName val="Macro-Long"/>
      <sheetName val="Distr-Pte_hor-20203"/>
      <sheetName val="Distr-pte-journ_20203"/>
      <sheetName val="Distr-Pte_hor-2020"/>
      <sheetName val="Distr-pte-journ_2020"/>
      <sheetName val="Distr-Pte_hor-20201"/>
      <sheetName val="Distr-pte-journ_20201"/>
      <sheetName val="Distr-Pte_hor-20202"/>
      <sheetName val="Distr-pte-journ_20202"/>
      <sheetName val="Distr-Pte_hor-20204"/>
      <sheetName val="Distr-pte-journ_20204"/>
      <sheetName val="Distr-Pte_hor-20206"/>
      <sheetName val="Distr-pte-journ_20206"/>
      <sheetName val="Distr-Pte_hor-20205"/>
      <sheetName val="Distr-pte-journ_20205"/>
      <sheetName val="Distr-Pte_hor-20207"/>
      <sheetName val="Distr-pte-journ_20207"/>
    </sheetNames>
    <sheetDataSet>
      <sheetData sheetId="0"/>
      <sheetData sheetId="1"/>
      <sheetData sheetId="2"/>
      <sheetData sheetId="3"/>
      <sheetData sheetId="4"/>
      <sheetData sheetId="5"/>
      <sheetData sheetId="6"/>
      <sheetData sheetId="7"/>
      <sheetData sheetId="8"/>
      <sheetData sheetId="9"/>
      <sheetData sheetId="10">
        <row r="1">
          <cell r="A1" t="str">
            <v>Cons</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_PER"/>
      <sheetName val="OP_PER"/>
      <sheetName val="Personnaliser"/>
      <sheetName val="Feuil4"/>
      <sheetName val="Feuil3"/>
      <sheetName val="Feuil2"/>
      <sheetName val="Feuil1"/>
      <sheetName val="Formu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G,O A"/>
      <sheetName val=" G,O B"/>
      <sheetName val="Feuil1"/>
      <sheetName val="_G,O_A"/>
      <sheetName val="_G,O_B"/>
      <sheetName val="_G,O_A1"/>
      <sheetName val="_G,O_B1"/>
      <sheetName val="_G,O_A5"/>
      <sheetName val="_G,O_B5"/>
      <sheetName val="_G,O_A2"/>
      <sheetName val="_G,O_B2"/>
      <sheetName val="_G,O_A3"/>
      <sheetName val="_G,O_B3"/>
      <sheetName val="_G,O_A4"/>
      <sheetName val="_G,O_B4"/>
      <sheetName val="_G,O_A6"/>
      <sheetName val="_G,O_B6"/>
      <sheetName val="_G,O_A7"/>
      <sheetName val="_G,O_B7"/>
      <sheetName val="_G,O_A8"/>
      <sheetName val="_G,O_B8"/>
      <sheetName val="_G,O_A9"/>
      <sheetName val="_G,O_B9"/>
      <sheetName val="_G,O_A10"/>
      <sheetName val="_G,O_B10"/>
      <sheetName val="_G,O_A11"/>
      <sheetName val="_G,O_B11"/>
      <sheetName val="_G,O_A12"/>
      <sheetName val="_G,O_B12"/>
      <sheetName val="_G,O_A13"/>
      <sheetName val="_G,O_B13"/>
      <sheetName val="_G,O_A15"/>
      <sheetName val="_G,O_B15"/>
      <sheetName val="_G,O_A14"/>
      <sheetName val="_G,O_B14"/>
      <sheetName val="RE SEV 50"/>
      <sheetName val="AN2"/>
      <sheetName val="Macro-cons"/>
      <sheetName val="EST CONF"/>
      <sheetName val="_G,O_A16"/>
      <sheetName val="_G,O_B16"/>
      <sheetName val="RE_SEV_50"/>
      <sheetName val="EST_CONF"/>
      <sheetName val="_G,O_A17"/>
      <sheetName val="_G,O_B17"/>
      <sheetName val="RE_SEV_501"/>
      <sheetName val="EST_CONF1"/>
      <sheetName val="_G,O_A18"/>
      <sheetName val="_G,O_B18"/>
      <sheetName val="RE_SEV_502"/>
      <sheetName val="EST_CONF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refreshError="1"/>
      <sheetData sheetId="28" refreshError="1"/>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pport"/>
      <sheetName val="Coll-renforcement"/>
      <sheetName val="Métré_Renfor"/>
      <sheetName val="Recappe_Renforc"/>
      <sheetName val="Confédentiel_Renforc"/>
      <sheetName val="Détail_Estim_Renforc "/>
    </sheetNames>
    <sheetDataSet>
      <sheetData sheetId="0" refreshError="1"/>
      <sheetData sheetId="1" refreshError="1"/>
      <sheetData sheetId="2"/>
      <sheetData sheetId="3">
        <row r="8">
          <cell r="B8" t="str">
            <v>Coll-I</v>
          </cell>
          <cell r="AJ8">
            <v>4</v>
          </cell>
          <cell r="AK8">
            <v>0</v>
          </cell>
        </row>
        <row r="9">
          <cell r="B9" t="str">
            <v>Coll-I5</v>
          </cell>
          <cell r="AJ9">
            <v>1</v>
          </cell>
          <cell r="AK9">
            <v>0</v>
          </cell>
        </row>
        <row r="10">
          <cell r="B10" t="str">
            <v>Coll-AM1.1.1</v>
          </cell>
          <cell r="AJ10">
            <v>1</v>
          </cell>
          <cell r="AK10">
            <v>0</v>
          </cell>
        </row>
        <row r="11">
          <cell r="B11" t="str">
            <v>Coll-AM1.1.2</v>
          </cell>
          <cell r="AJ11">
            <v>2</v>
          </cell>
          <cell r="AK11">
            <v>0</v>
          </cell>
        </row>
        <row r="12">
          <cell r="B12" t="str">
            <v>Coll-AM1.2</v>
          </cell>
          <cell r="AJ12">
            <v>1</v>
          </cell>
          <cell r="AK12">
            <v>0</v>
          </cell>
        </row>
        <row r="13">
          <cell r="B13" t="str">
            <v>Coll-P1</v>
          </cell>
          <cell r="AJ13">
            <v>1</v>
          </cell>
          <cell r="AK13">
            <v>0</v>
          </cell>
        </row>
        <row r="14">
          <cell r="B14" t="str">
            <v>Coll P2</v>
          </cell>
          <cell r="AJ14">
            <v>2</v>
          </cell>
          <cell r="AK14">
            <v>1</v>
          </cell>
        </row>
        <row r="15">
          <cell r="B15" t="str">
            <v>Coll P2-1</v>
          </cell>
          <cell r="AJ15">
            <v>3</v>
          </cell>
          <cell r="AK15">
            <v>0</v>
          </cell>
        </row>
        <row r="16">
          <cell r="B16" t="str">
            <v>Coll P2-2</v>
          </cell>
          <cell r="AJ16">
            <v>3</v>
          </cell>
          <cell r="AK16">
            <v>0</v>
          </cell>
        </row>
        <row r="17">
          <cell r="B17" t="str">
            <v>Coll A26</v>
          </cell>
          <cell r="AJ17">
            <v>2</v>
          </cell>
          <cell r="AK17">
            <v>0</v>
          </cell>
        </row>
        <row r="18">
          <cell r="B18" t="str">
            <v>Coll A22-1</v>
          </cell>
          <cell r="AJ18">
            <v>1</v>
          </cell>
          <cell r="AK18">
            <v>0</v>
          </cell>
        </row>
        <row r="19">
          <cell r="B19" t="str">
            <v>Coll A22</v>
          </cell>
          <cell r="AJ19">
            <v>6</v>
          </cell>
          <cell r="AK19">
            <v>0</v>
          </cell>
        </row>
        <row r="20">
          <cell r="B20" t="str">
            <v>Coll A23</v>
          </cell>
          <cell r="AJ20">
            <v>2</v>
          </cell>
          <cell r="AK20">
            <v>0</v>
          </cell>
        </row>
        <row r="21">
          <cell r="B21" t="str">
            <v>Coll A24</v>
          </cell>
          <cell r="AJ21">
            <v>2</v>
          </cell>
          <cell r="AK21">
            <v>0</v>
          </cell>
        </row>
        <row r="22">
          <cell r="B22" t="str">
            <v>Coll B6</v>
          </cell>
          <cell r="AJ22">
            <v>3</v>
          </cell>
          <cell r="AK22">
            <v>0</v>
          </cell>
        </row>
        <row r="23">
          <cell r="B23" t="str">
            <v>Coll B2</v>
          </cell>
          <cell r="AJ23">
            <v>6</v>
          </cell>
          <cell r="AK23">
            <v>0</v>
          </cell>
        </row>
        <row r="24">
          <cell r="B24" t="str">
            <v>Coll B3</v>
          </cell>
          <cell r="AJ24">
            <v>1</v>
          </cell>
          <cell r="AK24">
            <v>0</v>
          </cell>
        </row>
        <row r="25">
          <cell r="B25" t="str">
            <v>Coll B4</v>
          </cell>
          <cell r="AJ25">
            <v>1</v>
          </cell>
          <cell r="AK25">
            <v>0</v>
          </cell>
        </row>
        <row r="26">
          <cell r="B26" t="str">
            <v>Coll B5</v>
          </cell>
          <cell r="AJ26">
            <v>2</v>
          </cell>
          <cell r="AK26">
            <v>0</v>
          </cell>
        </row>
      </sheetData>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es_BP_PEQ"/>
      <sheetName val="Options_MEF"/>
      <sheetName val="Composants"/>
    </sheetNames>
    <sheetDataSet>
      <sheetData sheetId="0"/>
      <sheetData sheetId="1"/>
      <sheetData sheetId="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e"/>
      <sheetName val="R2CAP"/>
      <sheetName val="Feuil3"/>
      <sheetName val="brise charge"/>
      <sheetName val="PU"/>
      <sheetName val="production distrib"/>
      <sheetName val="c-develop-g (3)"/>
      <sheetName val="Cout developpement g 3"/>
      <sheetName val="c-develop-g (2)"/>
      <sheetName val="Cout developpement g2"/>
      <sheetName val="c-develop-g1"/>
      <sheetName val="Cout developpement g1"/>
      <sheetName val="c-develop-PROJET"/>
      <sheetName val="Cout developpement PROJET"/>
    </sheetNames>
    <sheetDataSet>
      <sheetData sheetId="0" refreshError="1"/>
      <sheetData sheetId="1" refreshError="1"/>
      <sheetData sheetId="2" refreshError="1"/>
      <sheetData sheetId="3" refreshError="1"/>
      <sheetData sheetId="4" refreshError="1">
        <row r="11">
          <cell r="A11">
            <v>50</v>
          </cell>
          <cell r="B11" t="str">
            <v>ml</v>
          </cell>
          <cell r="C11">
            <v>25</v>
          </cell>
        </row>
        <row r="12">
          <cell r="A12">
            <v>63</v>
          </cell>
          <cell r="B12" t="str">
            <v>ml</v>
          </cell>
          <cell r="C12">
            <v>40</v>
          </cell>
        </row>
        <row r="13">
          <cell r="A13" t="str">
            <v>Conduites PVC PN 16</v>
          </cell>
        </row>
        <row r="14">
          <cell r="A14">
            <v>160</v>
          </cell>
          <cell r="B14" t="str">
            <v>ml</v>
          </cell>
          <cell r="C14">
            <v>240</v>
          </cell>
        </row>
        <row r="15">
          <cell r="A15">
            <v>200</v>
          </cell>
          <cell r="B15" t="str">
            <v>ml</v>
          </cell>
          <cell r="C15">
            <v>300</v>
          </cell>
        </row>
        <row r="42">
          <cell r="A42" t="str">
            <v>traversée route yc démolition/réfection</v>
          </cell>
          <cell r="B42" t="str">
            <v>ml</v>
          </cell>
          <cell r="C42">
            <v>300</v>
          </cell>
        </row>
        <row r="43">
          <cell r="A43" t="str">
            <v>traversée piste</v>
          </cell>
          <cell r="B43" t="str">
            <v>ml</v>
          </cell>
          <cell r="C43">
            <v>100</v>
          </cell>
        </row>
        <row r="44">
          <cell r="A44" t="str">
            <v>traversée Chaaba</v>
          </cell>
          <cell r="B44" t="str">
            <v>ml</v>
          </cell>
          <cell r="C44">
            <v>700</v>
          </cell>
        </row>
        <row r="45">
          <cell r="A45" t="str">
            <v>Pose de réducteurs de pression DN 40</v>
          </cell>
          <cell r="B45" t="str">
            <v>U</v>
          </cell>
          <cell r="C45">
            <v>20000</v>
          </cell>
        </row>
        <row r="46">
          <cell r="A46" t="str">
            <v>Réalisation de bornes fontaines</v>
          </cell>
          <cell r="B46" t="str">
            <v>U</v>
          </cell>
          <cell r="C46">
            <v>15000</v>
          </cell>
        </row>
        <row r="47">
          <cell r="A47" t="str">
            <v>brise charge</v>
          </cell>
          <cell r="B47" t="str">
            <v>Ft</v>
          </cell>
          <cell r="C47">
            <v>150000</v>
          </cell>
        </row>
        <row r="48">
          <cell r="A48" t="str">
            <v>construction regards pour vannes</v>
          </cell>
          <cell r="B48" t="str">
            <v>U</v>
          </cell>
          <cell r="C48">
            <v>3100</v>
          </cell>
        </row>
        <row r="49">
          <cell r="A49" t="str">
            <v>construction regards pour ventouses</v>
          </cell>
          <cell r="B49" t="str">
            <v>U</v>
          </cell>
          <cell r="C49">
            <v>3100</v>
          </cell>
        </row>
        <row r="50">
          <cell r="A50" t="str">
            <v>construction regards pour vidanges</v>
          </cell>
          <cell r="B50" t="str">
            <v>U</v>
          </cell>
          <cell r="C50">
            <v>4000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ONDA"/>
      <sheetName val="AN1SI"/>
      <sheetName val="AN1SF"/>
      <sheetName val="AN3"/>
      <sheetName val="AN4"/>
      <sheetName val="ENDUIT EXTERIEUR  h"/>
      <sheetName val=" ELAVAT"/>
      <sheetName val=" G,O "/>
    </sheetNames>
    <sheetDataSet>
      <sheetData sheetId="0"/>
      <sheetData sheetId="1"/>
      <sheetData sheetId="2"/>
      <sheetData sheetId="3">
        <row r="11">
          <cell r="K11">
            <v>0.1</v>
          </cell>
        </row>
      </sheetData>
      <sheetData sheetId="4"/>
      <sheetData sheetId="5"/>
      <sheetData sheetId="6"/>
      <sheetData sheetId="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ART"/>
      <sheetName val="Comparaison"/>
      <sheetName val="Feuil4"/>
      <sheetName val="Feuil1"/>
      <sheetName val="Feuil3"/>
      <sheetName val="ECART (2)"/>
      <sheetName val="DETAILLE"/>
      <sheetName val="REALISE"/>
      <sheetName val="BUDGET"/>
      <sheetName val="Feuil2"/>
      <sheetName val="Feuil6"/>
      <sheetName val="Feuil5"/>
      <sheetName val="DETAILLE R_B"/>
      <sheetName val="PC"/>
      <sheetName val="zonning"/>
      <sheetName val="Macro-press"/>
      <sheetName val="Macro-Long"/>
      <sheetName val="Macro-Dexterne"/>
      <sheetName val="Recappe_Renfor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A1" t="str">
            <v>Poste</v>
          </cell>
          <cell r="B1" t="str">
            <v>Libelle</v>
          </cell>
        </row>
        <row r="2">
          <cell r="A2" t="str">
            <v>00800</v>
          </cell>
          <cell r="B2" t="str">
            <v>compte transit</v>
          </cell>
        </row>
        <row r="3">
          <cell r="A3" t="str">
            <v>01000</v>
          </cell>
          <cell r="B3" t="str">
            <v>BUREAU DE METHODE</v>
          </cell>
        </row>
        <row r="4">
          <cell r="A4" t="str">
            <v>01100</v>
          </cell>
          <cell r="B4" t="str">
            <v>ENS ATELIER MECANIQUE</v>
          </cell>
        </row>
        <row r="5">
          <cell r="A5" t="str">
            <v>01200</v>
          </cell>
          <cell r="B5" t="str">
            <v>MAINTENANCE ENGINS</v>
          </cell>
        </row>
        <row r="6">
          <cell r="A6" t="str">
            <v>01300</v>
          </cell>
          <cell r="B6" t="str">
            <v>ATELIER ELECTRIQUE</v>
          </cell>
        </row>
        <row r="7">
          <cell r="A7" t="str">
            <v>02000</v>
          </cell>
          <cell r="B7" t="str">
            <v>ENS VEHICULES LEGERES</v>
          </cell>
        </row>
        <row r="8">
          <cell r="A8" t="str">
            <v>02100</v>
          </cell>
          <cell r="B8" t="str">
            <v>ENS. CAMIONNETTES</v>
          </cell>
        </row>
        <row r="9">
          <cell r="A9" t="str">
            <v>02200</v>
          </cell>
          <cell r="B9" t="str">
            <v>ENS CAMIONS</v>
          </cell>
        </row>
        <row r="10">
          <cell r="A10" t="str">
            <v>02300</v>
          </cell>
          <cell r="B10" t="str">
            <v>ENS AUTOBUS</v>
          </cell>
        </row>
        <row r="11">
          <cell r="A11" t="str">
            <v>02500</v>
          </cell>
          <cell r="B11" t="str">
            <v>elevat</v>
          </cell>
        </row>
        <row r="12">
          <cell r="A12" t="str">
            <v>03000</v>
          </cell>
          <cell r="B12" t="str">
            <v>ENS GROUPES ELECTROGENES</v>
          </cell>
        </row>
        <row r="13">
          <cell r="A13" t="str">
            <v>03100</v>
          </cell>
          <cell r="B13" t="str">
            <v>ENS ELECTRICITE</v>
          </cell>
        </row>
        <row r="14">
          <cell r="A14" t="str">
            <v>03900</v>
          </cell>
          <cell r="B14" t="str">
            <v>ENS ENERGIE ELECTRIQUE</v>
          </cell>
        </row>
        <row r="15">
          <cell r="A15" t="str">
            <v>04000</v>
          </cell>
          <cell r="B15" t="str">
            <v>ENS COMPRESSEURS MOBILES</v>
          </cell>
        </row>
        <row r="16">
          <cell r="A16" t="str">
            <v>04100</v>
          </cell>
          <cell r="B16" t="str">
            <v>ENS COMPRESSEURS FIXES</v>
          </cell>
        </row>
        <row r="17">
          <cell r="A17" t="str">
            <v>04900</v>
          </cell>
          <cell r="B17" t="str">
            <v>ENS. AIR COMPRIME</v>
          </cell>
        </row>
        <row r="18">
          <cell r="A18" t="str">
            <v>05000</v>
          </cell>
          <cell r="B18" t="str">
            <v>ENS EAUX INDUSTRIELLES</v>
          </cell>
        </row>
        <row r="19">
          <cell r="A19" t="str">
            <v>05100</v>
          </cell>
          <cell r="B19" t="str">
            <v>ENS EAU POTABLE</v>
          </cell>
        </row>
        <row r="20">
          <cell r="A20" t="str">
            <v>06000</v>
          </cell>
          <cell r="B20" t="str">
            <v>LABO.PREPARAT.MEC.GEOLOGI</v>
          </cell>
        </row>
        <row r="21">
          <cell r="A21" t="str">
            <v>06001</v>
          </cell>
          <cell r="B21" t="str">
            <v>LABO.PREPARAT.MEC. USINE</v>
          </cell>
        </row>
        <row r="22">
          <cell r="A22" t="str">
            <v>06002</v>
          </cell>
          <cell r="B22" t="str">
            <v>LABO.PREPARAT. CHIMIQUE</v>
          </cell>
        </row>
        <row r="23">
          <cell r="A23" t="str">
            <v>06100</v>
          </cell>
          <cell r="B23" t="str">
            <v>lab analyse</v>
          </cell>
        </row>
        <row r="24">
          <cell r="A24" t="str">
            <v>06101</v>
          </cell>
          <cell r="B24" t="str">
            <v>LABO ANALYSE METAUX PRECI</v>
          </cell>
        </row>
        <row r="25">
          <cell r="A25" t="str">
            <v>07000</v>
          </cell>
          <cell r="B25" t="str">
            <v>GEOMETRIE</v>
          </cell>
        </row>
        <row r="26">
          <cell r="A26" t="str">
            <v>07100</v>
          </cell>
          <cell r="B26" t="str">
            <v>GEOLOGIE</v>
          </cell>
        </row>
        <row r="27">
          <cell r="A27" t="str">
            <v>10100</v>
          </cell>
          <cell r="B27" t="str">
            <v>ENS PERLINI + ASRA</v>
          </cell>
        </row>
        <row r="28">
          <cell r="A28" t="str">
            <v>10101</v>
          </cell>
          <cell r="B28" t="str">
            <v>dumper</v>
          </cell>
        </row>
        <row r="29">
          <cell r="A29" t="str">
            <v>10200</v>
          </cell>
          <cell r="B29" t="str">
            <v>ENS LOCOTRACTEURS</v>
          </cell>
        </row>
        <row r="30">
          <cell r="A30" t="str">
            <v>11000</v>
          </cell>
          <cell r="B30" t="str">
            <v>ENS GRUE</v>
          </cell>
        </row>
        <row r="31">
          <cell r="A31" t="str">
            <v>11100</v>
          </cell>
          <cell r="B31" t="str">
            <v>ENS CHARIOT ELEVATEUR</v>
          </cell>
        </row>
        <row r="32">
          <cell r="A32" t="str">
            <v>12000</v>
          </cell>
          <cell r="B32" t="str">
            <v>ENS PLATE FORME</v>
          </cell>
        </row>
        <row r="33">
          <cell r="A33" t="str">
            <v>13000</v>
          </cell>
          <cell r="B33" t="str">
            <v>ENS NIVELEUSES CATERPILLA</v>
          </cell>
        </row>
        <row r="34">
          <cell r="A34" t="str">
            <v>13100</v>
          </cell>
          <cell r="B34" t="str">
            <v>xx</v>
          </cell>
        </row>
        <row r="35">
          <cell r="A35" t="str">
            <v>14000</v>
          </cell>
          <cell r="B35" t="str">
            <v>ENS BRISES ROCHES</v>
          </cell>
        </row>
        <row r="36">
          <cell r="A36" t="str">
            <v>15000</v>
          </cell>
          <cell r="B36" t="str">
            <v>ENS MICHIGAN</v>
          </cell>
        </row>
        <row r="37">
          <cell r="A37" t="str">
            <v>15001</v>
          </cell>
          <cell r="B37" t="str">
            <v>ENS PELLES CATERPILLAR</v>
          </cell>
        </row>
        <row r="38">
          <cell r="A38" t="str">
            <v>15200</v>
          </cell>
          <cell r="B38" t="str">
            <v>PELLE POCLAIN</v>
          </cell>
        </row>
        <row r="39">
          <cell r="A39" t="str">
            <v>16000</v>
          </cell>
          <cell r="B39" t="str">
            <v>ENS MICROSCOOP 500 KG</v>
          </cell>
        </row>
        <row r="40">
          <cell r="A40" t="str">
            <v>16101</v>
          </cell>
          <cell r="B40" t="str">
            <v>ENS SCOOPS 3T</v>
          </cell>
        </row>
        <row r="41">
          <cell r="A41" t="str">
            <v>16102</v>
          </cell>
          <cell r="B41" t="str">
            <v>ENS SCOOPS 6T</v>
          </cell>
        </row>
        <row r="42">
          <cell r="A42" t="str">
            <v>17000</v>
          </cell>
          <cell r="B42" t="str">
            <v>ENS JUMBO BOOMER H 104</v>
          </cell>
        </row>
        <row r="43">
          <cell r="A43" t="str">
            <v>17100</v>
          </cell>
          <cell r="B43" t="str">
            <v>ENS FORATION LEGERE</v>
          </cell>
        </row>
        <row r="44">
          <cell r="A44" t="str">
            <v>17200</v>
          </cell>
          <cell r="B44" t="str">
            <v>HYDROFORES</v>
          </cell>
        </row>
        <row r="45">
          <cell r="A45" t="str">
            <v>17300</v>
          </cell>
          <cell r="B45" t="str">
            <v>ENS EQUIPEMENT T21 &amp; T28</v>
          </cell>
        </row>
        <row r="46">
          <cell r="A46" t="str">
            <v>17301</v>
          </cell>
          <cell r="B46" t="str">
            <v>ENS EQUIPEMENT YAK</v>
          </cell>
        </row>
        <row r="47">
          <cell r="A47" t="str">
            <v>17302</v>
          </cell>
          <cell r="B47" t="str">
            <v>ENS SONDAGES CAROTTES FOND</v>
          </cell>
        </row>
        <row r="48">
          <cell r="A48" t="str">
            <v>17303</v>
          </cell>
          <cell r="B48" t="str">
            <v>ENS SONDAGES CAROTTES JOUR</v>
          </cell>
        </row>
        <row r="49">
          <cell r="A49" t="str">
            <v>17304</v>
          </cell>
          <cell r="B49" t="str">
            <v>ENS SONDAGES PERCUTANT ROC</v>
          </cell>
        </row>
        <row r="50">
          <cell r="A50" t="str">
            <v>17305</v>
          </cell>
          <cell r="B50" t="str">
            <v>ENS SONDAGES PERCUTANTS RESKA</v>
          </cell>
        </row>
        <row r="51">
          <cell r="A51" t="str">
            <v>17306</v>
          </cell>
          <cell r="B51" t="str">
            <v>ENS  RECH CARTOGRAPHIE</v>
          </cell>
        </row>
        <row r="52">
          <cell r="A52" t="str">
            <v>17307</v>
          </cell>
          <cell r="B52" t="str">
            <v>ENS RECHER GEOPHYSIQUE</v>
          </cell>
        </row>
        <row r="53">
          <cell r="A53" t="str">
            <v>17308</v>
          </cell>
          <cell r="B53" t="str">
            <v>RECH PAR GEOCHIMIE</v>
          </cell>
        </row>
        <row r="54">
          <cell r="A54" t="str">
            <v>17309</v>
          </cell>
          <cell r="B54" t="str">
            <v>ETUDES THEMATIQUES</v>
          </cell>
        </row>
        <row r="55">
          <cell r="A55" t="str">
            <v>17310</v>
          </cell>
          <cell r="B55" t="str">
            <v>RECHERC PRESTATION</v>
          </cell>
        </row>
        <row r="56">
          <cell r="A56" t="str">
            <v>17311</v>
          </cell>
          <cell r="B56" t="str">
            <v>SONDAGE CIRCUL INVERSE</v>
          </cell>
        </row>
        <row r="57">
          <cell r="A57" t="str">
            <v>20010</v>
          </cell>
          <cell r="B57" t="str">
            <v>ENS FRAIS GENERAUX IMIT 1</v>
          </cell>
        </row>
        <row r="58">
          <cell r="A58" t="str">
            <v>20020</v>
          </cell>
          <cell r="B58" t="str">
            <v>ENS FRAIS GENERAUX IMIT 2</v>
          </cell>
        </row>
        <row r="59">
          <cell r="A59" t="str">
            <v>20030</v>
          </cell>
          <cell r="B59" t="str">
            <v>ENS FRAIS GENERAUX CARRIE</v>
          </cell>
        </row>
        <row r="60">
          <cell r="A60" t="str">
            <v>20040</v>
          </cell>
          <cell r="B60" t="str">
            <v>FRAIS GENERAUX IMITER III</v>
          </cell>
        </row>
        <row r="61">
          <cell r="A61" t="str">
            <v>20050</v>
          </cell>
          <cell r="B61" t="str">
            <v>FRAIS GENERAUX IMITER SUD</v>
          </cell>
        </row>
        <row r="62">
          <cell r="A62" t="str">
            <v>20110</v>
          </cell>
          <cell r="B62" t="str">
            <v>AERAGE IMITER 1</v>
          </cell>
        </row>
        <row r="63">
          <cell r="A63" t="str">
            <v>20120</v>
          </cell>
          <cell r="B63" t="str">
            <v>AEARAGE IMITER 2</v>
          </cell>
        </row>
        <row r="64">
          <cell r="A64" t="str">
            <v>20140</v>
          </cell>
          <cell r="B64" t="str">
            <v>AERAGE IMITER III</v>
          </cell>
        </row>
        <row r="65">
          <cell r="A65" t="str">
            <v>20150</v>
          </cell>
          <cell r="B65" t="str">
            <v>aerage imiter sud</v>
          </cell>
        </row>
        <row r="66">
          <cell r="A66" t="str">
            <v>20210</v>
          </cell>
          <cell r="B66" t="str">
            <v>EXHAURE IMITER 1</v>
          </cell>
        </row>
        <row r="67">
          <cell r="A67" t="str">
            <v>20220</v>
          </cell>
          <cell r="B67" t="str">
            <v>EXHAURE IMITER 2</v>
          </cell>
        </row>
        <row r="68">
          <cell r="A68" t="str">
            <v>20240</v>
          </cell>
          <cell r="B68" t="str">
            <v>EXHAURE IMITER III</v>
          </cell>
        </row>
        <row r="69">
          <cell r="A69" t="str">
            <v>20250</v>
          </cell>
          <cell r="B69" t="str">
            <v>EXHAURE IMITER SUD</v>
          </cell>
        </row>
        <row r="70">
          <cell r="A70" t="str">
            <v>20904</v>
          </cell>
          <cell r="B70" t="str">
            <v>xx</v>
          </cell>
        </row>
        <row r="71">
          <cell r="A71" t="str">
            <v>20910</v>
          </cell>
          <cell r="B71" t="str">
            <v>ENS SCE COMMUNS IMITER 1</v>
          </cell>
        </row>
        <row r="72">
          <cell r="A72" t="str">
            <v>20920</v>
          </cell>
          <cell r="B72" t="str">
            <v>ENS SCE COMMUNS IMITER 2</v>
          </cell>
        </row>
        <row r="73">
          <cell r="A73" t="str">
            <v>20930</v>
          </cell>
          <cell r="B73" t="str">
            <v>ENS SCE COMMUNS CARRIERE</v>
          </cell>
        </row>
        <row r="74">
          <cell r="A74" t="str">
            <v>20940</v>
          </cell>
          <cell r="B74" t="str">
            <v>ENS SCE COMMUN IMITER III</v>
          </cell>
        </row>
        <row r="75">
          <cell r="A75" t="str">
            <v>20950</v>
          </cell>
          <cell r="B75" t="str">
            <v>ENS.SCE COMMUN IMITER SUD</v>
          </cell>
        </row>
        <row r="76">
          <cell r="A76" t="str">
            <v>21000</v>
          </cell>
          <cell r="B76" t="str">
            <v>ENS OUED</v>
          </cell>
        </row>
        <row r="77">
          <cell r="A77" t="str">
            <v>21100</v>
          </cell>
          <cell r="B77" t="str">
            <v>CONCASSAGE DES AGREGATS</v>
          </cell>
        </row>
        <row r="78">
          <cell r="A78" t="str">
            <v>21210</v>
          </cell>
          <cell r="B78" t="str">
            <v>CENTRALE A BETON IMITER 1</v>
          </cell>
        </row>
        <row r="79">
          <cell r="A79" t="str">
            <v>21220</v>
          </cell>
          <cell r="B79" t="str">
            <v>CENTRALE A BETON IMITER 2</v>
          </cell>
        </row>
        <row r="80">
          <cell r="A80" t="str">
            <v>21300</v>
          </cell>
          <cell r="B80" t="str">
            <v>ACHEMEMENT REMB.MEC.IMIT1</v>
          </cell>
        </row>
        <row r="81">
          <cell r="A81" t="str">
            <v>21310</v>
          </cell>
          <cell r="B81" t="str">
            <v>ACHE. REMB. MEC IMITER 1</v>
          </cell>
        </row>
        <row r="82">
          <cell r="A82" t="str">
            <v>21320</v>
          </cell>
          <cell r="B82" t="str">
            <v>ACHEMIN.REMB.MEC.IMITER 2</v>
          </cell>
        </row>
        <row r="83">
          <cell r="A83" t="str">
            <v>21410</v>
          </cell>
          <cell r="B83" t="str">
            <v>ACHEMIN.REMB.CIMEN.IMIT 1</v>
          </cell>
        </row>
        <row r="84">
          <cell r="A84" t="str">
            <v>21420</v>
          </cell>
          <cell r="B84" t="str">
            <v>ACHEM.REMB.CIMENT IMITER2</v>
          </cell>
        </row>
        <row r="85">
          <cell r="A85" t="str">
            <v>21910</v>
          </cell>
          <cell r="B85" t="str">
            <v>ENS. REMB.MEC. IMITER 1</v>
          </cell>
        </row>
        <row r="86">
          <cell r="A86" t="str">
            <v>21911</v>
          </cell>
          <cell r="B86" t="str">
            <v>ENS REMB.CIMENTE IMITER 1</v>
          </cell>
        </row>
        <row r="87">
          <cell r="A87" t="str">
            <v>21920</v>
          </cell>
          <cell r="B87" t="str">
            <v>ENS REMB. MEC. IMITER 2</v>
          </cell>
        </row>
        <row r="88">
          <cell r="A88" t="str">
            <v>21921</v>
          </cell>
          <cell r="B88" t="str">
            <v>ENS REMB. CIMENTE 2</v>
          </cell>
        </row>
        <row r="89">
          <cell r="A89" t="str">
            <v>22010</v>
          </cell>
          <cell r="B89" t="str">
            <v>GALERIES 8 M2 IMITER 1</v>
          </cell>
        </row>
        <row r="90">
          <cell r="A90" t="str">
            <v>22011</v>
          </cell>
          <cell r="B90" t="str">
            <v>GALERIES 12 M3 IMITER 1</v>
          </cell>
        </row>
        <row r="91">
          <cell r="A91" t="str">
            <v>22020</v>
          </cell>
          <cell r="B91" t="str">
            <v>GALERIES 8M2 IMITER II</v>
          </cell>
        </row>
        <row r="92">
          <cell r="A92" t="str">
            <v>22021</v>
          </cell>
          <cell r="B92" t="str">
            <v>GALERIES 12 M3 IMITER 2</v>
          </cell>
        </row>
        <row r="93">
          <cell r="A93" t="str">
            <v>22040</v>
          </cell>
          <cell r="B93" t="str">
            <v>GALERIE 8M2 IMITER III</v>
          </cell>
        </row>
        <row r="94">
          <cell r="A94" t="str">
            <v>22041</v>
          </cell>
          <cell r="B94" t="str">
            <v>GALERIE 12M2 IMITER III</v>
          </cell>
        </row>
        <row r="95">
          <cell r="A95" t="str">
            <v>22050</v>
          </cell>
          <cell r="B95" t="str">
            <v>GALRIES 8M2 IMITER SUD</v>
          </cell>
        </row>
        <row r="96">
          <cell r="A96" t="str">
            <v>22051</v>
          </cell>
          <cell r="B96" t="str">
            <v>GALRIES 12M2 IMITER SUD</v>
          </cell>
        </row>
        <row r="97">
          <cell r="A97" t="str">
            <v>22110</v>
          </cell>
          <cell r="B97" t="str">
            <v>CHEMINEES IMITER 1</v>
          </cell>
        </row>
        <row r="98">
          <cell r="A98" t="str">
            <v>22120</v>
          </cell>
          <cell r="B98" t="str">
            <v>CHEMINEES IMITER 2</v>
          </cell>
        </row>
        <row r="99">
          <cell r="A99" t="str">
            <v>22140</v>
          </cell>
          <cell r="B99" t="str">
            <v>CHEMINEE IMITER III</v>
          </cell>
        </row>
        <row r="100">
          <cell r="A100" t="str">
            <v>22210</v>
          </cell>
          <cell r="B100" t="str">
            <v>CREUS. DIVERS IMITER 1</v>
          </cell>
        </row>
        <row r="101">
          <cell r="A101" t="str">
            <v>22220</v>
          </cell>
          <cell r="B101" t="str">
            <v>CREUS. DIVERS IMITER 2</v>
          </cell>
        </row>
        <row r="102">
          <cell r="A102" t="str">
            <v>22240</v>
          </cell>
          <cell r="B102" t="str">
            <v>CREUSE. DIVERS IMITER III</v>
          </cell>
        </row>
        <row r="103">
          <cell r="A103" t="str">
            <v>22250</v>
          </cell>
          <cell r="B103" t="str">
            <v>CREUSEMENT DIVERS</v>
          </cell>
        </row>
        <row r="104">
          <cell r="A104" t="str">
            <v>22310</v>
          </cell>
          <cell r="B104" t="str">
            <v>PUITS ET BURES IMITER 1</v>
          </cell>
        </row>
        <row r="105">
          <cell r="A105" t="str">
            <v>22320</v>
          </cell>
          <cell r="B105" t="str">
            <v>PUITS ET BURES IMITER 2</v>
          </cell>
        </row>
        <row r="106">
          <cell r="A106" t="str">
            <v>22340</v>
          </cell>
          <cell r="B106" t="str">
            <v>PUITS ET BURES IMITER III</v>
          </cell>
        </row>
        <row r="107">
          <cell r="A107" t="str">
            <v>22350</v>
          </cell>
          <cell r="B107" t="str">
            <v>PUITS ET BURES IMITER SUD</v>
          </cell>
        </row>
        <row r="108">
          <cell r="A108" t="str">
            <v>22410</v>
          </cell>
          <cell r="B108" t="str">
            <v>RAMPES &amp; DESCEND.IMITER 1</v>
          </cell>
        </row>
        <row r="109">
          <cell r="A109" t="str">
            <v>22420</v>
          </cell>
          <cell r="B109" t="str">
            <v>RAMPES &amp; DESCEND.IMITER 2</v>
          </cell>
        </row>
        <row r="110">
          <cell r="A110" t="str">
            <v>22440</v>
          </cell>
          <cell r="B110" t="str">
            <v>RAMPES &amp; DESC. IMITER III</v>
          </cell>
        </row>
        <row r="111">
          <cell r="A111" t="str">
            <v>22530</v>
          </cell>
          <cell r="B111" t="str">
            <v>PISTES CARRIERE</v>
          </cell>
        </row>
        <row r="112">
          <cell r="A112" t="str">
            <v>22630</v>
          </cell>
          <cell r="B112" t="str">
            <v>DECOUVERTE CARRIERE</v>
          </cell>
        </row>
        <row r="113">
          <cell r="A113" t="str">
            <v>22710</v>
          </cell>
          <cell r="B113" t="str">
            <v>DALLES IMITER 1</v>
          </cell>
        </row>
        <row r="114">
          <cell r="A114" t="str">
            <v>22720</v>
          </cell>
          <cell r="B114" t="str">
            <v>DALLES IMITER 2</v>
          </cell>
        </row>
        <row r="115">
          <cell r="A115" t="str">
            <v>22740</v>
          </cell>
          <cell r="B115" t="str">
            <v>DALLES IMITER III</v>
          </cell>
        </row>
        <row r="116">
          <cell r="A116" t="str">
            <v>23030</v>
          </cell>
          <cell r="B116" t="str">
            <v>COUT PREPARAT. CARRIERE</v>
          </cell>
        </row>
        <row r="117">
          <cell r="A117" t="str">
            <v>23110</v>
          </cell>
          <cell r="B117" t="str">
            <v>COUT PREPARAT.TMR IMITER1</v>
          </cell>
        </row>
        <row r="118">
          <cell r="A118" t="str">
            <v>23120</v>
          </cell>
          <cell r="B118" t="str">
            <v>COUT PREPARAT.TMR IMITER2</v>
          </cell>
        </row>
        <row r="119">
          <cell r="A119" t="str">
            <v>23140</v>
          </cell>
          <cell r="B119" t="str">
            <v>COUT PREP. TMR IMITER III</v>
          </cell>
        </row>
        <row r="120">
          <cell r="A120" t="str">
            <v>23801</v>
          </cell>
          <cell r="B120" t="str">
            <v>PREPARATION GEOLOGIE IMITER I</v>
          </cell>
        </row>
        <row r="121">
          <cell r="A121" t="str">
            <v>23802</v>
          </cell>
          <cell r="B121" t="str">
            <v>PREPARATION GEOLOGIE IMITER II</v>
          </cell>
        </row>
        <row r="122">
          <cell r="A122" t="str">
            <v>23803</v>
          </cell>
          <cell r="B122" t="str">
            <v>PREPARA.GEOLOGIE IMITER III</v>
          </cell>
        </row>
        <row r="123">
          <cell r="A123" t="str">
            <v>23804</v>
          </cell>
          <cell r="B123" t="str">
            <v>PREPARA.GEOLOGIE IMITER SUD</v>
          </cell>
        </row>
        <row r="124">
          <cell r="A124" t="str">
            <v>23805</v>
          </cell>
          <cell r="B124" t="str">
            <v>P GEOLOGIE IMITER SUD</v>
          </cell>
        </row>
        <row r="125">
          <cell r="A125" t="str">
            <v>23806</v>
          </cell>
          <cell r="B125" t="str">
            <v>PREPARATION GEOL CARRIERE</v>
          </cell>
        </row>
        <row r="126">
          <cell r="A126" t="str">
            <v>24030</v>
          </cell>
          <cell r="B126" t="str">
            <v>ABATTAGE CARRIERE</v>
          </cell>
        </row>
        <row r="127">
          <cell r="A127" t="str">
            <v>24031</v>
          </cell>
          <cell r="B127" t="str">
            <v>CHARGEMENT CARRIERE</v>
          </cell>
        </row>
        <row r="128">
          <cell r="A128" t="str">
            <v>24032</v>
          </cell>
          <cell r="B128" t="str">
            <v>MISE A TERRIL CARRIERE</v>
          </cell>
        </row>
        <row r="129">
          <cell r="A129" t="str">
            <v>24033</v>
          </cell>
          <cell r="B129" t="str">
            <v>TRANSPORT CARRIERE</v>
          </cell>
        </row>
        <row r="130">
          <cell r="A130" t="str">
            <v>24039</v>
          </cell>
          <cell r="B130" t="str">
            <v>COUT CARRIERE</v>
          </cell>
        </row>
        <row r="131">
          <cell r="A131" t="str">
            <v>24310</v>
          </cell>
          <cell r="B131" t="str">
            <v>ABATTAGE IMITER 1</v>
          </cell>
        </row>
        <row r="132">
          <cell r="A132" t="str">
            <v>24311</v>
          </cell>
          <cell r="B132" t="str">
            <v>DEBLAYAGE TMR IMITER 1</v>
          </cell>
        </row>
        <row r="133">
          <cell r="A133" t="str">
            <v>24312</v>
          </cell>
          <cell r="B133" t="str">
            <v>SOUTENEMENT TMR IMITER 1</v>
          </cell>
        </row>
        <row r="134">
          <cell r="A134" t="str">
            <v>24313</v>
          </cell>
          <cell r="B134" t="str">
            <v>REMBLAYAGE IMITER 1</v>
          </cell>
        </row>
        <row r="135">
          <cell r="A135" t="str">
            <v>24319</v>
          </cell>
          <cell r="B135" t="str">
            <v>COUT IMITER 1</v>
          </cell>
        </row>
        <row r="136">
          <cell r="A136" t="str">
            <v>24320</v>
          </cell>
          <cell r="B136" t="str">
            <v>ABATTAGE TMR IMITER 2</v>
          </cell>
        </row>
        <row r="137">
          <cell r="A137" t="str">
            <v>24321</v>
          </cell>
          <cell r="B137" t="str">
            <v>DEBLAYAGE TMR IMITER 2</v>
          </cell>
        </row>
        <row r="138">
          <cell r="A138" t="str">
            <v>24322</v>
          </cell>
          <cell r="B138" t="str">
            <v>SOUTENEMENT TMR IMITER 2</v>
          </cell>
        </row>
        <row r="139">
          <cell r="A139" t="str">
            <v>24323</v>
          </cell>
          <cell r="B139" t="str">
            <v>REMBLAYAGE IMITER 2</v>
          </cell>
        </row>
        <row r="140">
          <cell r="A140" t="str">
            <v>24329</v>
          </cell>
          <cell r="B140" t="str">
            <v>COUT TMR IMITER 2</v>
          </cell>
        </row>
        <row r="141">
          <cell r="A141" t="str">
            <v>25011</v>
          </cell>
          <cell r="B141" t="str">
            <v>ROULAGE / LOCO IMITER 1</v>
          </cell>
        </row>
        <row r="142">
          <cell r="A142" t="str">
            <v>25021</v>
          </cell>
          <cell r="B142" t="str">
            <v>ROULAGE / LOCO IMITER 2</v>
          </cell>
        </row>
        <row r="143">
          <cell r="A143" t="str">
            <v>25111</v>
          </cell>
          <cell r="B143" t="str">
            <v>EXTRACT.IMITER I / PUITS</v>
          </cell>
        </row>
        <row r="144">
          <cell r="A144" t="str">
            <v>25112</v>
          </cell>
          <cell r="B144" t="str">
            <v>ENS EXT. IMITER 1 /CAMION</v>
          </cell>
        </row>
        <row r="145">
          <cell r="A145" t="str">
            <v>25121</v>
          </cell>
          <cell r="B145" t="str">
            <v>EXTRACT.IMITER II/PUITS</v>
          </cell>
        </row>
        <row r="146">
          <cell r="A146" t="str">
            <v>25122</v>
          </cell>
          <cell r="B146" t="str">
            <v>descenderie</v>
          </cell>
        </row>
        <row r="147">
          <cell r="A147" t="str">
            <v>25141</v>
          </cell>
          <cell r="B147" t="str">
            <v>EXTRACTION IMITER III</v>
          </cell>
        </row>
        <row r="148">
          <cell r="A148" t="str">
            <v>25151</v>
          </cell>
          <cell r="B148" t="str">
            <v>EXTRACTION IMITER SUD</v>
          </cell>
        </row>
        <row r="149">
          <cell r="A149" t="str">
            <v>25910</v>
          </cell>
          <cell r="B149" t="str">
            <v>COUT EXTRACTION IMITER 1</v>
          </cell>
        </row>
        <row r="150">
          <cell r="A150" t="str">
            <v>25920</v>
          </cell>
          <cell r="B150" t="str">
            <v>COUT EXTRACT. IMITER 2</v>
          </cell>
        </row>
        <row r="151">
          <cell r="A151" t="str">
            <v>25940</v>
          </cell>
          <cell r="B151" t="str">
            <v>COUT EXTRACT. IMITER III</v>
          </cell>
        </row>
        <row r="152">
          <cell r="A152" t="str">
            <v>28010</v>
          </cell>
          <cell r="B152" t="str">
            <v>MANUTENTION IMITER 1</v>
          </cell>
        </row>
        <row r="153">
          <cell r="A153" t="str">
            <v>28020</v>
          </cell>
          <cell r="B153" t="str">
            <v>MANUTENTION IMITER 2</v>
          </cell>
        </row>
        <row r="154">
          <cell r="A154" t="str">
            <v>28040</v>
          </cell>
          <cell r="B154" t="str">
            <v>MANUTENT. IMITER III</v>
          </cell>
        </row>
        <row r="155">
          <cell r="A155" t="str">
            <v>28110</v>
          </cell>
          <cell r="B155" t="str">
            <v>REPRISE MINERAI IMITER 1</v>
          </cell>
        </row>
        <row r="156">
          <cell r="A156" t="str">
            <v>28120</v>
          </cell>
          <cell r="B156" t="str">
            <v>REPRISE MINERAI IMITER 2</v>
          </cell>
        </row>
        <row r="157">
          <cell r="A157" t="str">
            <v>28140</v>
          </cell>
          <cell r="B157" t="str">
            <v>REPRISE &amp; DEPL. MIN I III</v>
          </cell>
        </row>
        <row r="158">
          <cell r="A158" t="str">
            <v>28210</v>
          </cell>
          <cell r="B158" t="str">
            <v>TRANSP. MINERAI IMITER 1</v>
          </cell>
        </row>
        <row r="159">
          <cell r="A159" t="str">
            <v>28220</v>
          </cell>
          <cell r="B159" t="str">
            <v>TRANSPORT MINERAI IMITER2</v>
          </cell>
        </row>
        <row r="160">
          <cell r="A160" t="str">
            <v>28240</v>
          </cell>
          <cell r="B160" t="str">
            <v>TRANSP. MIN. IMITER III</v>
          </cell>
        </row>
        <row r="161">
          <cell r="A161" t="str">
            <v>28910</v>
          </cell>
          <cell r="B161" t="str">
            <v>ENS MANUT. &amp; TRANS. IMI.1</v>
          </cell>
        </row>
        <row r="162">
          <cell r="A162" t="str">
            <v>28920</v>
          </cell>
          <cell r="B162" t="str">
            <v>ENS MANUT.&amp; TRANSP. IMI.2</v>
          </cell>
        </row>
        <row r="163">
          <cell r="A163" t="str">
            <v>28940</v>
          </cell>
          <cell r="B163" t="str">
            <v>EN.MANUT.&amp; TRANS. IMI.III</v>
          </cell>
        </row>
        <row r="164">
          <cell r="A164" t="str">
            <v>28950</v>
          </cell>
          <cell r="B164" t="str">
            <v>ENS.MANUTENTION ET TRANSPORT</v>
          </cell>
        </row>
        <row r="165">
          <cell r="A165" t="str">
            <v>29010</v>
          </cell>
          <cell r="B165" t="str">
            <v>COUT DE REVIENT IMITER 1</v>
          </cell>
        </row>
        <row r="166">
          <cell r="A166" t="str">
            <v>29020</v>
          </cell>
          <cell r="B166" t="str">
            <v>COUT DE REVIENT IMITER 2</v>
          </cell>
        </row>
        <row r="167">
          <cell r="A167" t="str">
            <v>29030</v>
          </cell>
          <cell r="B167" t="str">
            <v>COUT DE REVIENT CARRIERE</v>
          </cell>
        </row>
        <row r="168">
          <cell r="A168" t="str">
            <v>29040</v>
          </cell>
          <cell r="B168" t="str">
            <v>COUT  REVIENT IMITER III</v>
          </cell>
        </row>
        <row r="169">
          <cell r="A169" t="str">
            <v>29050</v>
          </cell>
          <cell r="B169" t="str">
            <v>COUT DE REVIENT IMITER SUD</v>
          </cell>
        </row>
        <row r="170">
          <cell r="A170" t="str">
            <v>29900</v>
          </cell>
          <cell r="B170" t="str">
            <v>COUT EXPLOITATION MINIERE</v>
          </cell>
        </row>
        <row r="171">
          <cell r="A171" t="str">
            <v>30000</v>
          </cell>
          <cell r="B171" t="str">
            <v>SUPERVISION NOUV. USINE</v>
          </cell>
        </row>
        <row r="172">
          <cell r="A172" t="str">
            <v>31000</v>
          </cell>
          <cell r="B172" t="str">
            <v>CONCASSAGE PRIMAIRE</v>
          </cell>
        </row>
        <row r="173">
          <cell r="A173" t="str">
            <v>31001</v>
          </cell>
          <cell r="B173" t="str">
            <v>CONCASSAGE SECONDAIRE</v>
          </cell>
        </row>
        <row r="174">
          <cell r="A174" t="str">
            <v>31009</v>
          </cell>
          <cell r="B174" t="str">
            <v>ENS CONCASSAGE</v>
          </cell>
        </row>
        <row r="175">
          <cell r="A175" t="str">
            <v>31100</v>
          </cell>
          <cell r="B175" t="str">
            <v>BROYAGE PRIMAIRE N. USINE</v>
          </cell>
        </row>
        <row r="176">
          <cell r="A176" t="str">
            <v>31101</v>
          </cell>
          <cell r="B176" t="str">
            <v>BROYAGE SECOND. N. USINE</v>
          </cell>
        </row>
        <row r="177">
          <cell r="A177" t="str">
            <v>31109</v>
          </cell>
          <cell r="B177" t="str">
            <v>ENS BROYAGE N. USINE</v>
          </cell>
        </row>
        <row r="178">
          <cell r="A178" t="str">
            <v>31110</v>
          </cell>
          <cell r="B178" t="str">
            <v>BROYAGE PRIMAIRE A. USINE</v>
          </cell>
        </row>
        <row r="179">
          <cell r="A179" t="str">
            <v>31111</v>
          </cell>
          <cell r="B179" t="str">
            <v>BROYAGE SECOND. A. USINE</v>
          </cell>
        </row>
        <row r="180">
          <cell r="A180" t="str">
            <v>31119</v>
          </cell>
          <cell r="B180" t="str">
            <v>ENS BROYAGE A. USINE</v>
          </cell>
        </row>
        <row r="181">
          <cell r="A181" t="str">
            <v>33000</v>
          </cell>
          <cell r="B181" t="str">
            <v>TABLE A SECOUSSES N.USINE</v>
          </cell>
        </row>
        <row r="182">
          <cell r="A182" t="str">
            <v>33010</v>
          </cell>
          <cell r="B182" t="str">
            <v>TABLE A SECOUSSE A.USINE</v>
          </cell>
        </row>
        <row r="183">
          <cell r="A183" t="str">
            <v>33100</v>
          </cell>
          <cell r="B183" t="str">
            <v>JIGS YUBA N. USINE</v>
          </cell>
        </row>
        <row r="184">
          <cell r="A184" t="str">
            <v>33110</v>
          </cell>
          <cell r="B184" t="str">
            <v>JIGS YUBA A. USINE</v>
          </cell>
        </row>
        <row r="185">
          <cell r="A185" t="str">
            <v>33900</v>
          </cell>
          <cell r="B185" t="str">
            <v>ENS GRAVIMETRIE N. USINE</v>
          </cell>
        </row>
        <row r="186">
          <cell r="A186" t="str">
            <v>33910</v>
          </cell>
          <cell r="B186" t="str">
            <v>X</v>
          </cell>
        </row>
        <row r="187">
          <cell r="A187" t="str">
            <v>35000</v>
          </cell>
          <cell r="B187" t="str">
            <v>FLOTTATION NOUVELLE</v>
          </cell>
        </row>
        <row r="188">
          <cell r="A188" t="str">
            <v>35010</v>
          </cell>
          <cell r="B188" t="str">
            <v>FLOTTATION ANCIENNE USINE</v>
          </cell>
        </row>
        <row r="189">
          <cell r="A189" t="str">
            <v>36000</v>
          </cell>
          <cell r="B189" t="str">
            <v>EPAIS&amp;FILTRATION N.USINE</v>
          </cell>
        </row>
        <row r="190">
          <cell r="A190" t="str">
            <v>36010</v>
          </cell>
          <cell r="B190" t="str">
            <v>EPAISS. &amp; FILTRAT.A.SINE</v>
          </cell>
        </row>
        <row r="191">
          <cell r="A191" t="str">
            <v>37000</v>
          </cell>
          <cell r="B191" t="str">
            <v>DIGUE N.USINE NON CYNURE</v>
          </cell>
        </row>
        <row r="192">
          <cell r="A192" t="str">
            <v>37010</v>
          </cell>
          <cell r="B192" t="str">
            <v>DIGUE A.USINE NON CYANURE</v>
          </cell>
        </row>
        <row r="193">
          <cell r="A193" t="str">
            <v>37100</v>
          </cell>
          <cell r="B193" t="str">
            <v>RECYCLAGE EAUX N.USINE NC</v>
          </cell>
        </row>
        <row r="194">
          <cell r="A194" t="str">
            <v>37110</v>
          </cell>
          <cell r="B194" t="str">
            <v>RECYCLAGE EAUX A.USINE NC</v>
          </cell>
        </row>
        <row r="195">
          <cell r="A195" t="str">
            <v>39000</v>
          </cell>
          <cell r="B195" t="str">
            <v>COUT DE REVIENT MIN. N.U</v>
          </cell>
        </row>
        <row r="196">
          <cell r="A196" t="str">
            <v>39010</v>
          </cell>
          <cell r="B196" t="str">
            <v>COUT DE REVIENT MIN.A.U</v>
          </cell>
        </row>
        <row r="197">
          <cell r="A197" t="str">
            <v>39090</v>
          </cell>
          <cell r="B197" t="str">
            <v>x</v>
          </cell>
        </row>
        <row r="198">
          <cell r="A198" t="str">
            <v>39900</v>
          </cell>
          <cell r="B198" t="str">
            <v>COUT EXPLOIT. MINE+MINERA</v>
          </cell>
        </row>
        <row r="199">
          <cell r="A199" t="str">
            <v>40000</v>
          </cell>
          <cell r="B199" t="str">
            <v>SUPRVISION FONDERIE</v>
          </cell>
        </row>
        <row r="200">
          <cell r="A200" t="str">
            <v>40600</v>
          </cell>
          <cell r="B200" t="str">
            <v>x</v>
          </cell>
        </row>
        <row r="201">
          <cell r="A201" t="str">
            <v>40800</v>
          </cell>
          <cell r="B201" t="str">
            <v>---</v>
          </cell>
        </row>
        <row r="202">
          <cell r="A202" t="str">
            <v>42700</v>
          </cell>
          <cell r="B202" t="str">
            <v>xx</v>
          </cell>
        </row>
        <row r="203">
          <cell r="A203" t="str">
            <v>44000</v>
          </cell>
          <cell r="B203" t="str">
            <v>LIXIVIATION</v>
          </cell>
        </row>
        <row r="204">
          <cell r="A204" t="str">
            <v>44100</v>
          </cell>
          <cell r="B204" t="str">
            <v>ENS CYANURATION</v>
          </cell>
        </row>
        <row r="205">
          <cell r="A205" t="str">
            <v>44300</v>
          </cell>
          <cell r="B205" t="str">
            <v>xx</v>
          </cell>
        </row>
        <row r="206">
          <cell r="A206" t="str">
            <v>45000</v>
          </cell>
          <cell r="B206" t="str">
            <v>ENS PRECIPITATION</v>
          </cell>
        </row>
        <row r="207">
          <cell r="A207" t="str">
            <v>46100</v>
          </cell>
          <cell r="B207" t="str">
            <v>ENS FUSION PRODUIT</v>
          </cell>
        </row>
        <row r="208">
          <cell r="A208" t="str">
            <v>47000</v>
          </cell>
          <cell r="B208" t="str">
            <v>DIGUE DES EFFLUENTS CYANU</v>
          </cell>
        </row>
        <row r="209">
          <cell r="A209" t="str">
            <v>47100</v>
          </cell>
          <cell r="B209" t="str">
            <v>RECYCLAGE EAU CYNURES</v>
          </cell>
        </row>
        <row r="210">
          <cell r="A210" t="str">
            <v>47200</v>
          </cell>
          <cell r="B210" t="str">
            <v>ENS TRAITEMENT DES GAZ</v>
          </cell>
        </row>
        <row r="211">
          <cell r="A211" t="str">
            <v>49000</v>
          </cell>
          <cell r="B211" t="str">
            <v>COUT REVIENT CYANURATION</v>
          </cell>
        </row>
        <row r="212">
          <cell r="A212" t="str">
            <v>49001</v>
          </cell>
          <cell r="B212" t="str">
            <v>kk</v>
          </cell>
        </row>
        <row r="213">
          <cell r="A213" t="str">
            <v>49002</v>
          </cell>
          <cell r="B213" t="str">
            <v>kk</v>
          </cell>
        </row>
        <row r="214">
          <cell r="A214" t="str">
            <v>49010</v>
          </cell>
          <cell r="B214" t="str">
            <v>COUT DE REVIENT FONDERIE</v>
          </cell>
        </row>
        <row r="215">
          <cell r="A215" t="str">
            <v>49020</v>
          </cell>
          <cell r="B215" t="str">
            <v>cout revient fonderie</v>
          </cell>
        </row>
        <row r="216">
          <cell r="A216" t="str">
            <v>49090</v>
          </cell>
          <cell r="B216" t="str">
            <v>COUT REVIENT HYDROMETALLU</v>
          </cell>
        </row>
        <row r="217">
          <cell r="A217" t="str">
            <v>49900</v>
          </cell>
          <cell r="B217" t="str">
            <v>COUT DE REVIENT TECHNIQUE</v>
          </cell>
        </row>
        <row r="218">
          <cell r="A218" t="str">
            <v>50000</v>
          </cell>
          <cell r="B218" t="str">
            <v>DOTATION EXPL.AMORT.IMMO</v>
          </cell>
        </row>
        <row r="219">
          <cell r="A219" t="str">
            <v>50100</v>
          </cell>
          <cell r="B219" t="str">
            <v>.</v>
          </cell>
        </row>
        <row r="220">
          <cell r="A220" t="str">
            <v>50200</v>
          </cell>
          <cell r="B220" t="str">
            <v>.</v>
          </cell>
        </row>
        <row r="221">
          <cell r="A221" t="str">
            <v>51000</v>
          </cell>
          <cell r="B221" t="str">
            <v>FORMATION DES CADRES SUP.</v>
          </cell>
        </row>
        <row r="222">
          <cell r="A222" t="str">
            <v>51001</v>
          </cell>
          <cell r="B222" t="str">
            <v>FORMATION CADRES EXPLOIT.</v>
          </cell>
        </row>
        <row r="223">
          <cell r="A223" t="str">
            <v>51002</v>
          </cell>
          <cell r="B223" t="str">
            <v>FORMATION MAITRISE EXPLOI</v>
          </cell>
        </row>
        <row r="224">
          <cell r="A224" t="str">
            <v>51003</v>
          </cell>
          <cell r="B224" t="str">
            <v>FORMATION TECH. EMPLOYE</v>
          </cell>
        </row>
        <row r="225">
          <cell r="A225" t="str">
            <v>51004</v>
          </cell>
          <cell r="B225" t="str">
            <v>FORMATION OUVRIERS</v>
          </cell>
        </row>
        <row r="226">
          <cell r="A226" t="str">
            <v>51009</v>
          </cell>
          <cell r="B226" t="str">
            <v>ENS FORMATION EXPLOITATION</v>
          </cell>
        </row>
        <row r="227">
          <cell r="A227" t="str">
            <v>51100</v>
          </cell>
          <cell r="B227" t="str">
            <v>MAINTENANCE INFORMATIQUE</v>
          </cell>
        </row>
        <row r="228">
          <cell r="A228" t="str">
            <v>51101</v>
          </cell>
          <cell r="B228" t="str">
            <v>MAINTENANCE TELECOM</v>
          </cell>
        </row>
        <row r="229">
          <cell r="A229" t="str">
            <v>51200</v>
          </cell>
          <cell r="B229" t="str">
            <v>SERVICE ADMINISTRATIF</v>
          </cell>
        </row>
        <row r="230">
          <cell r="A230" t="str">
            <v>51300</v>
          </cell>
          <cell r="B230" t="str">
            <v>SERVICES SOCIAUX</v>
          </cell>
        </row>
        <row r="231">
          <cell r="A231" t="str">
            <v>51400</v>
          </cell>
          <cell r="B231" t="str">
            <v>MAGASIN</v>
          </cell>
        </row>
        <row r="232">
          <cell r="A232" t="str">
            <v>51500</v>
          </cell>
          <cell r="B232" t="str">
            <v>ENTRETIEN GENERAL</v>
          </cell>
        </row>
        <row r="233">
          <cell r="A233" t="str">
            <v>51600</v>
          </cell>
          <cell r="B233" t="str">
            <v>QUALITE</v>
          </cell>
        </row>
        <row r="234">
          <cell r="A234" t="str">
            <v>51601</v>
          </cell>
          <cell r="B234" t="str">
            <v>SURETE ET SECURITE</v>
          </cell>
        </row>
        <row r="235">
          <cell r="A235" t="str">
            <v>51602</v>
          </cell>
          <cell r="B235" t="str">
            <v>ENVIRONNEMENT</v>
          </cell>
        </row>
        <row r="236">
          <cell r="A236" t="str">
            <v>51700</v>
          </cell>
          <cell r="B236" t="str">
            <v>FRAIS GENERAUX</v>
          </cell>
        </row>
        <row r="237">
          <cell r="A237" t="str">
            <v>51900</v>
          </cell>
          <cell r="B237" t="str">
            <v>ENS CHARGES DE STRUCT.EXP</v>
          </cell>
        </row>
        <row r="238">
          <cell r="A238" t="str">
            <v>52900</v>
          </cell>
          <cell r="B238" t="str">
            <v>COUT DE REVIENT EXPLOITAT</v>
          </cell>
        </row>
        <row r="239">
          <cell r="A239" t="str">
            <v>53000</v>
          </cell>
          <cell r="B239" t="str">
            <v>FORMATION DES CADRES SUP</v>
          </cell>
        </row>
        <row r="240">
          <cell r="A240" t="str">
            <v>53001</v>
          </cell>
          <cell r="B240" t="str">
            <v>FORMATION DES CADRES SIEG</v>
          </cell>
        </row>
        <row r="241">
          <cell r="A241" t="str">
            <v>53002</v>
          </cell>
          <cell r="B241" t="str">
            <v>FORMATION DES MAITRISES</v>
          </cell>
        </row>
        <row r="242">
          <cell r="A242" t="str">
            <v>53003</v>
          </cell>
          <cell r="B242" t="str">
            <v>FORMATION DES TECHNICIENS</v>
          </cell>
        </row>
        <row r="243">
          <cell r="A243" t="str">
            <v>53009</v>
          </cell>
          <cell r="B243" t="str">
            <v>ENS FORMATION SIEGE</v>
          </cell>
        </row>
        <row r="244">
          <cell r="A244" t="str">
            <v>53100</v>
          </cell>
          <cell r="B244" t="str">
            <v>MAINTENANCE INFORMATIQUE</v>
          </cell>
        </row>
        <row r="245">
          <cell r="A245" t="str">
            <v>53101</v>
          </cell>
          <cell r="B245" t="str">
            <v>MAINTENANCE TELECOM SIEGE</v>
          </cell>
        </row>
        <row r="246">
          <cell r="A246" t="str">
            <v>53200</v>
          </cell>
          <cell r="B246" t="str">
            <v>FRAIS  ET P SERV MANAGEM</v>
          </cell>
        </row>
        <row r="247">
          <cell r="A247" t="str">
            <v>53300</v>
          </cell>
          <cell r="B247" t="str">
            <v>FRAIS DE GESTION ONA</v>
          </cell>
        </row>
        <row r="248">
          <cell r="A248" t="str">
            <v>53400</v>
          </cell>
          <cell r="B248" t="str">
            <v>FRAIS DE GEST BRPM</v>
          </cell>
        </row>
        <row r="249">
          <cell r="A249" t="str">
            <v>53500</v>
          </cell>
          <cell r="B249" t="str">
            <v>FRAIS COMMUNS ONA</v>
          </cell>
        </row>
        <row r="250">
          <cell r="A250" t="str">
            <v>53700</v>
          </cell>
          <cell r="B250" t="str">
            <v>frais sieges</v>
          </cell>
        </row>
        <row r="251">
          <cell r="A251" t="str">
            <v>53900</v>
          </cell>
          <cell r="B251" t="str">
            <v>ENS CHARGES STRUCT. SIEGE</v>
          </cell>
        </row>
        <row r="252">
          <cell r="A252" t="str">
            <v>54100</v>
          </cell>
          <cell r="B252" t="str">
            <v>FRAIS DE VENTE</v>
          </cell>
        </row>
        <row r="253">
          <cell r="A253" t="str">
            <v>54500</v>
          </cell>
          <cell r="B253" t="str">
            <v>amortissement recherches</v>
          </cell>
        </row>
        <row r="254">
          <cell r="A254" t="str">
            <v>55000</v>
          </cell>
          <cell r="B254" t="str">
            <v>FRAIS &amp; COMMISS./SCE BANC</v>
          </cell>
        </row>
        <row r="255">
          <cell r="A255" t="str">
            <v>55100</v>
          </cell>
          <cell r="B255" t="str">
            <v>CHARGES DˆINTERETS</v>
          </cell>
        </row>
        <row r="256">
          <cell r="A256" t="str">
            <v>55200</v>
          </cell>
          <cell r="B256" t="str">
            <v>PERTES DE CHANGE</v>
          </cell>
        </row>
        <row r="257">
          <cell r="A257" t="str">
            <v>55900</v>
          </cell>
          <cell r="B257" t="str">
            <v>ENS FRAIS FINANCIERS</v>
          </cell>
        </row>
        <row r="258">
          <cell r="A258" t="str">
            <v>59000</v>
          </cell>
          <cell r="B258" t="str">
            <v>PR MINERAI VENDU</v>
          </cell>
        </row>
        <row r="259">
          <cell r="A259" t="str">
            <v>59900</v>
          </cell>
          <cell r="B259" t="str">
            <v>vente</v>
          </cell>
        </row>
        <row r="260">
          <cell r="A260" t="str">
            <v>60000</v>
          </cell>
          <cell r="B260" t="str">
            <v>derives argent</v>
          </cell>
        </row>
        <row r="261">
          <cell r="A261" t="str">
            <v>62000</v>
          </cell>
          <cell r="B261" t="str">
            <v>PERMIS BOU-GAFFER</v>
          </cell>
        </row>
        <row r="262">
          <cell r="A262" t="str">
            <v>62001</v>
          </cell>
          <cell r="B262" t="str">
            <v>PERMIS BOUMALNE</v>
          </cell>
        </row>
        <row r="263">
          <cell r="A263" t="str">
            <v>62002</v>
          </cell>
          <cell r="B263" t="str">
            <v>BOUTONNIERE</v>
          </cell>
        </row>
        <row r="264">
          <cell r="A264" t="str">
            <v>62003</v>
          </cell>
          <cell r="B264" t="str">
            <v>recherchr  siroua</v>
          </cell>
        </row>
        <row r="265">
          <cell r="A265" t="str">
            <v>62004</v>
          </cell>
          <cell r="B265" t="str">
            <v>rech anti atlas oriental</v>
          </cell>
        </row>
        <row r="266">
          <cell r="A266" t="str">
            <v>62005</v>
          </cell>
          <cell r="B266" t="str">
            <v>recherche ougnat</v>
          </cell>
        </row>
        <row r="267">
          <cell r="A267" t="str">
            <v>62006</v>
          </cell>
          <cell r="B267" t="str">
            <v>kelaa mˆgouna</v>
          </cell>
        </row>
        <row r="268">
          <cell r="A268" t="str">
            <v>62009</v>
          </cell>
          <cell r="B268" t="str">
            <v>ENS EXPLORAT. METAUX PREC</v>
          </cell>
        </row>
        <row r="269">
          <cell r="A269" t="str">
            <v>62900</v>
          </cell>
          <cell r="B269" t="str">
            <v>ENS EXPLORAT. STRAT.&amp; TAC</v>
          </cell>
        </row>
        <row r="270">
          <cell r="A270" t="str">
            <v>63000</v>
          </cell>
          <cell r="B270" t="str">
            <v>ENS RECHERCHE IMITER 1</v>
          </cell>
        </row>
        <row r="271">
          <cell r="A271" t="str">
            <v>63001</v>
          </cell>
          <cell r="B271" t="str">
            <v>ENS RECHECHE IMITER II</v>
          </cell>
        </row>
        <row r="272">
          <cell r="A272" t="str">
            <v>63002</v>
          </cell>
          <cell r="B272" t="str">
            <v>ENS RECHERCHES PUITS IV</v>
          </cell>
        </row>
        <row r="273">
          <cell r="A273" t="str">
            <v>63003</v>
          </cell>
          <cell r="B273" t="str">
            <v>ENS RECHERCHE IGOUDRANE</v>
          </cell>
        </row>
        <row r="274">
          <cell r="A274" t="str">
            <v>63004</v>
          </cell>
          <cell r="B274" t="str">
            <v>ENS RECHERCHE IMITER SUD</v>
          </cell>
        </row>
        <row r="275">
          <cell r="A275" t="str">
            <v>63005</v>
          </cell>
          <cell r="B275" t="str">
            <v>ENS RECH. IMITER OUEST</v>
          </cell>
        </row>
        <row r="276">
          <cell r="A276" t="str">
            <v>63006</v>
          </cell>
          <cell r="B276" t="str">
            <v>ENS RECH. NORD FAILLE IMI</v>
          </cell>
        </row>
        <row r="277">
          <cell r="A277" t="str">
            <v>63009</v>
          </cell>
          <cell r="B277" t="str">
            <v>ENS MISE EN VAL &amp; RECON</v>
          </cell>
        </row>
        <row r="278">
          <cell r="A278" t="str">
            <v>63900</v>
          </cell>
          <cell r="B278" t="str">
            <v>ENS MISE EN VAL &amp; RECONN</v>
          </cell>
        </row>
        <row r="279">
          <cell r="A279" t="str">
            <v>65000</v>
          </cell>
          <cell r="B279" t="str">
            <v>derives argent</v>
          </cell>
        </row>
        <row r="280">
          <cell r="A280" t="str">
            <v>65001</v>
          </cell>
          <cell r="B280" t="str">
            <v>digue imiter</v>
          </cell>
        </row>
        <row r="281">
          <cell r="A281" t="str">
            <v>65002</v>
          </cell>
          <cell r="B281" t="str">
            <v>boumaadine</v>
          </cell>
        </row>
        <row r="282">
          <cell r="A282" t="str">
            <v>65009</v>
          </cell>
          <cell r="B282" t="str">
            <v>ens rech  valorisation</v>
          </cell>
        </row>
        <row r="283">
          <cell r="A283" t="str">
            <v>65900</v>
          </cell>
          <cell r="B283" t="str">
            <v>ensem rech externe</v>
          </cell>
        </row>
        <row r="284">
          <cell r="A284" t="str">
            <v>66000</v>
          </cell>
          <cell r="B284" t="str">
            <v>INFRASTRUCTURE CARRIERE</v>
          </cell>
        </row>
        <row r="285">
          <cell r="A285" t="str">
            <v>66100</v>
          </cell>
          <cell r="B285" t="str">
            <v>INFRASTRUCTURE IMITER I</v>
          </cell>
        </row>
        <row r="286">
          <cell r="A286" t="str">
            <v>66200</v>
          </cell>
          <cell r="B286" t="str">
            <v>INFRASTRUCTURE IMITER II</v>
          </cell>
        </row>
        <row r="287">
          <cell r="A287" t="str">
            <v>66300</v>
          </cell>
          <cell r="B287" t="str">
            <v>INFRASTRUTURE IMITER III</v>
          </cell>
        </row>
        <row r="288">
          <cell r="A288" t="str">
            <v>66400</v>
          </cell>
          <cell r="B288" t="str">
            <v>INFRASTRUCTURE SUD</v>
          </cell>
        </row>
        <row r="289">
          <cell r="A289" t="str">
            <v>66500</v>
          </cell>
          <cell r="B289" t="str">
            <v>etude lixiv et fusin</v>
          </cell>
        </row>
        <row r="290">
          <cell r="A290" t="str">
            <v>66900</v>
          </cell>
          <cell r="B290" t="str">
            <v>ENS INFRASTRUCTURE MINIER</v>
          </cell>
        </row>
        <row r="291">
          <cell r="A291" t="str">
            <v>67000</v>
          </cell>
          <cell r="B291" t="str">
            <v>ETUDE INGENIERIE</v>
          </cell>
        </row>
        <row r="292">
          <cell r="A292" t="str">
            <v>67001</v>
          </cell>
          <cell r="B292" t="str">
            <v>ENGINS</v>
          </cell>
        </row>
        <row r="293">
          <cell r="A293" t="str">
            <v>67002</v>
          </cell>
          <cell r="B293" t="str">
            <v>CONCASSAGE</v>
          </cell>
        </row>
        <row r="294">
          <cell r="A294" t="str">
            <v>67003</v>
          </cell>
          <cell r="B294" t="str">
            <v>BROYAGE</v>
          </cell>
        </row>
        <row r="295">
          <cell r="A295" t="str">
            <v>67004</v>
          </cell>
          <cell r="B295" t="str">
            <v>GRAVIMETRIE</v>
          </cell>
        </row>
        <row r="296">
          <cell r="A296" t="str">
            <v>67005</v>
          </cell>
          <cell r="B296" t="str">
            <v>FLOTTATION</v>
          </cell>
        </row>
        <row r="297">
          <cell r="A297" t="str">
            <v>67006</v>
          </cell>
          <cell r="B297" t="str">
            <v>GRILLAGE</v>
          </cell>
        </row>
        <row r="298">
          <cell r="A298" t="str">
            <v>67007</v>
          </cell>
          <cell r="B298" t="str">
            <v>MISE EN SLOTION CYANURAT.</v>
          </cell>
        </row>
        <row r="299">
          <cell r="A299" t="str">
            <v>67008</v>
          </cell>
          <cell r="B299" t="str">
            <v>PURIFICATION (FILTRATION)</v>
          </cell>
        </row>
        <row r="300">
          <cell r="A300" t="str">
            <v>67009</v>
          </cell>
          <cell r="B300" t="str">
            <v>ELECTROLYSE</v>
          </cell>
        </row>
        <row r="301">
          <cell r="A301" t="str">
            <v>67010</v>
          </cell>
          <cell r="B301" t="str">
            <v>FUSION</v>
          </cell>
        </row>
        <row r="302">
          <cell r="A302" t="str">
            <v>67011</v>
          </cell>
          <cell r="B302" t="str">
            <v>EPAISSISSEUR + BASSIN</v>
          </cell>
        </row>
        <row r="303">
          <cell r="A303" t="str">
            <v>67012</v>
          </cell>
          <cell r="B303" t="str">
            <v>TRANSPORT &amp; DEPLACEMENT</v>
          </cell>
        </row>
        <row r="304">
          <cell r="A304" t="str">
            <v>67013</v>
          </cell>
          <cell r="B304" t="str">
            <v>STOCKAGE DES REACTIFS</v>
          </cell>
        </row>
        <row r="305">
          <cell r="A305" t="str">
            <v>67014</v>
          </cell>
          <cell r="B305" t="str">
            <v>DOUCHES ET VESTIAIRE</v>
          </cell>
        </row>
        <row r="306">
          <cell r="A306" t="str">
            <v>67015</v>
          </cell>
          <cell r="B306" t="str">
            <v>BUREAU GEOL. GEOM.</v>
          </cell>
        </row>
        <row r="307">
          <cell r="A307" t="str">
            <v>67016</v>
          </cell>
          <cell r="B307" t="str">
            <v>ELECTRIFICATION</v>
          </cell>
        </row>
        <row r="308">
          <cell r="A308" t="str">
            <v>67017</v>
          </cell>
          <cell r="B308" t="str">
            <v>PARC MATERIEL</v>
          </cell>
        </row>
        <row r="309">
          <cell r="A309" t="str">
            <v>67018</v>
          </cell>
          <cell r="B309" t="str">
            <v>xx</v>
          </cell>
        </row>
        <row r="310">
          <cell r="A310" t="str">
            <v>67019</v>
          </cell>
          <cell r="B310" t="str">
            <v>PROJET LIXIVIATION</v>
          </cell>
        </row>
        <row r="311">
          <cell r="A311" t="str">
            <v>67099</v>
          </cell>
          <cell r="B311" t="str">
            <v>COUT PROJET EXT. USINE</v>
          </cell>
        </row>
        <row r="312">
          <cell r="A312" t="str">
            <v>67900</v>
          </cell>
          <cell r="B312" t="str">
            <v>ENS INSTALLATION AU JOUR</v>
          </cell>
        </row>
        <row r="313">
          <cell r="A313" t="str">
            <v>69000</v>
          </cell>
          <cell r="B313" t="str">
            <v>sdfh</v>
          </cell>
        </row>
        <row r="314">
          <cell r="A314" t="str">
            <v>69900</v>
          </cell>
          <cell r="B314" t="str">
            <v>COUT DES INVESTISSEMENTS</v>
          </cell>
        </row>
        <row r="315">
          <cell r="A315" t="str">
            <v>70000</v>
          </cell>
          <cell r="B315" t="str">
            <v>CESSIONS AGM</v>
          </cell>
        </row>
        <row r="316">
          <cell r="A316" t="str">
            <v>70100</v>
          </cell>
          <cell r="B316" t="str">
            <v>CESSIONS CMBA</v>
          </cell>
        </row>
        <row r="317">
          <cell r="A317" t="str">
            <v>70200</v>
          </cell>
          <cell r="B317" t="str">
            <v>CESSIONS CMG</v>
          </cell>
        </row>
        <row r="318">
          <cell r="A318" t="str">
            <v>70300</v>
          </cell>
          <cell r="B318" t="str">
            <v>CESSIONS CTT</v>
          </cell>
        </row>
        <row r="319">
          <cell r="A319" t="str">
            <v>70400</v>
          </cell>
          <cell r="B319" t="str">
            <v>CESSIONS SAMINE</v>
          </cell>
        </row>
        <row r="320">
          <cell r="A320" t="str">
            <v>70500</v>
          </cell>
          <cell r="B320" t="str">
            <v>CESSIONS SOMIFER</v>
          </cell>
        </row>
        <row r="321">
          <cell r="A321" t="str">
            <v>70900</v>
          </cell>
          <cell r="B321" t="str">
            <v>ENS CESSIONS AUX EXPLOITA</v>
          </cell>
        </row>
        <row r="322">
          <cell r="A322" t="str">
            <v>71000</v>
          </cell>
          <cell r="B322" t="str">
            <v>CESSIONS CTTA</v>
          </cell>
        </row>
        <row r="323">
          <cell r="A323" t="str">
            <v>71100</v>
          </cell>
          <cell r="B323" t="str">
            <v>CESSIONS MANAGEM</v>
          </cell>
        </row>
        <row r="324">
          <cell r="A324" t="str">
            <v>71200</v>
          </cell>
          <cell r="B324" t="str">
            <v>CESSIONS NORATRA</v>
          </cell>
        </row>
        <row r="325">
          <cell r="A325" t="str">
            <v>71300</v>
          </cell>
          <cell r="B325" t="str">
            <v>CESSIONS REMINEX</v>
          </cell>
        </row>
        <row r="326">
          <cell r="A326" t="str">
            <v>71400</v>
          </cell>
          <cell r="B326" t="str">
            <v>CESSIONS TECHSUB</v>
          </cell>
        </row>
        <row r="327">
          <cell r="A327" t="str">
            <v>71900</v>
          </cell>
          <cell r="B327" t="str">
            <v>ENS CESSIONS AUX SCES ONA</v>
          </cell>
        </row>
        <row r="328">
          <cell r="A328" t="str">
            <v>72000</v>
          </cell>
          <cell r="B328" t="str">
            <v>VENTES AUX BRPM</v>
          </cell>
        </row>
        <row r="329">
          <cell r="A329" t="str">
            <v>72001</v>
          </cell>
          <cell r="B329" t="str">
            <v>VENTES A AIT MENZAR</v>
          </cell>
        </row>
        <row r="330">
          <cell r="A330" t="str">
            <v>72002</v>
          </cell>
          <cell r="B330" t="str">
            <v>VENTES A HANAA CONSTRUCT.</v>
          </cell>
        </row>
        <row r="331">
          <cell r="A331" t="str">
            <v>72003</v>
          </cell>
          <cell r="B331" t="str">
            <v>VENTES AUX ACAS</v>
          </cell>
        </row>
        <row r="332">
          <cell r="A332" t="str">
            <v>72004</v>
          </cell>
          <cell r="B332" t="str">
            <v>VENTES A GLOMINE</v>
          </cell>
        </row>
        <row r="333">
          <cell r="A333" t="str">
            <v>72005</v>
          </cell>
          <cell r="B333" t="str">
            <v>VENTES A OUSSILKANE</v>
          </cell>
        </row>
        <row r="334">
          <cell r="A334" t="str">
            <v>72006</v>
          </cell>
          <cell r="B334" t="str">
            <v>VENTES A ADIA</v>
          </cell>
        </row>
        <row r="335">
          <cell r="A335" t="str">
            <v>72007</v>
          </cell>
          <cell r="B335" t="str">
            <v>VENTES A HAKKOU</v>
          </cell>
        </row>
        <row r="336">
          <cell r="A336" t="str">
            <v>72008</v>
          </cell>
          <cell r="B336" t="str">
            <v>entrep hamdaoui</v>
          </cell>
        </row>
        <row r="337">
          <cell r="A337" t="str">
            <v>72009</v>
          </cell>
          <cell r="B337" t="str">
            <v>fit</v>
          </cell>
        </row>
        <row r="338">
          <cell r="A338" t="str">
            <v>72010</v>
          </cell>
          <cell r="B338" t="str">
            <v>SAGIRI</v>
          </cell>
        </row>
        <row r="339">
          <cell r="A339" t="str">
            <v>72011</v>
          </cell>
          <cell r="B339" t="str">
            <v>Ventes à Entreprise SOS Souda</v>
          </cell>
        </row>
        <row r="340">
          <cell r="A340" t="str">
            <v>72900</v>
          </cell>
          <cell r="B340" t="str">
            <v>ENS DES VENTES AUX TIERS</v>
          </cell>
        </row>
        <row r="341">
          <cell r="A341" t="str">
            <v>79700</v>
          </cell>
          <cell r="B341" t="str">
            <v>X</v>
          </cell>
        </row>
        <row r="342">
          <cell r="A342" t="str">
            <v>79900</v>
          </cell>
          <cell r="B342" t="str">
            <v>PRODUITS DES CESIONS</v>
          </cell>
        </row>
        <row r="343">
          <cell r="A343" t="str">
            <v>89000</v>
          </cell>
          <cell r="B343" t="str">
            <v>sorties consommables</v>
          </cell>
        </row>
        <row r="344">
          <cell r="A344" t="str">
            <v>89100</v>
          </cell>
          <cell r="B344" t="str">
            <v>-</v>
          </cell>
        </row>
        <row r="345">
          <cell r="A345" t="str">
            <v>89500</v>
          </cell>
          <cell r="B345" t="str">
            <v>INTEGRATION CG</v>
          </cell>
        </row>
        <row r="346">
          <cell r="A346" t="str">
            <v>90000</v>
          </cell>
          <cell r="B346" t="str">
            <v>frais de personnel</v>
          </cell>
        </row>
        <row r="347">
          <cell r="A347" t="str">
            <v>99900</v>
          </cell>
          <cell r="B347" t="str">
            <v>-</v>
          </cell>
        </row>
        <row r="348">
          <cell r="A348" t="str">
            <v>612210</v>
          </cell>
          <cell r="B348" t="str">
            <v>con</v>
          </cell>
        </row>
        <row r="349">
          <cell r="A349" t="str">
            <v>612211</v>
          </cell>
          <cell r="B349" t="str">
            <v>ACHATS CONSOMMABLES</v>
          </cell>
        </row>
        <row r="350">
          <cell r="A350" t="str">
            <v>612212</v>
          </cell>
          <cell r="B350" t="str">
            <v>ACHATS CONSOMMABLES</v>
          </cell>
        </row>
        <row r="351">
          <cell r="A351" t="str">
            <v>612220</v>
          </cell>
          <cell r="B351" t="str">
            <v>AMONIX</v>
          </cell>
        </row>
        <row r="352">
          <cell r="A352" t="str">
            <v>612221</v>
          </cell>
          <cell r="B352" t="str">
            <v>BOIS DE MINE</v>
          </cell>
        </row>
        <row r="353">
          <cell r="A353" t="str">
            <v>612222</v>
          </cell>
          <cell r="B353" t="str">
            <v>OUTILLAGE FORATION</v>
          </cell>
        </row>
        <row r="354">
          <cell r="A354" t="str">
            <v>612223</v>
          </cell>
          <cell r="B354" t="str">
            <v>CONDUITES ET ACCESSOIRES</v>
          </cell>
        </row>
        <row r="355">
          <cell r="A355" t="str">
            <v>612224</v>
          </cell>
          <cell r="B355" t="str">
            <v>BOULETS CREUSETS ET TOILES</v>
          </cell>
        </row>
        <row r="356">
          <cell r="A356" t="str">
            <v>612225</v>
          </cell>
          <cell r="B356" t="str">
            <v>GAZ</v>
          </cell>
        </row>
        <row r="357">
          <cell r="A357" t="str">
            <v>612226</v>
          </cell>
          <cell r="B357" t="str">
            <v>GASOIL</v>
          </cell>
        </row>
        <row r="358">
          <cell r="A358" t="str">
            <v>612227</v>
          </cell>
          <cell r="B358" t="str">
            <v>LUBRIFIANTS</v>
          </cell>
        </row>
        <row r="359">
          <cell r="A359" t="str">
            <v>612228</v>
          </cell>
          <cell r="B359" t="str">
            <v>AUTRES REACTIFS/ ART.LAB.</v>
          </cell>
        </row>
        <row r="360">
          <cell r="A360" t="str">
            <v>612231</v>
          </cell>
          <cell r="B360" t="str">
            <v>LIANTS</v>
          </cell>
        </row>
        <row r="361">
          <cell r="A361" t="str">
            <v>612232</v>
          </cell>
          <cell r="B361" t="str">
            <v>BOULONS DE SOUTENEMENT</v>
          </cell>
        </row>
        <row r="362">
          <cell r="A362" t="str">
            <v>612233</v>
          </cell>
          <cell r="B362" t="str">
            <v>TRANSMISSION/CABLES/ACCESS</v>
          </cell>
        </row>
        <row r="363">
          <cell r="A363" t="str">
            <v>612234</v>
          </cell>
          <cell r="B363" t="str">
            <v>CABLES ELECTRIQUES</v>
          </cell>
        </row>
        <row r="364">
          <cell r="A364" t="str">
            <v>612235</v>
          </cell>
          <cell r="B364" t="str">
            <v>CONSOMMABLES ATELIERS</v>
          </cell>
        </row>
        <row r="365">
          <cell r="A365" t="str">
            <v>612236</v>
          </cell>
          <cell r="B365" t="str">
            <v>IMMOBILISATIOS</v>
          </cell>
        </row>
        <row r="366">
          <cell r="A366" t="str">
            <v>612237</v>
          </cell>
          <cell r="B366" t="str">
            <v>EMBALAGES</v>
          </cell>
        </row>
        <row r="367">
          <cell r="A367" t="str">
            <v>612239</v>
          </cell>
          <cell r="B367" t="str">
            <v>AMORCES ET CABLES DE TIR</v>
          </cell>
        </row>
        <row r="368">
          <cell r="A368" t="str">
            <v>612240</v>
          </cell>
          <cell r="B368" t="str">
            <v>PIECES DE RECHANGES ENGINS</v>
          </cell>
        </row>
        <row r="369">
          <cell r="A369" t="str">
            <v>612241</v>
          </cell>
          <cell r="B369" t="str">
            <v>GOMMES/BANDES/ACCESS.</v>
          </cell>
        </row>
        <row r="370">
          <cell r="A370" t="str">
            <v>612242</v>
          </cell>
          <cell r="B370" t="str">
            <v>PNEUMATIQUE  VEHIC.LEGER.</v>
          </cell>
        </row>
        <row r="371">
          <cell r="A371" t="str">
            <v>612243</v>
          </cell>
          <cell r="B371" t="str">
            <v>DROGUERIE ET BUREAUTIQUE</v>
          </cell>
        </row>
        <row r="372">
          <cell r="A372" t="str">
            <v>612244</v>
          </cell>
          <cell r="B372" t="str">
            <v>MOBILIER</v>
          </cell>
        </row>
        <row r="373">
          <cell r="A373" t="str">
            <v>612245</v>
          </cell>
          <cell r="B373" t="str">
            <v>ROULEMENTS/PALIERS/ETANCH.</v>
          </cell>
        </row>
        <row r="374">
          <cell r="A374" t="str">
            <v>612246</v>
          </cell>
          <cell r="B374" t="str">
            <v>FOURNITURES ELECTRIQUES</v>
          </cell>
        </row>
        <row r="375">
          <cell r="A375" t="str">
            <v>612248</v>
          </cell>
          <cell r="B375" t="str">
            <v>SOUS TRAITANCE</v>
          </cell>
        </row>
        <row r="376">
          <cell r="A376" t="str">
            <v>612249</v>
          </cell>
          <cell r="B376" t="str">
            <v>COURRONES</v>
          </cell>
        </row>
        <row r="377">
          <cell r="A377" t="str">
            <v>612420</v>
          </cell>
          <cell r="B377" t="str">
            <v>VARIATION DE STOCK CONSOM</v>
          </cell>
        </row>
        <row r="378">
          <cell r="A378" t="str">
            <v>612511</v>
          </cell>
          <cell r="B378" t="str">
            <v>ACHAT EAU &amp; ELECTRICITE</v>
          </cell>
        </row>
        <row r="379">
          <cell r="A379" t="str">
            <v>612512</v>
          </cell>
          <cell r="B379" t="str">
            <v>ACHAT ELECTRICITE O.N.E</v>
          </cell>
        </row>
        <row r="380">
          <cell r="A380" t="str">
            <v>612513</v>
          </cell>
          <cell r="B380" t="str">
            <v>ACHAT FOURNITURE DIVER.</v>
          </cell>
        </row>
        <row r="381">
          <cell r="A381" t="str">
            <v>612516</v>
          </cell>
          <cell r="B381" t="str">
            <v>FRAIS POPOTE</v>
          </cell>
        </row>
        <row r="382">
          <cell r="A382" t="str">
            <v>612520</v>
          </cell>
          <cell r="B382" t="str">
            <v>ACHAT FOURNITURE ENTRET.</v>
          </cell>
        </row>
        <row r="383">
          <cell r="A383" t="str">
            <v>612530</v>
          </cell>
          <cell r="B383" t="str">
            <v>ACHAT PETIT OUTIL/EQUIP</v>
          </cell>
        </row>
        <row r="384">
          <cell r="A384" t="str">
            <v>612540</v>
          </cell>
          <cell r="B384" t="str">
            <v>ACHAT FOURNITURE BUREAU</v>
          </cell>
        </row>
        <row r="385">
          <cell r="A385" t="str">
            <v>612610</v>
          </cell>
          <cell r="B385" t="str">
            <v>TRAVAUX MINIERES</v>
          </cell>
        </row>
        <row r="386">
          <cell r="A386" t="str">
            <v>612615</v>
          </cell>
          <cell r="B386" t="str">
            <v>TRAVAUX DIVERS</v>
          </cell>
        </row>
        <row r="387">
          <cell r="A387" t="str">
            <v>612620</v>
          </cell>
          <cell r="B387" t="str">
            <v>E T U D E S</v>
          </cell>
        </row>
        <row r="388">
          <cell r="A388" t="str">
            <v>612630</v>
          </cell>
          <cell r="B388" t="str">
            <v>PRESTATION DE SERVICES</v>
          </cell>
        </row>
        <row r="389">
          <cell r="A389" t="str">
            <v>612810</v>
          </cell>
          <cell r="B389" t="str">
            <v>MAT.&amp; FOURN. EXE/ANT</v>
          </cell>
        </row>
        <row r="390">
          <cell r="A390" t="str">
            <v>612910</v>
          </cell>
          <cell r="B390" t="str">
            <v>R.R.R. OBTENUS</v>
          </cell>
        </row>
        <row r="391">
          <cell r="A391" t="str">
            <v>613111</v>
          </cell>
          <cell r="B391" t="str">
            <v>LOCATION TERRAIN</v>
          </cell>
        </row>
        <row r="392">
          <cell r="A392" t="str">
            <v>613112</v>
          </cell>
          <cell r="B392" t="str">
            <v>LOCATION TERRAIN</v>
          </cell>
        </row>
        <row r="393">
          <cell r="A393" t="str">
            <v>613121</v>
          </cell>
          <cell r="B393" t="str">
            <v>LOCATION DE CONSTRUCTION</v>
          </cell>
        </row>
        <row r="394">
          <cell r="A394" t="str">
            <v>613122</v>
          </cell>
          <cell r="B394" t="str">
            <v>LOCATION DE CONSTRUCTION</v>
          </cell>
        </row>
        <row r="395">
          <cell r="A395" t="str">
            <v>613131</v>
          </cell>
          <cell r="B395" t="str">
            <v>LOCATION MATERIEL &amp; OUTIL</v>
          </cell>
        </row>
        <row r="396">
          <cell r="A396" t="str">
            <v>613132</v>
          </cell>
          <cell r="B396" t="str">
            <v>LOCATION MATERIEL &amp; OUTIL</v>
          </cell>
        </row>
        <row r="397">
          <cell r="A397" t="str">
            <v>613141</v>
          </cell>
          <cell r="B397" t="str">
            <v>LOCATION MATER. TRANSPORT</v>
          </cell>
        </row>
        <row r="398">
          <cell r="A398" t="str">
            <v>613142</v>
          </cell>
          <cell r="B398" t="str">
            <v>LOCATION MATER.  TRANSPOR</v>
          </cell>
        </row>
        <row r="399">
          <cell r="A399" t="str">
            <v>613161</v>
          </cell>
          <cell r="B399" t="str">
            <v>LOCATION MOB.MATER.BUREA.</v>
          </cell>
        </row>
        <row r="400">
          <cell r="A400" t="str">
            <v>613162</v>
          </cell>
          <cell r="B400" t="str">
            <v>LOCATION MOB.MATER.BUREA.</v>
          </cell>
        </row>
        <row r="401">
          <cell r="A401" t="str">
            <v>613181</v>
          </cell>
          <cell r="B401" t="str">
            <v>LOCAT. &amp; CHARGE LOCAT.DIV</v>
          </cell>
        </row>
        <row r="402">
          <cell r="A402" t="str">
            <v>613182</v>
          </cell>
          <cell r="B402" t="str">
            <v>LOCAT. &amp; CHARGE LOCAT.DIV</v>
          </cell>
        </row>
        <row r="403">
          <cell r="A403" t="str">
            <v>613310</v>
          </cell>
          <cell r="B403" t="str">
            <v>ENTRET.&amp; REPARAT.CONST.</v>
          </cell>
        </row>
        <row r="404">
          <cell r="A404" t="str">
            <v>613311</v>
          </cell>
          <cell r="B404" t="str">
            <v>ENTRET.&amp; REPARAT/MAT &amp; O</v>
          </cell>
        </row>
        <row r="405">
          <cell r="A405" t="str">
            <v>613312</v>
          </cell>
          <cell r="B405" t="str">
            <v>ENTRET.&amp; REPARAT. MOBIL.</v>
          </cell>
        </row>
        <row r="406">
          <cell r="A406" t="str">
            <v>613313</v>
          </cell>
          <cell r="B406" t="str">
            <v>ENTR.&amp; REPAR.MATER.INFO.</v>
          </cell>
        </row>
        <row r="407">
          <cell r="A407" t="str">
            <v>613314</v>
          </cell>
          <cell r="B407" t="str">
            <v>ENTR. &amp; REPAR. MATER.TRA</v>
          </cell>
        </row>
        <row r="408">
          <cell r="A408" t="str">
            <v>613351</v>
          </cell>
          <cell r="B408" t="str">
            <v>MAINTENANCES</v>
          </cell>
        </row>
        <row r="409">
          <cell r="A409" t="str">
            <v>613352</v>
          </cell>
          <cell r="B409" t="str">
            <v>MAINTENANCES</v>
          </cell>
        </row>
        <row r="410">
          <cell r="A410" t="str">
            <v>613410</v>
          </cell>
          <cell r="B410" t="str">
            <v>ASSURANCE INCENDIES</v>
          </cell>
        </row>
        <row r="411">
          <cell r="A411" t="str">
            <v>613411</v>
          </cell>
          <cell r="B411" t="str">
            <v>ASSURANCE VOL</v>
          </cell>
        </row>
        <row r="412">
          <cell r="A412" t="str">
            <v>613450</v>
          </cell>
          <cell r="B412" t="str">
            <v>ASSURANCES VEHICULES</v>
          </cell>
        </row>
        <row r="413">
          <cell r="A413" t="str">
            <v>613451</v>
          </cell>
          <cell r="B413" t="str">
            <v>ASSURAN. PERSON.TRANSPOR</v>
          </cell>
        </row>
        <row r="414">
          <cell r="A414" t="str">
            <v>613452</v>
          </cell>
          <cell r="B414" t="str">
            <v>ASSURANCES DIVERSES</v>
          </cell>
        </row>
        <row r="415">
          <cell r="A415" t="str">
            <v>613453</v>
          </cell>
          <cell r="B415" t="str">
            <v>ASSURANCE  R.C.</v>
          </cell>
        </row>
        <row r="416">
          <cell r="A416" t="str">
            <v>613482</v>
          </cell>
          <cell r="B416" t="str">
            <v>ASSURAN. TRANSP./VENT.</v>
          </cell>
        </row>
        <row r="417">
          <cell r="A417" t="str">
            <v>613511</v>
          </cell>
          <cell r="B417" t="str">
            <v>RENUMERA. PERSONN. OCCA</v>
          </cell>
        </row>
        <row r="418">
          <cell r="A418" t="str">
            <v>613512</v>
          </cell>
          <cell r="B418" t="str">
            <v>RENUMERA. PERSONN. OCCA</v>
          </cell>
        </row>
        <row r="419">
          <cell r="A419" t="str">
            <v>613521</v>
          </cell>
          <cell r="B419" t="str">
            <v>RENUMERA. PERSO.INTERIMAI</v>
          </cell>
        </row>
        <row r="420">
          <cell r="A420" t="str">
            <v>613522</v>
          </cell>
          <cell r="B420" t="str">
            <v>RENUMERA. PERSO.INTERIMAI</v>
          </cell>
        </row>
        <row r="421">
          <cell r="A421" t="str">
            <v>613531</v>
          </cell>
          <cell r="B421" t="str">
            <v>RENUMERA. PERSONN.GROUPE</v>
          </cell>
        </row>
        <row r="422">
          <cell r="A422" t="str">
            <v>613532</v>
          </cell>
          <cell r="B422" t="str">
            <v>RENUMERA. PERSONN.GROUPE</v>
          </cell>
        </row>
        <row r="423">
          <cell r="A423" t="str">
            <v>613550</v>
          </cell>
          <cell r="B423" t="str">
            <v>FRAIS ANALYSE/VENTES</v>
          </cell>
        </row>
        <row r="424">
          <cell r="A424" t="str">
            <v>613560</v>
          </cell>
          <cell r="B424" t="str">
            <v>AUTRES FRAIS SUR VENTES</v>
          </cell>
        </row>
        <row r="425">
          <cell r="A425" t="str">
            <v>613570</v>
          </cell>
          <cell r="B425" t="str">
            <v>FRAIS D'ACTES &amp; CONTENTIEU</v>
          </cell>
        </row>
        <row r="426">
          <cell r="A426" t="str">
            <v>613650</v>
          </cell>
          <cell r="B426" t="str">
            <v>HONOR.COMMISSAIRES COMPT</v>
          </cell>
        </row>
        <row r="427">
          <cell r="A427" t="str">
            <v>613651</v>
          </cell>
          <cell r="B427" t="str">
            <v>HONORAIRES AVOCATS</v>
          </cell>
        </row>
        <row r="428">
          <cell r="A428" t="str">
            <v>613652</v>
          </cell>
          <cell r="B428" t="str">
            <v>HONORAIRES MEDECINS</v>
          </cell>
        </row>
        <row r="429">
          <cell r="A429" t="str">
            <v>613653</v>
          </cell>
          <cell r="B429" t="str">
            <v>HONOR. VISITES TECHNIQUE</v>
          </cell>
        </row>
        <row r="430">
          <cell r="A430" t="str">
            <v>613654</v>
          </cell>
          <cell r="B430" t="str">
            <v>AUTRES HONORAIRES</v>
          </cell>
        </row>
        <row r="431">
          <cell r="A431" t="str">
            <v>613732</v>
          </cell>
          <cell r="B431" t="str">
            <v>XX</v>
          </cell>
        </row>
        <row r="432">
          <cell r="A432" t="str">
            <v>613781</v>
          </cell>
          <cell r="B432" t="str">
            <v>PRESTA. DE SERVICE R.G.</v>
          </cell>
        </row>
        <row r="433">
          <cell r="A433" t="str">
            <v>613782</v>
          </cell>
          <cell r="B433" t="str">
            <v>PRESTA. DE SERVICE I.P.</v>
          </cell>
        </row>
        <row r="434">
          <cell r="A434" t="str">
            <v>613783</v>
          </cell>
          <cell r="B434" t="str">
            <v>REDEV. P/INVENT.DE GISE.</v>
          </cell>
        </row>
        <row r="435">
          <cell r="A435" t="str">
            <v>613784</v>
          </cell>
          <cell r="B435" t="str">
            <v>PRESTA.SERVICE I.V.P.</v>
          </cell>
        </row>
        <row r="436">
          <cell r="A436" t="str">
            <v>614111</v>
          </cell>
          <cell r="B436" t="str">
            <v>ETUDE GENERALE</v>
          </cell>
        </row>
        <row r="437">
          <cell r="A437" t="str">
            <v>614112</v>
          </cell>
          <cell r="B437" t="str">
            <v>ETUDE GENERALE</v>
          </cell>
        </row>
        <row r="438">
          <cell r="A438" t="str">
            <v>614141</v>
          </cell>
          <cell r="B438" t="str">
            <v>ABONNEMENT</v>
          </cell>
        </row>
        <row r="439">
          <cell r="A439" t="str">
            <v>614142</v>
          </cell>
          <cell r="B439" t="str">
            <v>ABONNEMENT</v>
          </cell>
        </row>
        <row r="440">
          <cell r="A440" t="str">
            <v>614151</v>
          </cell>
          <cell r="B440" t="str">
            <v>DOCUMENTATION GENERALE</v>
          </cell>
        </row>
        <row r="441">
          <cell r="A441" t="str">
            <v>614152</v>
          </cell>
          <cell r="B441" t="str">
            <v>DOCUMENTATION GENERALE</v>
          </cell>
        </row>
        <row r="442">
          <cell r="A442" t="str">
            <v>614161</v>
          </cell>
          <cell r="B442" t="str">
            <v>DOCUMENTATION TECHNIQUE</v>
          </cell>
        </row>
        <row r="443">
          <cell r="A443" t="str">
            <v>614162</v>
          </cell>
          <cell r="B443" t="str">
            <v>DOCUMENTATION TECHNIQUE</v>
          </cell>
        </row>
        <row r="444">
          <cell r="A444" t="str">
            <v>614252</v>
          </cell>
          <cell r="B444" t="str">
            <v>TRANSPORT SUR ACHATS</v>
          </cell>
        </row>
        <row r="445">
          <cell r="A445" t="str">
            <v>614262</v>
          </cell>
          <cell r="B445" t="str">
            <v>TRANSPORT / VENTES (FRET)</v>
          </cell>
        </row>
        <row r="446">
          <cell r="A446" t="str">
            <v>614271</v>
          </cell>
          <cell r="B446" t="str">
            <v>transport c.t.t.a</v>
          </cell>
        </row>
        <row r="447">
          <cell r="A447" t="str">
            <v>614310</v>
          </cell>
          <cell r="B447" t="str">
            <v>INDEMNITE MENS.DE TRANSP</v>
          </cell>
        </row>
        <row r="448">
          <cell r="A448" t="str">
            <v>614311</v>
          </cell>
          <cell r="B448" t="str">
            <v>VOYAGE &amp; DEPLACEMENTS</v>
          </cell>
        </row>
        <row r="449">
          <cell r="A449" t="str">
            <v>614312</v>
          </cell>
          <cell r="B449" t="str">
            <v>AUTRES FRAIS DE TRANSP.</v>
          </cell>
        </row>
        <row r="450">
          <cell r="A450" t="str">
            <v>614331</v>
          </cell>
          <cell r="B450" t="str">
            <v>FRAIS DE MISS. &amp; RECEPT.</v>
          </cell>
        </row>
        <row r="451">
          <cell r="A451" t="str">
            <v>614332</v>
          </cell>
          <cell r="B451" t="str">
            <v>FRAIS DE MISS. 1 RECEPT.</v>
          </cell>
        </row>
        <row r="452">
          <cell r="A452" t="str">
            <v>614333</v>
          </cell>
          <cell r="B452" t="str">
            <v>x</v>
          </cell>
        </row>
        <row r="453">
          <cell r="A453" t="str">
            <v>614362</v>
          </cell>
          <cell r="B453" t="str">
            <v>FRAIS POPOTE</v>
          </cell>
        </row>
        <row r="454">
          <cell r="A454" t="str">
            <v>614411</v>
          </cell>
          <cell r="B454" t="str">
            <v>ANNONCES &amp; INSERTIONS</v>
          </cell>
        </row>
        <row r="455">
          <cell r="A455" t="str">
            <v>614412</v>
          </cell>
          <cell r="B455" t="str">
            <v>ANNONCES &amp; INSERTIONS</v>
          </cell>
        </row>
        <row r="456">
          <cell r="A456" t="str">
            <v>614421</v>
          </cell>
          <cell r="B456" t="str">
            <v>PUBLICITE</v>
          </cell>
        </row>
        <row r="457">
          <cell r="A457" t="str">
            <v>614431</v>
          </cell>
          <cell r="B457" t="str">
            <v>FOIRES &amp; EXPOSITIONS</v>
          </cell>
        </row>
        <row r="458">
          <cell r="A458" t="str">
            <v>614432</v>
          </cell>
          <cell r="B458" t="str">
            <v>FOIRES &amp; EXPOSITIONS</v>
          </cell>
        </row>
        <row r="459">
          <cell r="A459" t="str">
            <v>614511</v>
          </cell>
          <cell r="B459" t="str">
            <v>FRAIS POSTAUX</v>
          </cell>
        </row>
        <row r="460">
          <cell r="A460" t="str">
            <v>614512</v>
          </cell>
          <cell r="B460" t="str">
            <v>FRAIS POSTAUX</v>
          </cell>
        </row>
        <row r="461">
          <cell r="A461" t="str">
            <v>614551</v>
          </cell>
          <cell r="B461" t="str">
            <v>FRAIS TELEPHONIQUES</v>
          </cell>
        </row>
        <row r="462">
          <cell r="A462" t="str">
            <v>614552</v>
          </cell>
          <cell r="B462" t="str">
            <v>FRAIS TELEPHONIQUES</v>
          </cell>
        </row>
        <row r="463">
          <cell r="A463" t="str">
            <v>614561</v>
          </cell>
          <cell r="B463" t="str">
            <v>FRAIS TELEX &amp; TELEGRA.</v>
          </cell>
        </row>
        <row r="464">
          <cell r="A464" t="str">
            <v>614562</v>
          </cell>
          <cell r="B464" t="str">
            <v>FRAIS TELEX &amp; TELEGRA.</v>
          </cell>
        </row>
        <row r="465">
          <cell r="A465" t="str">
            <v>614571</v>
          </cell>
          <cell r="B465" t="str">
            <v>FRAIS DE RADIO</v>
          </cell>
        </row>
        <row r="466">
          <cell r="A466" t="str">
            <v>614611</v>
          </cell>
          <cell r="B466" t="str">
            <v>COTISATIONS</v>
          </cell>
        </row>
        <row r="467">
          <cell r="A467" t="str">
            <v>614612</v>
          </cell>
          <cell r="B467" t="str">
            <v>COTISATIONS</v>
          </cell>
        </row>
        <row r="468">
          <cell r="A468" t="str">
            <v>614613</v>
          </cell>
          <cell r="B468" t="str">
            <v>CHARGES GESTION</v>
          </cell>
        </row>
        <row r="469">
          <cell r="A469" t="str">
            <v>614621</v>
          </cell>
          <cell r="B469" t="str">
            <v>DONS</v>
          </cell>
        </row>
        <row r="470">
          <cell r="A470" t="str">
            <v>614622</v>
          </cell>
          <cell r="B470" t="str">
            <v>DONS</v>
          </cell>
        </row>
        <row r="471">
          <cell r="A471" t="str">
            <v>614623</v>
          </cell>
          <cell r="B471" t="str">
            <v>cadeaux</v>
          </cell>
        </row>
        <row r="472">
          <cell r="A472" t="str">
            <v>614631</v>
          </cell>
          <cell r="B472" t="str">
            <v>FRAIS DIVERS</v>
          </cell>
        </row>
        <row r="473">
          <cell r="A473" t="str">
            <v>614632</v>
          </cell>
          <cell r="B473" t="str">
            <v>FRAIS DIVERS</v>
          </cell>
        </row>
        <row r="474">
          <cell r="A474" t="str">
            <v>614730</v>
          </cell>
          <cell r="B474" t="str">
            <v>FRAIS BANCAIRES</v>
          </cell>
        </row>
        <row r="475">
          <cell r="A475" t="str">
            <v>614731</v>
          </cell>
          <cell r="B475" t="str">
            <v>COMMISSIONS EXPORT</v>
          </cell>
        </row>
        <row r="476">
          <cell r="A476" t="str">
            <v>614732</v>
          </cell>
          <cell r="B476" t="str">
            <v>COMMISSIONS IMPORT</v>
          </cell>
        </row>
        <row r="477">
          <cell r="A477" t="str">
            <v>614811</v>
          </cell>
          <cell r="B477" t="str">
            <v>AUTRES CHARGES EXE./ANT</v>
          </cell>
        </row>
        <row r="478">
          <cell r="A478" t="str">
            <v>614812</v>
          </cell>
          <cell r="B478" t="str">
            <v>AUTRES CHARGES EXE./ANT</v>
          </cell>
        </row>
        <row r="479">
          <cell r="A479" t="str">
            <v>614910</v>
          </cell>
          <cell r="B479" t="str">
            <v>R.R.R OBTENUS S/CHARGES EX</v>
          </cell>
        </row>
        <row r="480">
          <cell r="A480" t="str">
            <v>616101</v>
          </cell>
          <cell r="B480" t="str">
            <v>TAXE URBAINES &amp; D'EDIL.</v>
          </cell>
        </row>
        <row r="481">
          <cell r="A481" t="str">
            <v>616102</v>
          </cell>
          <cell r="B481" t="str">
            <v>TAXE URBAINES &amp; D'EDIL.</v>
          </cell>
        </row>
        <row r="482">
          <cell r="A482" t="str">
            <v>616111</v>
          </cell>
          <cell r="B482" t="str">
            <v>DROITS D'ENREG. &amp; TIMBRE</v>
          </cell>
        </row>
        <row r="483">
          <cell r="A483" t="str">
            <v>616112</v>
          </cell>
          <cell r="B483" t="str">
            <v>DROITS D'ENREG. &amp; TIMBRE</v>
          </cell>
        </row>
        <row r="484">
          <cell r="A484" t="str">
            <v>616121</v>
          </cell>
          <cell r="B484" t="str">
            <v>PATENTE</v>
          </cell>
        </row>
        <row r="485">
          <cell r="A485" t="str">
            <v>616122</v>
          </cell>
          <cell r="B485" t="str">
            <v>PATENTE MINE</v>
          </cell>
        </row>
        <row r="486">
          <cell r="A486" t="str">
            <v>616310</v>
          </cell>
          <cell r="B486" t="str">
            <v>XX</v>
          </cell>
        </row>
        <row r="487">
          <cell r="A487" t="str">
            <v>616520</v>
          </cell>
          <cell r="B487" t="str">
            <v>TAXE ADVALOREM SUR VENTE</v>
          </cell>
        </row>
        <row r="488">
          <cell r="A488" t="str">
            <v>616731</v>
          </cell>
          <cell r="B488" t="str">
            <v>TAXES SUR VEHICULES</v>
          </cell>
        </row>
        <row r="489">
          <cell r="A489" t="str">
            <v>616732</v>
          </cell>
          <cell r="B489" t="str">
            <v>TAXES SUR VEHICULES</v>
          </cell>
        </row>
        <row r="490">
          <cell r="A490" t="str">
            <v>616780</v>
          </cell>
          <cell r="B490" t="str">
            <v>AUTRES IMPOTS &amp; TAXES</v>
          </cell>
        </row>
        <row r="491">
          <cell r="A491" t="str">
            <v>616781</v>
          </cell>
          <cell r="B491" t="str">
            <v>TAXES MINIERES</v>
          </cell>
        </row>
        <row r="492">
          <cell r="A492" t="str">
            <v>616811</v>
          </cell>
          <cell r="B492" t="str">
            <v>IMPOT &amp; TAXE S/EXE. ANT</v>
          </cell>
        </row>
        <row r="493">
          <cell r="A493" t="str">
            <v>616812</v>
          </cell>
          <cell r="B493" t="str">
            <v>IMPOT &amp; TAXE S/EXE. ANT</v>
          </cell>
        </row>
        <row r="494">
          <cell r="A494" t="str">
            <v>617101</v>
          </cell>
          <cell r="B494" t="str">
            <v>sal m</v>
          </cell>
        </row>
        <row r="495">
          <cell r="A495" t="str">
            <v>617110</v>
          </cell>
          <cell r="B495" t="str">
            <v>salaires mensuel</v>
          </cell>
        </row>
        <row r="496">
          <cell r="A496" t="str">
            <v>617111</v>
          </cell>
          <cell r="B496" t="str">
            <v>APPOIN. &amp; SALAIRES TEMP</v>
          </cell>
        </row>
        <row r="497">
          <cell r="A497" t="str">
            <v>617112</v>
          </cell>
          <cell r="B497" t="str">
            <v>APPOIN. &amp; SALAIRES PERM</v>
          </cell>
        </row>
        <row r="498">
          <cell r="A498" t="str">
            <v>617113</v>
          </cell>
          <cell r="B498" t="str">
            <v>APPOIN. &amp; SALAIRES EMPL</v>
          </cell>
        </row>
        <row r="499">
          <cell r="A499" t="str">
            <v>617114</v>
          </cell>
          <cell r="B499" t="str">
            <v>APPOIN. &amp; SALAIRES TAMCA</v>
          </cell>
        </row>
        <row r="500">
          <cell r="A500" t="str">
            <v>617115</v>
          </cell>
          <cell r="B500" t="str">
            <v>APPOIN. &amp; SALAIRES CADR</v>
          </cell>
        </row>
        <row r="501">
          <cell r="A501" t="str">
            <v>617120</v>
          </cell>
          <cell r="B501" t="str">
            <v>prime</v>
          </cell>
        </row>
        <row r="502">
          <cell r="A502" t="str">
            <v>617121</v>
          </cell>
          <cell r="B502" t="str">
            <v>PRIMES RENDEM. TEMPORAI</v>
          </cell>
        </row>
        <row r="503">
          <cell r="A503" t="str">
            <v>617122</v>
          </cell>
          <cell r="B503" t="str">
            <v>PRIMES RENDEM. PERMANEN</v>
          </cell>
        </row>
        <row r="504">
          <cell r="A504" t="str">
            <v>617123</v>
          </cell>
          <cell r="B504" t="str">
            <v>PRIMES RENDEMENTS EMPL.</v>
          </cell>
        </row>
        <row r="505">
          <cell r="A505" t="str">
            <v>617124</v>
          </cell>
          <cell r="B505" t="str">
            <v>PRIMES RENDEMENTS TAMCA</v>
          </cell>
        </row>
        <row r="506">
          <cell r="A506" t="str">
            <v>617125</v>
          </cell>
          <cell r="B506" t="str">
            <v>PRIMES RENDEMENTS CADRES</v>
          </cell>
        </row>
        <row r="507">
          <cell r="A507" t="str">
            <v>617130</v>
          </cell>
          <cell r="B507" t="str">
            <v>indem legal</v>
          </cell>
        </row>
        <row r="508">
          <cell r="A508" t="str">
            <v>617131</v>
          </cell>
          <cell r="B508" t="str">
            <v>AIDE EXEP.AU LOGEM.TEMPOR</v>
          </cell>
        </row>
        <row r="509">
          <cell r="A509" t="str">
            <v>617132</v>
          </cell>
          <cell r="B509" t="str">
            <v>AIDE EXEP.LOGEM. PERMAN</v>
          </cell>
        </row>
        <row r="510">
          <cell r="A510" t="str">
            <v>617133</v>
          </cell>
          <cell r="B510" t="str">
            <v>AIDE EXEP.AU LOGEM.EMPL.</v>
          </cell>
        </row>
        <row r="511">
          <cell r="A511" t="str">
            <v>617134</v>
          </cell>
          <cell r="B511" t="str">
            <v>AIDE EXEP.AU LOGEM. TAMCA</v>
          </cell>
        </row>
        <row r="512">
          <cell r="A512" t="str">
            <v>617135</v>
          </cell>
          <cell r="B512" t="str">
            <v>AIDE EXEP.AU LOGEM.CADRES</v>
          </cell>
        </row>
        <row r="513">
          <cell r="A513" t="str">
            <v>617160</v>
          </cell>
          <cell r="B513" t="str">
            <v>conge de maladie</v>
          </cell>
        </row>
        <row r="514">
          <cell r="A514" t="str">
            <v>617161</v>
          </cell>
          <cell r="B514" t="str">
            <v>CONGE PAYE/F.VOYAGE TEM</v>
          </cell>
        </row>
        <row r="515">
          <cell r="A515" t="str">
            <v>617162</v>
          </cell>
          <cell r="B515" t="str">
            <v>CONGE PAYE/F.VOYAGE PER</v>
          </cell>
        </row>
        <row r="516">
          <cell r="A516" t="str">
            <v>617163</v>
          </cell>
          <cell r="B516" t="str">
            <v>CONGE PAYE/F.VOYAGE EMP</v>
          </cell>
        </row>
        <row r="517">
          <cell r="A517" t="str">
            <v>617164</v>
          </cell>
          <cell r="B517" t="str">
            <v>CONGE PAYE/F.VOYAGE TAM</v>
          </cell>
        </row>
        <row r="518">
          <cell r="A518" t="str">
            <v>617165</v>
          </cell>
          <cell r="B518" t="str">
            <v>CONGE PAYE/F.VOYAGE CAD</v>
          </cell>
        </row>
        <row r="519">
          <cell r="A519" t="str">
            <v>617166</v>
          </cell>
          <cell r="B519" t="str">
            <v>CONGE DE NAISSANCE</v>
          </cell>
        </row>
        <row r="520">
          <cell r="A520" t="str">
            <v>617167</v>
          </cell>
          <cell r="B520" t="str">
            <v>CONGE DE MALADIE</v>
          </cell>
        </row>
        <row r="521">
          <cell r="A521" t="str">
            <v>617168</v>
          </cell>
          <cell r="B521" t="str">
            <v>JOURNEES CHOMEES/PAYEES</v>
          </cell>
        </row>
        <row r="522">
          <cell r="A522" t="str">
            <v>617169</v>
          </cell>
          <cell r="B522" t="str">
            <v>CONGES P/RAISON FAMILLE</v>
          </cell>
        </row>
        <row r="523">
          <cell r="A523" t="str">
            <v>617411</v>
          </cell>
          <cell r="B523" t="str">
            <v>COTISATION C.N.S.S</v>
          </cell>
        </row>
        <row r="524">
          <cell r="A524" t="str">
            <v>617412</v>
          </cell>
          <cell r="B524" t="str">
            <v>COTISATION C.N.S.S</v>
          </cell>
        </row>
        <row r="525">
          <cell r="A525" t="str">
            <v>617420</v>
          </cell>
          <cell r="B525" t="str">
            <v>cotisation cimr</v>
          </cell>
        </row>
        <row r="526">
          <cell r="A526" t="str">
            <v>617421</v>
          </cell>
          <cell r="B526" t="str">
            <v>COTISATION RETRAITE</v>
          </cell>
        </row>
        <row r="527">
          <cell r="A527" t="str">
            <v>617422</v>
          </cell>
          <cell r="B527" t="str">
            <v>COTISATION RETRAITE</v>
          </cell>
        </row>
        <row r="528">
          <cell r="A528" t="str">
            <v>617430</v>
          </cell>
          <cell r="B528" t="str">
            <v>COTISATION ASS.MALADIE</v>
          </cell>
        </row>
        <row r="529">
          <cell r="A529" t="str">
            <v>617430</v>
          </cell>
          <cell r="B529" t="str">
            <v>COTISATION ASS.MALADIE</v>
          </cell>
        </row>
        <row r="530">
          <cell r="A530" t="str">
            <v>617431</v>
          </cell>
          <cell r="B530" t="str">
            <v>COTISATION MUTUELLES</v>
          </cell>
        </row>
        <row r="531">
          <cell r="A531" t="str">
            <v>617432</v>
          </cell>
          <cell r="B531" t="str">
            <v>COTISATION MUTUELLES</v>
          </cell>
        </row>
        <row r="532">
          <cell r="A532" t="str">
            <v>617433</v>
          </cell>
          <cell r="B532" t="str">
            <v>cotisation assurance male</v>
          </cell>
        </row>
        <row r="533">
          <cell r="A533" t="str">
            <v>617450</v>
          </cell>
          <cell r="B533" t="str">
            <v>assurance a t</v>
          </cell>
        </row>
        <row r="534">
          <cell r="A534" t="str">
            <v>617451</v>
          </cell>
          <cell r="B534" t="str">
            <v>ASSURANCES A.T</v>
          </cell>
        </row>
        <row r="535">
          <cell r="A535" t="str">
            <v>617452</v>
          </cell>
          <cell r="B535" t="str">
            <v>ASSURANCES A.T</v>
          </cell>
        </row>
        <row r="536">
          <cell r="A536" t="str">
            <v>617453</v>
          </cell>
          <cell r="B536" t="str">
            <v>cotisation r c</v>
          </cell>
        </row>
        <row r="537">
          <cell r="A537" t="str">
            <v>617454</v>
          </cell>
          <cell r="B537" t="str">
            <v>deces maladie maternite</v>
          </cell>
        </row>
        <row r="538">
          <cell r="A538" t="str">
            <v>617611</v>
          </cell>
          <cell r="B538" t="str">
            <v>ASSURANCES GROUPE</v>
          </cell>
        </row>
        <row r="539">
          <cell r="A539" t="str">
            <v>617612</v>
          </cell>
          <cell r="B539" t="str">
            <v>ASSURANCES GROUPE</v>
          </cell>
        </row>
        <row r="540">
          <cell r="A540" t="str">
            <v>617641</v>
          </cell>
          <cell r="B540" t="str">
            <v>HABIL. &amp; vetem.travail</v>
          </cell>
        </row>
        <row r="541">
          <cell r="A541" t="str">
            <v>617642</v>
          </cell>
          <cell r="B541" t="str">
            <v>HABIL.&amp; VETEM. TRAVAIL</v>
          </cell>
        </row>
        <row r="542">
          <cell r="A542" t="str">
            <v>617651</v>
          </cell>
          <cell r="B542" t="str">
            <v>INDEMNI.PREAVIS &amp; LICENC.</v>
          </cell>
        </row>
        <row r="543">
          <cell r="A543" t="str">
            <v>617652</v>
          </cell>
          <cell r="B543" t="str">
            <v>IND.AT LEGALE</v>
          </cell>
        </row>
        <row r="544">
          <cell r="A544" t="str">
            <v>617653</v>
          </cell>
          <cell r="B544" t="str">
            <v>PRIME D'astreinte</v>
          </cell>
        </row>
        <row r="545">
          <cell r="A545" t="str">
            <v>617654</v>
          </cell>
          <cell r="B545" t="str">
            <v>ALLOCATIONS DECES</v>
          </cell>
        </row>
        <row r="546">
          <cell r="A546" t="str">
            <v>617661</v>
          </cell>
          <cell r="B546" t="str">
            <v>ACHATS MEDICAMENTS</v>
          </cell>
        </row>
        <row r="547">
          <cell r="A547" t="str">
            <v>617682</v>
          </cell>
          <cell r="B547" t="str">
            <v>FOND DE FORMAT.PROFES.</v>
          </cell>
        </row>
        <row r="548">
          <cell r="A548" t="str">
            <v>617683</v>
          </cell>
          <cell r="B548" t="str">
            <v>ASSURAN.MALADIES PROFES.</v>
          </cell>
        </row>
        <row r="549">
          <cell r="A549" t="str">
            <v>617684</v>
          </cell>
          <cell r="B549" t="str">
            <v>ALLOCATION ACHOURA</v>
          </cell>
        </row>
        <row r="550">
          <cell r="A550" t="str">
            <v>617685</v>
          </cell>
          <cell r="B550" t="str">
            <v>INDEMN. A.T COMPLEM.</v>
          </cell>
        </row>
        <row r="551">
          <cell r="A551" t="str">
            <v>617686</v>
          </cell>
          <cell r="B551" t="str">
            <v>STAGES DE FORMATION</v>
          </cell>
        </row>
        <row r="552">
          <cell r="A552" t="str">
            <v>617687</v>
          </cell>
          <cell r="B552" t="str">
            <v>FRAIS MEDICAUX A.T.</v>
          </cell>
        </row>
        <row r="553">
          <cell r="A553" t="str">
            <v>617688</v>
          </cell>
          <cell r="B553" t="str">
            <v>FRAIS MEDICAUX CSEM</v>
          </cell>
        </row>
        <row r="554">
          <cell r="A554" t="str">
            <v>617689</v>
          </cell>
          <cell r="B554" t="str">
            <v>ACTIVITES SOCIALES</v>
          </cell>
        </row>
        <row r="555">
          <cell r="A555" t="str">
            <v>617692</v>
          </cell>
          <cell r="B555" t="str">
            <v>VISITES MEDICALES</v>
          </cell>
        </row>
        <row r="556">
          <cell r="A556" t="str">
            <v>618110</v>
          </cell>
          <cell r="B556" t="str">
            <v>JETONS DE PRESENCE</v>
          </cell>
        </row>
        <row r="557">
          <cell r="A557" t="str">
            <v>618220</v>
          </cell>
          <cell r="B557" t="str">
            <v>PERTES/CREANCES IRRECOUVR</v>
          </cell>
        </row>
        <row r="558">
          <cell r="A558" t="str">
            <v>618810</v>
          </cell>
          <cell r="B558" t="str">
            <v>AUTRE CHARG.EXP./EXE/ANT.</v>
          </cell>
        </row>
        <row r="559">
          <cell r="A559" t="str">
            <v>618820</v>
          </cell>
          <cell r="B559" t="str">
            <v>AUTRE CHARG.EXP./EXE/ANT.</v>
          </cell>
        </row>
        <row r="560">
          <cell r="A560" t="str">
            <v>619110</v>
          </cell>
          <cell r="B560" t="str">
            <v>DOT.D'EXP.AMORT.IMM.N.VAL</v>
          </cell>
        </row>
        <row r="561">
          <cell r="A561" t="str">
            <v>619120</v>
          </cell>
          <cell r="B561" t="str">
            <v>DOT.D'EXP.AMORT.IMM.N.VAL</v>
          </cell>
        </row>
        <row r="562">
          <cell r="A562" t="str">
            <v>619321</v>
          </cell>
          <cell r="B562" t="str">
            <v>DOT.D'EXP.AMORT CONSTRUC</v>
          </cell>
        </row>
        <row r="563">
          <cell r="A563" t="str">
            <v>619322</v>
          </cell>
          <cell r="B563" t="str">
            <v>DOT.D'EXP.AMORT CONSTRUC</v>
          </cell>
        </row>
        <row r="564">
          <cell r="A564" t="str">
            <v>619331</v>
          </cell>
          <cell r="B564" t="str">
            <v>DOT D'EXP.AMORT MATER OUT</v>
          </cell>
        </row>
        <row r="565">
          <cell r="A565" t="str">
            <v>619332</v>
          </cell>
          <cell r="B565" t="str">
            <v>DOT D'EXP.AMORT MATER OUT</v>
          </cell>
        </row>
        <row r="566">
          <cell r="A566" t="str">
            <v>619341</v>
          </cell>
          <cell r="B566" t="str">
            <v>DOT D'EXP.AMORT MATER TRA</v>
          </cell>
        </row>
        <row r="567">
          <cell r="A567" t="str">
            <v>619342</v>
          </cell>
          <cell r="B567" t="str">
            <v>DOT D'EXP.AMORT MATER TRA</v>
          </cell>
        </row>
        <row r="568">
          <cell r="A568" t="str">
            <v>619351</v>
          </cell>
          <cell r="B568" t="str">
            <v>DOT.D'EXP.AMORT. M.M.B</v>
          </cell>
        </row>
        <row r="569">
          <cell r="A569" t="str">
            <v>619352</v>
          </cell>
          <cell r="B569" t="str">
            <v>DOT.D'EXP.AMORT. M.M.B</v>
          </cell>
        </row>
        <row r="570">
          <cell r="A570" t="str">
            <v>619381</v>
          </cell>
          <cell r="B570" t="str">
            <v>DOT.EXP.AMORT.AUTR IMM.CO</v>
          </cell>
        </row>
        <row r="571">
          <cell r="A571" t="str">
            <v>619382</v>
          </cell>
          <cell r="B571" t="str">
            <v>DOT.EXP.AMORT.AUTR IMM.CO</v>
          </cell>
        </row>
        <row r="572">
          <cell r="A572" t="str">
            <v>619510</v>
          </cell>
          <cell r="B572" t="str">
            <v>DOT.EXP.PROV.RISQU.CHARGE</v>
          </cell>
        </row>
        <row r="573">
          <cell r="A573" t="str">
            <v>619520</v>
          </cell>
          <cell r="B573" t="str">
            <v>DOT.EXP.PROV.RISQU.CHARGE</v>
          </cell>
        </row>
        <row r="574">
          <cell r="A574" t="str">
            <v>619611</v>
          </cell>
          <cell r="B574" t="str">
            <v>DOT.EXPL.PROV.DEPR.STOCK</v>
          </cell>
        </row>
        <row r="575">
          <cell r="A575" t="str">
            <v>619612</v>
          </cell>
          <cell r="B575" t="str">
            <v>DOT.EXPL.PROV.DEPR.STOCK</v>
          </cell>
        </row>
        <row r="576">
          <cell r="A576" t="str">
            <v>619641</v>
          </cell>
          <cell r="B576" t="str">
            <v>DOT.EXP.PROV.DEP.CR ACT.C</v>
          </cell>
        </row>
        <row r="577">
          <cell r="A577" t="str">
            <v>619642</v>
          </cell>
          <cell r="B577" t="str">
            <v>DOT.EXP.PROV.DEP.CR ACT.C</v>
          </cell>
        </row>
        <row r="578">
          <cell r="A578" t="str">
            <v>619811</v>
          </cell>
          <cell r="B578" t="str">
            <v>DOT.D'EXPL. AMORT EXER AN</v>
          </cell>
        </row>
        <row r="579">
          <cell r="A579" t="str">
            <v>619812</v>
          </cell>
          <cell r="B579" t="str">
            <v>DOT.D'EXPL. AMORT EXER AN</v>
          </cell>
        </row>
        <row r="580">
          <cell r="A580" t="str">
            <v>619841</v>
          </cell>
          <cell r="B580" t="str">
            <v>DOT.D'EXPL. PROV EXE ANT</v>
          </cell>
        </row>
        <row r="581">
          <cell r="A581" t="str">
            <v>619842</v>
          </cell>
          <cell r="B581" t="str">
            <v>DOT.D'EXPL. PROV EXE ANTM</v>
          </cell>
        </row>
        <row r="582">
          <cell r="A582" t="str">
            <v>62000</v>
          </cell>
          <cell r="B582" t="str">
            <v>PERMIS BOU-GAFFER</v>
          </cell>
        </row>
        <row r="583">
          <cell r="A583" t="str">
            <v>62001</v>
          </cell>
          <cell r="B583" t="str">
            <v>PERMIS BOUMALNE</v>
          </cell>
        </row>
        <row r="584">
          <cell r="A584" t="str">
            <v>62002</v>
          </cell>
          <cell r="B584" t="str">
            <v>BOUTONNIERE</v>
          </cell>
        </row>
        <row r="585">
          <cell r="A585" t="str">
            <v>62009</v>
          </cell>
          <cell r="B585" t="str">
            <v>ENS EXPLORAT. METAUX PREC</v>
          </cell>
        </row>
        <row r="586">
          <cell r="A586" t="str">
            <v>62900</v>
          </cell>
          <cell r="B586" t="str">
            <v>ENS EXPLORAT. STRAT.&amp; TAC</v>
          </cell>
        </row>
        <row r="587">
          <cell r="A587" t="str">
            <v>63000</v>
          </cell>
          <cell r="B587" t="str">
            <v>ENS RECHERCHE IMITER 1</v>
          </cell>
        </row>
        <row r="588">
          <cell r="A588" t="str">
            <v>63001</v>
          </cell>
          <cell r="B588" t="str">
            <v>ENS RECHECHE IMITER II</v>
          </cell>
        </row>
        <row r="589">
          <cell r="A589" t="str">
            <v>63002</v>
          </cell>
          <cell r="B589" t="str">
            <v>ENS RECHERCHES PUITS IV</v>
          </cell>
        </row>
        <row r="590">
          <cell r="A590" t="str">
            <v>63003</v>
          </cell>
          <cell r="B590" t="str">
            <v>ENS RECHERCHE IGOUDRANE</v>
          </cell>
        </row>
        <row r="591">
          <cell r="A591" t="str">
            <v>63004</v>
          </cell>
          <cell r="B591" t="str">
            <v>ENS RECHERCHE IMITER SUD</v>
          </cell>
        </row>
        <row r="592">
          <cell r="A592" t="str">
            <v>63005</v>
          </cell>
          <cell r="B592" t="str">
            <v>ENS RECH. IMITER OUEST</v>
          </cell>
        </row>
        <row r="593">
          <cell r="A593" t="str">
            <v>63006</v>
          </cell>
          <cell r="B593" t="str">
            <v>ENS RECH. NORD FAILLE IMI</v>
          </cell>
        </row>
        <row r="594">
          <cell r="A594" t="str">
            <v>63009</v>
          </cell>
          <cell r="B594" t="str">
            <v>ENS MISE EN VAL &amp; RECON</v>
          </cell>
        </row>
        <row r="595">
          <cell r="A595" t="str">
            <v>631110</v>
          </cell>
          <cell r="B595" t="str">
            <v>INTERET EMPRUNT B.N.D.E</v>
          </cell>
        </row>
        <row r="596">
          <cell r="A596" t="str">
            <v>631120</v>
          </cell>
          <cell r="B596" t="str">
            <v>INTERET EMPRUNT CRED AC</v>
          </cell>
        </row>
        <row r="597">
          <cell r="A597" t="str">
            <v>631130</v>
          </cell>
          <cell r="B597" t="str">
            <v>INTERET EMPRUNT CRED.TRE</v>
          </cell>
        </row>
        <row r="598">
          <cell r="A598" t="str">
            <v>631140</v>
          </cell>
          <cell r="B598" t="str">
            <v>INTERET EMPRUNT CRED.C.I.H</v>
          </cell>
        </row>
        <row r="599">
          <cell r="A599" t="str">
            <v>631150</v>
          </cell>
          <cell r="B599" t="str">
            <v>INTERET COMPTE COURANT</v>
          </cell>
        </row>
        <row r="600">
          <cell r="A600" t="str">
            <v>631160</v>
          </cell>
          <cell r="B600" t="str">
            <v>INTERET CREDIT PREFINA.</v>
          </cell>
        </row>
        <row r="601">
          <cell r="A601" t="str">
            <v>631180</v>
          </cell>
          <cell r="B601" t="str">
            <v>AUTRE INT. EMPRUNT &amp; DETTE</v>
          </cell>
        </row>
        <row r="602">
          <cell r="A602" t="str">
            <v>631190</v>
          </cell>
          <cell r="B602" t="str">
            <v>CHARGE D'INTERET EXE. ANT</v>
          </cell>
        </row>
        <row r="603">
          <cell r="A603" t="str">
            <v>633112</v>
          </cell>
          <cell r="B603" t="str">
            <v>PERTE CHANGE PROPRE/EXE</v>
          </cell>
        </row>
        <row r="604">
          <cell r="A604" t="str">
            <v>633820</v>
          </cell>
          <cell r="B604" t="str">
            <v>PERTE CHANGE EXE. ANTE</v>
          </cell>
        </row>
        <row r="605">
          <cell r="A605" t="str">
            <v>638220</v>
          </cell>
          <cell r="B605" t="str">
            <v>PERTE S/CREANCES LIEES PAR</v>
          </cell>
        </row>
        <row r="606">
          <cell r="A606" t="str">
            <v>638520</v>
          </cell>
          <cell r="B606" t="str">
            <v>CHARGE NET.S/CESSION TITR</v>
          </cell>
        </row>
        <row r="607">
          <cell r="A607" t="str">
            <v>638820</v>
          </cell>
          <cell r="B607" t="str">
            <v>AUTRE CHARGE FIN.EXE.ANT</v>
          </cell>
        </row>
        <row r="608">
          <cell r="A608" t="str">
            <v>63900</v>
          </cell>
          <cell r="B608" t="str">
            <v>ENS MISE EN VAL &amp; RECONN</v>
          </cell>
        </row>
        <row r="609">
          <cell r="A609" t="str">
            <v>639220</v>
          </cell>
          <cell r="B609" t="str">
            <v>DOT.A.PROV./DEPR.IMMO.FIN.</v>
          </cell>
        </row>
        <row r="610">
          <cell r="A610" t="str">
            <v>639320</v>
          </cell>
          <cell r="B610" t="str">
            <v>DOT.A.PROV./RISQ &amp; CHAR.FI</v>
          </cell>
        </row>
        <row r="611">
          <cell r="A611" t="str">
            <v>651310</v>
          </cell>
          <cell r="B611" t="str">
            <v>VAL.NETTE IMM.CORP.CEDE</v>
          </cell>
        </row>
        <row r="612">
          <cell r="A612" t="str">
            <v>651320</v>
          </cell>
          <cell r="B612" t="str">
            <v>VAL.NETTE IMM.CORPO.CEDE</v>
          </cell>
        </row>
        <row r="613">
          <cell r="A613" t="str">
            <v>651420</v>
          </cell>
          <cell r="B613" t="str">
            <v>VAL.NETTE IMM.FINAN.CED</v>
          </cell>
        </row>
        <row r="614">
          <cell r="A614" t="str">
            <v>651820</v>
          </cell>
          <cell r="B614" t="str">
            <v>VAL.NETTE IMM.CED EXE.ANT</v>
          </cell>
        </row>
        <row r="615">
          <cell r="A615" t="str">
            <v>658000</v>
          </cell>
          <cell r="B615" t="str">
            <v>CHARGES NON COURANTES</v>
          </cell>
        </row>
        <row r="616">
          <cell r="A616" t="str">
            <v>658311</v>
          </cell>
          <cell r="B616" t="str">
            <v>PENAL. &amp; AMENDE FISCALE</v>
          </cell>
        </row>
        <row r="617">
          <cell r="A617" t="str">
            <v>658331</v>
          </cell>
          <cell r="B617" t="str">
            <v>PENAL. &amp; AMENDE PENALE</v>
          </cell>
        </row>
        <row r="618">
          <cell r="A618" t="str">
            <v>658332</v>
          </cell>
          <cell r="B618" t="str">
            <v>FRAIS FINANCIER</v>
          </cell>
        </row>
        <row r="619">
          <cell r="A619" t="str">
            <v>658510</v>
          </cell>
          <cell r="B619" t="str">
            <v>REPR</v>
          </cell>
        </row>
        <row r="620">
          <cell r="A620" t="str">
            <v>658520</v>
          </cell>
          <cell r="B620" t="str">
            <v>CREANCE DEVENUE IRRECOU.</v>
          </cell>
        </row>
        <row r="621">
          <cell r="A621" t="str">
            <v>658620</v>
          </cell>
          <cell r="B621" t="str">
            <v>DONS LIBERALITES &amp; LOTS</v>
          </cell>
        </row>
        <row r="622">
          <cell r="A622" t="str">
            <v>658820</v>
          </cell>
          <cell r="B622" t="str">
            <v>AUTRE CHARGE N.C/EXE/ANT</v>
          </cell>
        </row>
        <row r="623">
          <cell r="A623" t="str">
            <v>659412</v>
          </cell>
          <cell r="B623" t="str">
            <v>D.N.C AMORT.DEROGATOIRE</v>
          </cell>
        </row>
        <row r="624">
          <cell r="A624" t="str">
            <v>659452</v>
          </cell>
          <cell r="B624" t="str">
            <v>D.N.C P.RECONST. GISEM.</v>
          </cell>
        </row>
        <row r="625">
          <cell r="A625" t="str">
            <v>659453</v>
          </cell>
          <cell r="B625" t="str">
            <v>R</v>
          </cell>
        </row>
        <row r="626">
          <cell r="A626" t="str">
            <v>659462</v>
          </cell>
          <cell r="B626" t="str">
            <v>D.N.C ACQUI.&amp; CONST.LOGE</v>
          </cell>
        </row>
        <row r="627">
          <cell r="A627" t="str">
            <v>659552</v>
          </cell>
          <cell r="B627" t="str">
            <v>D.N.C RISQ.&amp; CHARGE DURAB</v>
          </cell>
        </row>
        <row r="628">
          <cell r="A628" t="str">
            <v>659572</v>
          </cell>
          <cell r="B628" t="str">
            <v>D.N.C PROV.RISQ.&amp;CHARG MOM</v>
          </cell>
        </row>
        <row r="629">
          <cell r="A629" t="str">
            <v>659622</v>
          </cell>
          <cell r="B629" t="str">
            <v>DOT. NON COURANTE DEPR.TI</v>
          </cell>
        </row>
        <row r="630">
          <cell r="A630" t="str">
            <v>659802</v>
          </cell>
          <cell r="B630" t="str">
            <v>DOT. NON COURANTE EXE. AN</v>
          </cell>
        </row>
        <row r="631">
          <cell r="A631" t="str">
            <v>66000</v>
          </cell>
          <cell r="B631" t="str">
            <v>INFRASTRUCTURE CARRIERE</v>
          </cell>
        </row>
        <row r="632">
          <cell r="A632" t="str">
            <v>66100</v>
          </cell>
          <cell r="B632" t="str">
            <v>INFRASTRUCTURE IMITER I</v>
          </cell>
        </row>
        <row r="633">
          <cell r="A633" t="str">
            <v>66200</v>
          </cell>
          <cell r="B633" t="str">
            <v>INFRASTRUCTURE IMITER II</v>
          </cell>
        </row>
        <row r="634">
          <cell r="A634" t="str">
            <v>66300</v>
          </cell>
          <cell r="B634" t="str">
            <v>INFRASTRUTURE IMITER III</v>
          </cell>
        </row>
        <row r="635">
          <cell r="A635" t="str">
            <v>66400</v>
          </cell>
          <cell r="B635" t="str">
            <v>INFRASTRUCTURE SUD</v>
          </cell>
        </row>
        <row r="636">
          <cell r="A636" t="str">
            <v>66900</v>
          </cell>
          <cell r="B636" t="str">
            <v>ENS INFRASTRUCTURE MINIER</v>
          </cell>
        </row>
        <row r="637">
          <cell r="A637" t="str">
            <v>67000</v>
          </cell>
          <cell r="B637" t="str">
            <v>ETUDE INGENIERIE</v>
          </cell>
        </row>
        <row r="638">
          <cell r="A638" t="str">
            <v>67001</v>
          </cell>
          <cell r="B638" t="str">
            <v>ENGINS</v>
          </cell>
        </row>
        <row r="639">
          <cell r="A639" t="str">
            <v>67002</v>
          </cell>
          <cell r="B639" t="str">
            <v>CONCASSAGE</v>
          </cell>
        </row>
        <row r="640">
          <cell r="A640" t="str">
            <v>67003</v>
          </cell>
          <cell r="B640" t="str">
            <v>BROYAGE</v>
          </cell>
        </row>
        <row r="641">
          <cell r="A641" t="str">
            <v>67004</v>
          </cell>
          <cell r="B641" t="str">
            <v>GRAVIMETRIE</v>
          </cell>
        </row>
        <row r="642">
          <cell r="A642" t="str">
            <v>67005</v>
          </cell>
          <cell r="B642" t="str">
            <v>FLOTTATION</v>
          </cell>
        </row>
        <row r="643">
          <cell r="A643" t="str">
            <v>67006</v>
          </cell>
          <cell r="B643" t="str">
            <v>GRILLAGE</v>
          </cell>
        </row>
        <row r="644">
          <cell r="A644" t="str">
            <v>67007</v>
          </cell>
          <cell r="B644" t="str">
            <v>MISE EN SLOTION CYANURAT.</v>
          </cell>
        </row>
        <row r="645">
          <cell r="A645" t="str">
            <v>67008</v>
          </cell>
          <cell r="B645" t="str">
            <v>PURIFICATION (FILTRATION)</v>
          </cell>
        </row>
        <row r="646">
          <cell r="A646" t="str">
            <v>67009</v>
          </cell>
          <cell r="B646" t="str">
            <v>ELECTROLYSE</v>
          </cell>
        </row>
        <row r="647">
          <cell r="A647" t="str">
            <v>67010</v>
          </cell>
          <cell r="B647" t="str">
            <v>FUSION</v>
          </cell>
        </row>
        <row r="648">
          <cell r="A648" t="str">
            <v>67011</v>
          </cell>
          <cell r="B648" t="str">
            <v>EPAISSISSEUR + BASSIN</v>
          </cell>
        </row>
        <row r="649">
          <cell r="A649" t="str">
            <v>670112</v>
          </cell>
          <cell r="B649" t="str">
            <v>IMPOTS SUR LES SOCIETES</v>
          </cell>
        </row>
        <row r="650">
          <cell r="A650" t="str">
            <v>67012</v>
          </cell>
          <cell r="B650" t="str">
            <v>TRANSPORT &amp; DEPLACEMENT</v>
          </cell>
        </row>
        <row r="651">
          <cell r="A651" t="str">
            <v>670122</v>
          </cell>
          <cell r="B651" t="str">
            <v>P.S.N SUR I.S</v>
          </cell>
        </row>
        <row r="652">
          <cell r="A652" t="str">
            <v>67013</v>
          </cell>
          <cell r="B652" t="str">
            <v>STOCKAGE DES REACTIFS</v>
          </cell>
        </row>
        <row r="653">
          <cell r="A653" t="str">
            <v>67014</v>
          </cell>
          <cell r="B653" t="str">
            <v>DOUCHES ET VESTIAIRE</v>
          </cell>
        </row>
        <row r="654">
          <cell r="A654" t="str">
            <v>67015</v>
          </cell>
          <cell r="B654" t="str">
            <v>BUREAU GEOL. GEOM.</v>
          </cell>
        </row>
        <row r="655">
          <cell r="A655" t="str">
            <v>67016</v>
          </cell>
          <cell r="B655" t="str">
            <v>ELECTRIFICATION</v>
          </cell>
        </row>
        <row r="656">
          <cell r="A656" t="str">
            <v>67017</v>
          </cell>
          <cell r="B656" t="str">
            <v>PARC MATERIEL</v>
          </cell>
        </row>
        <row r="657">
          <cell r="A657" t="str">
            <v>67099</v>
          </cell>
          <cell r="B657" t="str">
            <v>COUT PROJET EXT. USINE</v>
          </cell>
        </row>
        <row r="658">
          <cell r="A658" t="str">
            <v>67900</v>
          </cell>
          <cell r="B658" t="str">
            <v>ENS INSTALLATION AU JOUR</v>
          </cell>
        </row>
        <row r="659">
          <cell r="A659" t="str">
            <v>69900</v>
          </cell>
          <cell r="B659" t="str">
            <v>COUT DES INVESTISSEMENTS</v>
          </cell>
        </row>
        <row r="660">
          <cell r="A660" t="str">
            <v>7</v>
          </cell>
          <cell r="B660" t="str">
            <v>LISTE DES POSTES</v>
          </cell>
        </row>
        <row r="661">
          <cell r="A661" t="str">
            <v>7</v>
          </cell>
          <cell r="B661" t="str">
            <v>LISTE DES POSTES</v>
          </cell>
        </row>
        <row r="662">
          <cell r="A662" t="str">
            <v>7</v>
          </cell>
          <cell r="B662" t="str">
            <v>LISTE DES POSTES</v>
          </cell>
        </row>
        <row r="663">
          <cell r="A663" t="str">
            <v>7</v>
          </cell>
          <cell r="B663" t="str">
            <v>LISTE DES POSTES</v>
          </cell>
        </row>
        <row r="664">
          <cell r="A664" t="str">
            <v>7</v>
          </cell>
          <cell r="B664" t="str">
            <v>LISTE DES POSTES</v>
          </cell>
        </row>
        <row r="665">
          <cell r="A665" t="str">
            <v>7</v>
          </cell>
          <cell r="B665" t="str">
            <v>LISTE DES POSTES</v>
          </cell>
        </row>
        <row r="666">
          <cell r="A666" t="str">
            <v>7</v>
          </cell>
          <cell r="B666" t="str">
            <v>LISTE DES POSTES</v>
          </cell>
        </row>
        <row r="667">
          <cell r="A667" t="str">
            <v>7</v>
          </cell>
          <cell r="B667" t="str">
            <v>LISTE DES POSTES</v>
          </cell>
        </row>
        <row r="668">
          <cell r="A668" t="str">
            <v>7</v>
          </cell>
          <cell r="B668" t="str">
            <v>LISTE DES POSTES</v>
          </cell>
        </row>
        <row r="669">
          <cell r="A669" t="str">
            <v>7</v>
          </cell>
          <cell r="B669" t="str">
            <v>LISTE DES POSTES</v>
          </cell>
        </row>
        <row r="670">
          <cell r="A670" t="str">
            <v>7</v>
          </cell>
          <cell r="B670" t="str">
            <v>LISTE DES POSTES</v>
          </cell>
        </row>
        <row r="671">
          <cell r="A671" t="str">
            <v>7</v>
          </cell>
          <cell r="B671" t="str">
            <v>LISTE DES POSTES</v>
          </cell>
        </row>
        <row r="672">
          <cell r="A672" t="str">
            <v>7</v>
          </cell>
          <cell r="B672" t="str">
            <v>LISTE DES POSTES</v>
          </cell>
        </row>
        <row r="673">
          <cell r="A673" t="str">
            <v>7</v>
          </cell>
          <cell r="B673" t="str">
            <v>LISTE DES POSTES</v>
          </cell>
        </row>
        <row r="674">
          <cell r="A674" t="str">
            <v>7</v>
          </cell>
          <cell r="B674" t="str">
            <v>LISTE DES POSTES</v>
          </cell>
        </row>
        <row r="675">
          <cell r="A675" t="str">
            <v>7</v>
          </cell>
          <cell r="B675" t="str">
            <v>LISTE DES POSTES</v>
          </cell>
        </row>
        <row r="676">
          <cell r="A676" t="str">
            <v>7</v>
          </cell>
          <cell r="B676" t="str">
            <v>LISTE DES POSTES</v>
          </cell>
        </row>
        <row r="677">
          <cell r="A677" t="str">
            <v>70000</v>
          </cell>
          <cell r="B677" t="str">
            <v>CESSIONS AGM</v>
          </cell>
        </row>
        <row r="678">
          <cell r="A678" t="str">
            <v>70100</v>
          </cell>
          <cell r="B678" t="str">
            <v>CESSIONS CMBA</v>
          </cell>
        </row>
        <row r="679">
          <cell r="A679" t="str">
            <v>70200</v>
          </cell>
          <cell r="B679" t="str">
            <v>CESSIONS CMG</v>
          </cell>
        </row>
        <row r="680">
          <cell r="A680" t="str">
            <v>70300</v>
          </cell>
          <cell r="B680" t="str">
            <v>CESSIONS CTT</v>
          </cell>
        </row>
        <row r="681">
          <cell r="A681" t="str">
            <v>70400</v>
          </cell>
          <cell r="B681" t="str">
            <v>CESSIONS SAMINE</v>
          </cell>
        </row>
        <row r="682">
          <cell r="A682" t="str">
            <v>70500</v>
          </cell>
          <cell r="B682" t="str">
            <v>CESSIONS SOMIFER</v>
          </cell>
        </row>
        <row r="683">
          <cell r="A683" t="str">
            <v>70900</v>
          </cell>
          <cell r="B683" t="str">
            <v>ENS CESSIONS AUX EXPLOITA</v>
          </cell>
        </row>
        <row r="684">
          <cell r="A684" t="str">
            <v>71000</v>
          </cell>
          <cell r="B684" t="str">
            <v>CESSIONS CTTA</v>
          </cell>
        </row>
        <row r="685">
          <cell r="A685" t="str">
            <v>710000</v>
          </cell>
          <cell r="B685" t="str">
            <v>PRODUITD D'EXPLOITATION</v>
          </cell>
        </row>
        <row r="686">
          <cell r="A686" t="str">
            <v>71100</v>
          </cell>
          <cell r="B686" t="str">
            <v>CESSIONS MANAGEM</v>
          </cell>
        </row>
        <row r="687">
          <cell r="A687" t="str">
            <v>71200</v>
          </cell>
          <cell r="B687" t="str">
            <v>CESSIONS NORATRA</v>
          </cell>
        </row>
        <row r="688">
          <cell r="A688" t="str">
            <v>712112</v>
          </cell>
          <cell r="B688" t="str">
            <v>VENTE DE PRODUITS FINIS MA</v>
          </cell>
        </row>
        <row r="689">
          <cell r="A689" t="str">
            <v>712172</v>
          </cell>
          <cell r="B689" t="str">
            <v>VENTE DE PRODUITS RESIDUEL</v>
          </cell>
        </row>
        <row r="690">
          <cell r="A690" t="str">
            <v>712212</v>
          </cell>
          <cell r="B690" t="str">
            <v>VENTES PRODUITS FINIS ETRA</v>
          </cell>
        </row>
        <row r="691">
          <cell r="A691" t="str">
            <v>712432</v>
          </cell>
          <cell r="B691" t="str">
            <v>PRESTATIONS SERVICES</v>
          </cell>
        </row>
        <row r="692">
          <cell r="A692" t="str">
            <v>712711</v>
          </cell>
          <cell r="B692" t="str">
            <v>LOCATIONS DIVERSES RECUES</v>
          </cell>
        </row>
        <row r="693">
          <cell r="A693" t="str">
            <v>712712</v>
          </cell>
          <cell r="B693" t="str">
            <v>LOCATIONS DIVERSES RECUES</v>
          </cell>
        </row>
        <row r="694">
          <cell r="A694" t="str">
            <v>712782</v>
          </cell>
          <cell r="B694" t="str">
            <v>AUTRES VENTES &amp; PRODUCT AC</v>
          </cell>
        </row>
        <row r="695">
          <cell r="A695" t="str">
            <v>712820</v>
          </cell>
          <cell r="B695" t="str">
            <v>PRODUITS ACCESS. EXERCICE</v>
          </cell>
        </row>
        <row r="696">
          <cell r="A696" t="str">
            <v>71300</v>
          </cell>
          <cell r="B696" t="str">
            <v>CESSIONS REMINEX</v>
          </cell>
        </row>
        <row r="697">
          <cell r="A697" t="str">
            <v>713212</v>
          </cell>
          <cell r="B697" t="str">
            <v>VARIATION STOCK PRODUIT FI</v>
          </cell>
        </row>
        <row r="698">
          <cell r="A698" t="str">
            <v>71400</v>
          </cell>
          <cell r="B698" t="str">
            <v>CESSIONS TECHSUB</v>
          </cell>
        </row>
        <row r="699">
          <cell r="A699" t="str">
            <v>714120</v>
          </cell>
          <cell r="B699" t="str">
            <v>IMMOB.PRODUITS par l'entrp</v>
          </cell>
        </row>
        <row r="700">
          <cell r="A700" t="str">
            <v>718102</v>
          </cell>
          <cell r="B700" t="str">
            <v>V</v>
          </cell>
        </row>
        <row r="701">
          <cell r="A701" t="str">
            <v>718801</v>
          </cell>
          <cell r="B701" t="str">
            <v>AUTRE PROD. EXPL.EXE.ANT S</v>
          </cell>
        </row>
        <row r="702">
          <cell r="A702" t="str">
            <v>718802</v>
          </cell>
          <cell r="B702" t="str">
            <v>AUTRE PROD. EXPL.EXE.ANT M</v>
          </cell>
        </row>
        <row r="703">
          <cell r="A703" t="str">
            <v>71900</v>
          </cell>
          <cell r="B703" t="str">
            <v>ENS CESSIONS AUX SCES ONA</v>
          </cell>
        </row>
        <row r="704">
          <cell r="A704" t="str">
            <v>719600</v>
          </cell>
          <cell r="B704" t="str">
            <v>R</v>
          </cell>
        </row>
        <row r="705">
          <cell r="A705" t="str">
            <v>719812</v>
          </cell>
          <cell r="B705" t="str">
            <v>REPRISE S/AMORT. EXERCICE</v>
          </cell>
        </row>
        <row r="706">
          <cell r="A706" t="str">
            <v>719842</v>
          </cell>
          <cell r="B706" t="str">
            <v>REPRISE S/PROV. EXERCICES</v>
          </cell>
        </row>
        <row r="707">
          <cell r="A707" t="str">
            <v>72000</v>
          </cell>
          <cell r="B707" t="str">
            <v>VENTES AUX BRPM</v>
          </cell>
        </row>
        <row r="708">
          <cell r="A708" t="str">
            <v>72001</v>
          </cell>
          <cell r="B708" t="str">
            <v>VENTES A AIT MENZAR</v>
          </cell>
        </row>
        <row r="709">
          <cell r="A709" t="str">
            <v>72002</v>
          </cell>
          <cell r="B709" t="str">
            <v>VENTES A HANAA CONSTRUCT.</v>
          </cell>
        </row>
        <row r="710">
          <cell r="A710" t="str">
            <v>72003</v>
          </cell>
          <cell r="B710" t="str">
            <v>VENTES AUX ACAS</v>
          </cell>
        </row>
        <row r="711">
          <cell r="A711" t="str">
            <v>72004</v>
          </cell>
          <cell r="B711" t="str">
            <v>VENTES A GLOMINE</v>
          </cell>
        </row>
        <row r="712">
          <cell r="A712" t="str">
            <v>72005</v>
          </cell>
          <cell r="B712" t="str">
            <v>VENTES A OUSSILKANE</v>
          </cell>
        </row>
        <row r="713">
          <cell r="A713" t="str">
            <v>72006</v>
          </cell>
          <cell r="B713" t="str">
            <v>VENTES A ADIA</v>
          </cell>
        </row>
        <row r="714">
          <cell r="A714" t="str">
            <v>72007</v>
          </cell>
          <cell r="B714" t="str">
            <v>VENTES A HAKKOU</v>
          </cell>
        </row>
        <row r="715">
          <cell r="A715" t="str">
            <v>72900</v>
          </cell>
          <cell r="B715" t="str">
            <v>ENS DES VENTES AUX TIERS</v>
          </cell>
        </row>
        <row r="716">
          <cell r="A716" t="str">
            <v>730000</v>
          </cell>
          <cell r="B716" t="str">
            <v>PRODUITS FINANCIERS</v>
          </cell>
        </row>
        <row r="717">
          <cell r="A717" t="str">
            <v>732102</v>
          </cell>
          <cell r="B717" t="str">
            <v>REVENUES DES TITRES DE PAR</v>
          </cell>
        </row>
        <row r="718">
          <cell r="A718" t="str">
            <v>733102</v>
          </cell>
          <cell r="B718" t="str">
            <v>GAINS CHANGE PROPRES A l'e</v>
          </cell>
        </row>
        <row r="719">
          <cell r="A719" t="str">
            <v>733802</v>
          </cell>
          <cell r="B719" t="str">
            <v>GAINS CHANGE PRORPRE EXER.</v>
          </cell>
        </row>
        <row r="720">
          <cell r="A720" t="str">
            <v>738111</v>
          </cell>
          <cell r="B720" t="str">
            <v>INTERETS PRETS AU PERSON.S</v>
          </cell>
        </row>
        <row r="721">
          <cell r="A721" t="str">
            <v>738112</v>
          </cell>
          <cell r="B721" t="str">
            <v>INTERETS PRETS AU PERSON.M</v>
          </cell>
        </row>
        <row r="722">
          <cell r="A722" t="str">
            <v>738122</v>
          </cell>
          <cell r="B722" t="str">
            <v>INTERETS DES PRETS AU GROU</v>
          </cell>
        </row>
        <row r="723">
          <cell r="A723" t="str">
            <v>738132</v>
          </cell>
          <cell r="B723" t="str">
            <v>INTERETS DES BONS D'EQUIPE</v>
          </cell>
        </row>
        <row r="724">
          <cell r="A724" t="str">
            <v>738141</v>
          </cell>
          <cell r="B724" t="str">
            <v>INTERETS COMPTES BLOQUES</v>
          </cell>
        </row>
        <row r="725">
          <cell r="A725" t="str">
            <v>738801</v>
          </cell>
          <cell r="B725" t="str">
            <v>INTERET &amp; AUTRE PROD.FIN</v>
          </cell>
        </row>
        <row r="726">
          <cell r="A726" t="str">
            <v>739202</v>
          </cell>
          <cell r="B726" t="str">
            <v>REPR./PROV.P/DEPR.IMMO.FIN</v>
          </cell>
        </row>
        <row r="727">
          <cell r="A727" t="str">
            <v>739302</v>
          </cell>
          <cell r="B727" t="str">
            <v>REPR./PROV.P/RISQUE ET CHA</v>
          </cell>
        </row>
        <row r="728">
          <cell r="A728" t="str">
            <v>750000</v>
          </cell>
          <cell r="B728" t="str">
            <v>PRODUITS NON COURANTS</v>
          </cell>
        </row>
        <row r="729">
          <cell r="A729" t="str">
            <v>751311</v>
          </cell>
          <cell r="B729" t="str">
            <v>PRODUIT DE CESSION IMMOB.</v>
          </cell>
        </row>
        <row r="730">
          <cell r="A730" t="str">
            <v>751400</v>
          </cell>
          <cell r="B730" t="str">
            <v>prod s/cedd d'immo fin</v>
          </cell>
        </row>
        <row r="731">
          <cell r="A731" t="str">
            <v>757702</v>
          </cell>
          <cell r="B731" t="str">
            <v>REPRISE/SUBV.INVEST.DE L'E</v>
          </cell>
        </row>
        <row r="732">
          <cell r="A732" t="str">
            <v>757802</v>
          </cell>
          <cell r="B732" t="str">
            <v>REPRISE/SUBV.INVEST.EXERC.</v>
          </cell>
        </row>
        <row r="733">
          <cell r="A733" t="str">
            <v>758500</v>
          </cell>
          <cell r="B733" t="str">
            <v>M</v>
          </cell>
        </row>
        <row r="734">
          <cell r="A734" t="str">
            <v>758501</v>
          </cell>
          <cell r="B734" t="str">
            <v>RENTREE S/CREANCE SOLDEE</v>
          </cell>
        </row>
        <row r="735">
          <cell r="A735" t="str">
            <v>758502</v>
          </cell>
          <cell r="B735" t="str">
            <v>RENTREE S/CREANCE SOLDEE</v>
          </cell>
        </row>
        <row r="736">
          <cell r="A736" t="str">
            <v>758801</v>
          </cell>
          <cell r="B736" t="str">
            <v>AUTRE PRODUIT NON COURANT</v>
          </cell>
        </row>
        <row r="737">
          <cell r="A737" t="str">
            <v>759402</v>
          </cell>
          <cell r="B737" t="str">
            <v>REP.N.C.S/PROV.REGL.P.R.G.</v>
          </cell>
        </row>
        <row r="738">
          <cell r="A738" t="str">
            <v>759572</v>
          </cell>
          <cell r="B738" t="str">
            <v>REPRISE SUR PROVIS.P/RISQ.</v>
          </cell>
        </row>
        <row r="739">
          <cell r="A739" t="str">
            <v>797000</v>
          </cell>
          <cell r="B739" t="str">
            <v>-</v>
          </cell>
        </row>
        <row r="740">
          <cell r="A740" t="str">
            <v>79900</v>
          </cell>
          <cell r="B740" t="str">
            <v>PRODUITS DES CESIONS</v>
          </cell>
        </row>
        <row r="741">
          <cell r="A741" t="str">
            <v>89100</v>
          </cell>
        </row>
        <row r="742">
          <cell r="A742" t="str">
            <v>903</v>
          </cell>
          <cell r="B742" t="str">
            <v>CADRES DIRIGEANT</v>
          </cell>
        </row>
        <row r="743">
          <cell r="A743" t="str">
            <v>904</v>
          </cell>
          <cell r="B743" t="str">
            <v>CADRES</v>
          </cell>
        </row>
        <row r="744">
          <cell r="A744" t="str">
            <v>905</v>
          </cell>
          <cell r="B744" t="str">
            <v>MAITRISE</v>
          </cell>
        </row>
        <row r="745">
          <cell r="A745" t="str">
            <v>906</v>
          </cell>
          <cell r="B745" t="str">
            <v>EMPLOYE</v>
          </cell>
        </row>
        <row r="746">
          <cell r="A746" t="str">
            <v>907</v>
          </cell>
          <cell r="B746" t="str">
            <v>OUVRIERS PERMANETS</v>
          </cell>
        </row>
        <row r="747">
          <cell r="A747" t="str">
            <v>908</v>
          </cell>
          <cell r="B747" t="str">
            <v>STAGIAIRES</v>
          </cell>
        </row>
        <row r="748">
          <cell r="A748" t="str">
            <v>909</v>
          </cell>
          <cell r="B748" t="str">
            <v>PROVISOIRES</v>
          </cell>
        </row>
      </sheetData>
      <sheetData sheetId="14" refreshError="1"/>
      <sheetData sheetId="15" refreshError="1"/>
      <sheetData sheetId="16" refreshError="1"/>
      <sheetData sheetId="17" refreshError="1"/>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nning"/>
      <sheetName val="Feuil3"/>
    </sheetNames>
    <sheetDataSet>
      <sheetData sheetId="0"/>
      <sheetData sheetId="1">
        <row r="2">
          <cell r="A2" t="str">
            <v>1/1</v>
          </cell>
          <cell r="B2">
            <v>1</v>
          </cell>
        </row>
        <row r="3">
          <cell r="A3" t="str">
            <v>1/1+R5</v>
          </cell>
          <cell r="B3">
            <v>2</v>
          </cell>
        </row>
        <row r="4">
          <cell r="A4" t="str">
            <v>1/1+R7</v>
          </cell>
          <cell r="B4">
            <v>3</v>
          </cell>
        </row>
        <row r="5">
          <cell r="A5" t="str">
            <v>1/1+R5+1/3</v>
          </cell>
          <cell r="B5">
            <v>4</v>
          </cell>
        </row>
        <row r="6">
          <cell r="A6" t="str">
            <v>3/2</v>
          </cell>
          <cell r="B6">
            <v>5</v>
          </cell>
        </row>
        <row r="7">
          <cell r="A7" t="str">
            <v>2/3</v>
          </cell>
          <cell r="B7">
            <v>6</v>
          </cell>
        </row>
        <row r="8">
          <cell r="A8" t="str">
            <v>1/3+R7</v>
          </cell>
          <cell r="B8">
            <v>7</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Climat"/>
      <sheetName val="Feuil1"/>
      <sheetName val="% ECPP (2)"/>
      <sheetName val="% ECPP"/>
      <sheetName val="Stat-Pro POP"/>
      <sheetName val="Rep pop"/>
      <sheetName val="pop-zone"/>
      <sheetName val="TDY"/>
      <sheetName val="TDY (2)"/>
      <sheetName val="Feuil3"/>
      <sheetName val="Données BV"/>
      <sheetName val="Stat.AEP-1"/>
      <sheetName val="Dotations"/>
      <sheetName val="F.AEP (2)"/>
      <sheetName val="Cp"/>
      <sheetName val="CH.P"/>
      <sheetName val="Surface STEP"/>
      <sheetName val="%"/>
      <sheetName val="abattoir"/>
      <sheetName val="F.EU"/>
      <sheetName val="Ch.Poll1"/>
      <sheetName val="Ch.Poll2"/>
      <sheetName val="Dim Lagunage"/>
      <sheetName val="Lagunage TXT"/>
      <sheetName val="boues"/>
      <sheetName val="DIM INFILTRATION"/>
      <sheetName val="Inf TXT"/>
      <sheetName val="DIM LB"/>
      <sheetName val="LB TXT"/>
      <sheetName val="Superficie Bassins"/>
      <sheetName val="Métré"/>
      <sheetName val="CS"/>
      <sheetName val="CS site 2.1"/>
      <sheetName val="Compar des Sites"/>
      <sheetName val="M-trch 1"/>
      <sheetName val="Cout STEP+terrain"/>
      <sheetName val="Couts trch-1+2"/>
      <sheetName val="C-lag2.1"/>
      <sheetName val="C-INF2.1"/>
      <sheetName val="C-LB2.1"/>
      <sheetName val="PU"/>
      <sheetName val="Réhabilitation"/>
      <sheetName val="Coll Structuraux"/>
      <sheetName val="Réseau InSite Quartier"/>
      <sheetName val="BP-Réseau.V2.1"/>
      <sheetName val="BP-Réseau.V2.1 sans Moh"/>
      <sheetName val="BP-Réseau.V4"/>
      <sheetName val="BP-Réseau.V4 sans Moh"/>
      <sheetName val="C-lag4"/>
      <sheetName val="C-INF4"/>
      <sheetName val="C-LB4"/>
      <sheetName val="récap CDV2.1"/>
      <sheetName val="récap CDV4"/>
      <sheetName val="B.Prix"/>
      <sheetName val="DV-Lag"/>
      <sheetName val="DV-IP"/>
      <sheetName val="DV-LB"/>
      <sheetName val="CDV-Lag"/>
      <sheetName val="Rythme"/>
      <sheetName val="SCH Lagun"/>
      <sheetName val="SCH INFPER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1">
          <cell r="B21">
            <v>5.5863453815261046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MO"/>
      <sheetName val="Synthèse"/>
      <sheetName val="Synt MO"/>
      <sheetName val="TN"/>
      <sheetName val="TC"/>
      <sheetName val="TS"/>
      <sheetName val="TN+TC"/>
      <sheetName val="TS+TC"/>
      <sheetName val="Prix TN+TC"/>
      <sheetName val="SSD TN+TC"/>
      <sheetName val="C2 TN+TC"/>
      <sheetName val="Prix TN"/>
      <sheetName val="Prix TC"/>
      <sheetName val="Prix TS"/>
      <sheetName val="SSD TN"/>
      <sheetName val="SSD TC"/>
      <sheetName val="SSD TS"/>
      <sheetName val="C2 TN"/>
      <sheetName val="C2 TC"/>
      <sheetName val="C2 TS"/>
      <sheetName val="G TN"/>
      <sheetName val="G TC"/>
      <sheetName val="G TS"/>
      <sheetName val="Cg TN"/>
      <sheetName val="Cg TC"/>
      <sheetName val="Cg TS"/>
      <sheetName val="Frais C"/>
      <sheetName val="C2"/>
      <sheetName val="C1"/>
      <sheetName val="MO"/>
      <sheetName val="CD LD"/>
      <sheetName val="FIN"/>
      <sheetName val="Exigences"/>
      <sheetName val="Missions"/>
      <sheetName val="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row r="57">
          <cell r="C57" t="str">
            <v>DP</v>
          </cell>
          <cell r="D57">
            <v>32961.430303030298</v>
          </cell>
          <cell r="E57">
            <v>34456.379797979796</v>
          </cell>
          <cell r="F57">
            <v>0</v>
          </cell>
          <cell r="G57">
            <v>0</v>
          </cell>
          <cell r="H57">
            <v>0</v>
          </cell>
        </row>
        <row r="58">
          <cell r="C58" t="str">
            <v>DT</v>
          </cell>
          <cell r="D58">
            <v>27890.441025641026</v>
          </cell>
          <cell r="E58">
            <v>29155.398290598288</v>
          </cell>
          <cell r="F58">
            <v>0</v>
          </cell>
          <cell r="G58">
            <v>0</v>
          </cell>
          <cell r="H58">
            <v>0</v>
          </cell>
        </row>
        <row r="59">
          <cell r="C59" t="str">
            <v>IS</v>
          </cell>
          <cell r="D59">
            <v>21708.3282051282</v>
          </cell>
          <cell r="E59">
            <v>22973.285470085466</v>
          </cell>
          <cell r="F59">
            <v>0</v>
          </cell>
          <cell r="G59">
            <v>0</v>
          </cell>
          <cell r="H59">
            <v>0</v>
          </cell>
        </row>
        <row r="60">
          <cell r="C60" t="str">
            <v>IP</v>
          </cell>
          <cell r="D60">
            <v>15673.538461538461</v>
          </cell>
          <cell r="E60">
            <v>16596.615384615383</v>
          </cell>
          <cell r="F60">
            <v>0</v>
          </cell>
          <cell r="G60">
            <v>0</v>
          </cell>
          <cell r="H60">
            <v>0</v>
          </cell>
        </row>
        <row r="61">
          <cell r="C61" t="str">
            <v>IC</v>
          </cell>
          <cell r="D61">
            <v>11758.564102564102</v>
          </cell>
          <cell r="E61">
            <v>12442.324786324785</v>
          </cell>
          <cell r="F61">
            <v>0</v>
          </cell>
          <cell r="G61">
            <v>0</v>
          </cell>
          <cell r="H61">
            <v>0</v>
          </cell>
        </row>
        <row r="62">
          <cell r="C62" t="str">
            <v>TS</v>
          </cell>
          <cell r="D62">
            <v>11049.23076923077</v>
          </cell>
          <cell r="E62">
            <v>11681.709401709402</v>
          </cell>
          <cell r="F62">
            <v>0</v>
          </cell>
          <cell r="G62">
            <v>0</v>
          </cell>
          <cell r="H62">
            <v>0</v>
          </cell>
        </row>
        <row r="63">
          <cell r="C63" t="str">
            <v>TE</v>
          </cell>
          <cell r="D63">
            <v>8413.7846153846131</v>
          </cell>
          <cell r="E63">
            <v>9046.2632478632459</v>
          </cell>
          <cell r="F63">
            <v>0</v>
          </cell>
          <cell r="G63">
            <v>0</v>
          </cell>
          <cell r="H63">
            <v>0</v>
          </cell>
        </row>
        <row r="64">
          <cell r="C64" t="str">
            <v>EM</v>
          </cell>
          <cell r="D64">
            <v>7502.5641025641016</v>
          </cell>
          <cell r="E64">
            <v>8135.0427350427344</v>
          </cell>
          <cell r="F64">
            <v>0</v>
          </cell>
          <cell r="G64">
            <v>0</v>
          </cell>
          <cell r="H64">
            <v>0</v>
          </cell>
        </row>
        <row r="65">
          <cell r="C65" t="str">
            <v>ST</v>
          </cell>
          <cell r="D65">
            <v>3625.7846153846153</v>
          </cell>
          <cell r="E65">
            <v>4258.2632478632477</v>
          </cell>
          <cell r="F65">
            <v>0</v>
          </cell>
          <cell r="G65">
            <v>0</v>
          </cell>
          <cell r="H65">
            <v>0</v>
          </cell>
        </row>
        <row r="66">
          <cell r="C66" t="str">
            <v>Ma IS</v>
          </cell>
          <cell r="D66">
            <v>0</v>
          </cell>
          <cell r="E66">
            <v>0</v>
          </cell>
          <cell r="F66">
            <v>145000</v>
          </cell>
          <cell r="G66">
            <v>145000</v>
          </cell>
          <cell r="H66">
            <v>145000</v>
          </cell>
        </row>
        <row r="67">
          <cell r="C67" t="str">
            <v>Ma IP</v>
          </cell>
          <cell r="D67">
            <v>0</v>
          </cell>
          <cell r="E67">
            <v>0</v>
          </cell>
          <cell r="F67">
            <v>120000</v>
          </cell>
          <cell r="G67">
            <v>120000</v>
          </cell>
          <cell r="H67">
            <v>120000</v>
          </cell>
        </row>
        <row r="68">
          <cell r="C68" t="str">
            <v>Ma IC</v>
          </cell>
          <cell r="D68">
            <v>0</v>
          </cell>
          <cell r="E68">
            <v>0</v>
          </cell>
          <cell r="F68">
            <v>100000</v>
          </cell>
          <cell r="G68">
            <v>100000</v>
          </cell>
          <cell r="H68">
            <v>100000</v>
          </cell>
        </row>
        <row r="69">
          <cell r="C69" t="str">
            <v>Ma T3</v>
          </cell>
          <cell r="D69">
            <v>0</v>
          </cell>
          <cell r="E69">
            <v>0</v>
          </cell>
          <cell r="F69">
            <v>65000</v>
          </cell>
          <cell r="G69">
            <v>65000</v>
          </cell>
          <cell r="H69">
            <v>65000</v>
          </cell>
        </row>
        <row r="70">
          <cell r="C70" t="str">
            <v>Ma T2</v>
          </cell>
          <cell r="D70">
            <v>0</v>
          </cell>
          <cell r="E70">
            <v>0</v>
          </cell>
          <cell r="F70">
            <v>60000</v>
          </cell>
          <cell r="G70">
            <v>60000</v>
          </cell>
          <cell r="H70">
            <v>60000</v>
          </cell>
        </row>
        <row r="71">
          <cell r="C71" t="str">
            <v>Ma T1</v>
          </cell>
          <cell r="D71">
            <v>0</v>
          </cell>
          <cell r="E71">
            <v>0</v>
          </cell>
          <cell r="F71">
            <v>55000</v>
          </cell>
          <cell r="G71">
            <v>55000</v>
          </cell>
          <cell r="H71">
            <v>55000</v>
          </cell>
        </row>
        <row r="72">
          <cell r="C72" t="str">
            <v>Ma Sec</v>
          </cell>
          <cell r="D72">
            <v>0</v>
          </cell>
          <cell r="E72">
            <v>0</v>
          </cell>
          <cell r="F72">
            <v>30000</v>
          </cell>
          <cell r="G72">
            <v>30000</v>
          </cell>
          <cell r="H72">
            <v>30000</v>
          </cell>
        </row>
        <row r="73">
          <cell r="C73" t="str">
            <v>Ma VL</v>
          </cell>
          <cell r="D73">
            <v>0</v>
          </cell>
          <cell r="E73">
            <v>0</v>
          </cell>
          <cell r="F73">
            <v>25000</v>
          </cell>
          <cell r="G73">
            <v>25000</v>
          </cell>
          <cell r="H73">
            <v>25000</v>
          </cell>
        </row>
      </sheetData>
      <sheetData sheetId="30">
        <row r="11">
          <cell r="I11">
            <v>47806.718655913981</v>
          </cell>
        </row>
      </sheetData>
      <sheetData sheetId="31">
        <row r="6">
          <cell r="D6">
            <v>11.3</v>
          </cell>
        </row>
        <row r="17">
          <cell r="D17">
            <v>1</v>
          </cell>
        </row>
      </sheetData>
      <sheetData sheetId="32"/>
      <sheetData sheetId="33"/>
      <sheetData sheetId="3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lot"/>
      <sheetName val="Chaaba B"/>
      <sheetName val="CANAL"/>
      <sheetName val="Métré Canal "/>
      <sheetName val="Azilal-EP"/>
      <sheetName val="Rapport"/>
      <sheetName val="Débits-EU"/>
      <sheetName val="Azilal-EU"/>
      <sheetName val="Métré Azilal"/>
      <sheetName val="Recappe"/>
      <sheetName val="Detail Estimatif "/>
      <sheetName val="Classe de Résistance"/>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ow r="8">
          <cell r="AG8">
            <v>0</v>
          </cell>
        </row>
        <row r="9">
          <cell r="AG9">
            <v>0</v>
          </cell>
        </row>
        <row r="10">
          <cell r="AG10">
            <v>0</v>
          </cell>
        </row>
        <row r="11">
          <cell r="AG11">
            <v>0</v>
          </cell>
        </row>
        <row r="12">
          <cell r="AG12">
            <v>0</v>
          </cell>
        </row>
        <row r="13">
          <cell r="AG13">
            <v>0</v>
          </cell>
        </row>
        <row r="14">
          <cell r="AG14">
            <v>0</v>
          </cell>
        </row>
        <row r="15">
          <cell r="AG15">
            <v>0</v>
          </cell>
        </row>
        <row r="16">
          <cell r="AG16">
            <v>0</v>
          </cell>
        </row>
        <row r="17">
          <cell r="AG17">
            <v>0</v>
          </cell>
        </row>
        <row r="18">
          <cell r="AG18">
            <v>0</v>
          </cell>
        </row>
        <row r="19">
          <cell r="AG19">
            <v>0</v>
          </cell>
        </row>
        <row r="20">
          <cell r="AG20">
            <v>0</v>
          </cell>
        </row>
        <row r="21">
          <cell r="AG21">
            <v>0</v>
          </cell>
        </row>
        <row r="22">
          <cell r="AG22">
            <v>0</v>
          </cell>
        </row>
        <row r="23">
          <cell r="AG23">
            <v>0</v>
          </cell>
        </row>
        <row r="24">
          <cell r="AG24">
            <v>0</v>
          </cell>
        </row>
        <row r="25">
          <cell r="AG25">
            <v>0</v>
          </cell>
        </row>
        <row r="26">
          <cell r="AG26">
            <v>0</v>
          </cell>
        </row>
        <row r="27">
          <cell r="AG27">
            <v>0</v>
          </cell>
        </row>
        <row r="28">
          <cell r="AG28">
            <v>0</v>
          </cell>
        </row>
        <row r="29">
          <cell r="AG29">
            <v>0</v>
          </cell>
        </row>
        <row r="30">
          <cell r="AG30">
            <v>0</v>
          </cell>
        </row>
        <row r="31">
          <cell r="AG31">
            <v>0</v>
          </cell>
        </row>
        <row r="32">
          <cell r="AG32">
            <v>0</v>
          </cell>
        </row>
        <row r="33">
          <cell r="AG33">
            <v>0</v>
          </cell>
        </row>
        <row r="34">
          <cell r="AG34">
            <v>0</v>
          </cell>
        </row>
        <row r="35">
          <cell r="AG35">
            <v>0</v>
          </cell>
        </row>
        <row r="36">
          <cell r="AG36">
            <v>0</v>
          </cell>
        </row>
        <row r="37">
          <cell r="AG37">
            <v>0</v>
          </cell>
        </row>
        <row r="38">
          <cell r="AG38">
            <v>0</v>
          </cell>
        </row>
        <row r="39">
          <cell r="AG39">
            <v>0</v>
          </cell>
        </row>
        <row r="40">
          <cell r="AG40">
            <v>0</v>
          </cell>
        </row>
        <row r="41">
          <cell r="AG41">
            <v>0</v>
          </cell>
        </row>
        <row r="42">
          <cell r="AG42">
            <v>0</v>
          </cell>
        </row>
        <row r="43">
          <cell r="AG43">
            <v>0</v>
          </cell>
        </row>
        <row r="44">
          <cell r="AG44">
            <v>0</v>
          </cell>
        </row>
        <row r="45">
          <cell r="AG45">
            <v>0</v>
          </cell>
        </row>
        <row r="46">
          <cell r="AG46">
            <v>0</v>
          </cell>
        </row>
        <row r="47">
          <cell r="AG47">
            <v>0</v>
          </cell>
        </row>
        <row r="48">
          <cell r="AG48">
            <v>0</v>
          </cell>
        </row>
        <row r="49">
          <cell r="AG49">
            <v>0</v>
          </cell>
        </row>
        <row r="50">
          <cell r="AG50">
            <v>0</v>
          </cell>
        </row>
        <row r="51">
          <cell r="AG51">
            <v>0</v>
          </cell>
        </row>
        <row r="52">
          <cell r="AG52">
            <v>0</v>
          </cell>
        </row>
        <row r="53">
          <cell r="AG53">
            <v>0</v>
          </cell>
        </row>
        <row r="54">
          <cell r="AG54">
            <v>0</v>
          </cell>
        </row>
        <row r="55">
          <cell r="AG55">
            <v>0</v>
          </cell>
        </row>
        <row r="56">
          <cell r="AG56">
            <v>0</v>
          </cell>
        </row>
        <row r="57">
          <cell r="AG57">
            <v>0</v>
          </cell>
        </row>
        <row r="58">
          <cell r="AG58">
            <v>0</v>
          </cell>
        </row>
        <row r="59">
          <cell r="AG59">
            <v>0</v>
          </cell>
        </row>
        <row r="60">
          <cell r="AG60">
            <v>0</v>
          </cell>
        </row>
        <row r="61">
          <cell r="AG61">
            <v>0</v>
          </cell>
        </row>
        <row r="62">
          <cell r="AG62">
            <v>0</v>
          </cell>
        </row>
        <row r="63">
          <cell r="AG63">
            <v>0</v>
          </cell>
        </row>
        <row r="64">
          <cell r="AG64">
            <v>0</v>
          </cell>
        </row>
        <row r="65">
          <cell r="AG65">
            <v>0</v>
          </cell>
        </row>
        <row r="66">
          <cell r="AG66">
            <v>0</v>
          </cell>
        </row>
        <row r="67">
          <cell r="AG67">
            <v>0</v>
          </cell>
        </row>
        <row r="68">
          <cell r="AG68">
            <v>0</v>
          </cell>
        </row>
        <row r="69">
          <cell r="AG69">
            <v>0</v>
          </cell>
        </row>
        <row r="70">
          <cell r="AG70">
            <v>0</v>
          </cell>
        </row>
        <row r="71">
          <cell r="AG71">
            <v>0</v>
          </cell>
        </row>
        <row r="72">
          <cell r="AG72">
            <v>0</v>
          </cell>
        </row>
        <row r="73">
          <cell r="AG73">
            <v>0</v>
          </cell>
        </row>
        <row r="74">
          <cell r="AG74">
            <v>0</v>
          </cell>
        </row>
        <row r="75">
          <cell r="AG75">
            <v>0</v>
          </cell>
        </row>
        <row r="76">
          <cell r="AG76">
            <v>0</v>
          </cell>
        </row>
        <row r="77">
          <cell r="AG77">
            <v>0</v>
          </cell>
        </row>
        <row r="78">
          <cell r="AG78">
            <v>0</v>
          </cell>
        </row>
        <row r="79">
          <cell r="AG79">
            <v>0</v>
          </cell>
        </row>
        <row r="80">
          <cell r="AG80">
            <v>0</v>
          </cell>
        </row>
        <row r="81">
          <cell r="AG81">
            <v>0</v>
          </cell>
        </row>
        <row r="82">
          <cell r="AG82">
            <v>0</v>
          </cell>
        </row>
        <row r="83">
          <cell r="AG83">
            <v>0</v>
          </cell>
        </row>
        <row r="84">
          <cell r="AG84">
            <v>0</v>
          </cell>
        </row>
        <row r="85">
          <cell r="AG85">
            <v>0</v>
          </cell>
        </row>
        <row r="86">
          <cell r="AG86">
            <v>0</v>
          </cell>
        </row>
        <row r="87">
          <cell r="AG87">
            <v>0</v>
          </cell>
        </row>
        <row r="88">
          <cell r="AG88">
            <v>0</v>
          </cell>
        </row>
        <row r="89">
          <cell r="AG89">
            <v>0</v>
          </cell>
        </row>
        <row r="90">
          <cell r="AG90">
            <v>0</v>
          </cell>
        </row>
        <row r="91">
          <cell r="AG91">
            <v>0</v>
          </cell>
        </row>
        <row r="92">
          <cell r="AG92">
            <v>0</v>
          </cell>
        </row>
        <row r="93">
          <cell r="AG93">
            <v>0</v>
          </cell>
        </row>
        <row r="94">
          <cell r="AG94">
            <v>0</v>
          </cell>
        </row>
        <row r="95">
          <cell r="AG95">
            <v>0</v>
          </cell>
        </row>
        <row r="96">
          <cell r="AG96">
            <v>0</v>
          </cell>
        </row>
        <row r="97">
          <cell r="AG97">
            <v>0</v>
          </cell>
        </row>
        <row r="98">
          <cell r="AG98">
            <v>0</v>
          </cell>
        </row>
        <row r="99">
          <cell r="AG99">
            <v>0</v>
          </cell>
        </row>
        <row r="100">
          <cell r="AG100">
            <v>0</v>
          </cell>
        </row>
        <row r="101">
          <cell r="AG101">
            <v>0</v>
          </cell>
        </row>
        <row r="102">
          <cell r="AG102">
            <v>0</v>
          </cell>
        </row>
        <row r="103">
          <cell r="AG103">
            <v>0</v>
          </cell>
        </row>
        <row r="104">
          <cell r="AG104">
            <v>0</v>
          </cell>
        </row>
        <row r="105">
          <cell r="AG105">
            <v>0</v>
          </cell>
        </row>
        <row r="106">
          <cell r="AG106">
            <v>0</v>
          </cell>
        </row>
        <row r="107">
          <cell r="AG107">
            <v>0</v>
          </cell>
        </row>
        <row r="108">
          <cell r="AG108">
            <v>0</v>
          </cell>
        </row>
        <row r="109">
          <cell r="AG109">
            <v>0</v>
          </cell>
        </row>
        <row r="110">
          <cell r="AG110">
            <v>0</v>
          </cell>
        </row>
        <row r="111">
          <cell r="AG111">
            <v>0</v>
          </cell>
        </row>
        <row r="112">
          <cell r="AG112">
            <v>0</v>
          </cell>
        </row>
        <row r="113">
          <cell r="AG113">
            <v>0</v>
          </cell>
        </row>
        <row r="114">
          <cell r="AG114">
            <v>0</v>
          </cell>
        </row>
        <row r="115">
          <cell r="AG115">
            <v>0</v>
          </cell>
        </row>
        <row r="116">
          <cell r="AG116">
            <v>0</v>
          </cell>
        </row>
        <row r="117">
          <cell r="AG117">
            <v>0</v>
          </cell>
        </row>
        <row r="118">
          <cell r="AG118">
            <v>0</v>
          </cell>
        </row>
        <row r="119">
          <cell r="AG119">
            <v>0</v>
          </cell>
        </row>
        <row r="120">
          <cell r="AG120">
            <v>0</v>
          </cell>
        </row>
        <row r="121">
          <cell r="AG121">
            <v>0</v>
          </cell>
        </row>
        <row r="122">
          <cell r="AG122">
            <v>0</v>
          </cell>
        </row>
        <row r="123">
          <cell r="AG123">
            <v>0</v>
          </cell>
        </row>
        <row r="124">
          <cell r="AG124">
            <v>0</v>
          </cell>
        </row>
        <row r="125">
          <cell r="AG125">
            <v>0</v>
          </cell>
        </row>
        <row r="126">
          <cell r="AG126">
            <v>0</v>
          </cell>
        </row>
        <row r="127">
          <cell r="AG127">
            <v>0</v>
          </cell>
        </row>
        <row r="128">
          <cell r="AG128">
            <v>0</v>
          </cell>
        </row>
        <row r="129">
          <cell r="AG129">
            <v>0</v>
          </cell>
        </row>
        <row r="130">
          <cell r="AG130">
            <v>0</v>
          </cell>
        </row>
        <row r="131">
          <cell r="AG131">
            <v>0</v>
          </cell>
        </row>
        <row r="132">
          <cell r="AG132">
            <v>0</v>
          </cell>
        </row>
        <row r="133">
          <cell r="AG133">
            <v>0</v>
          </cell>
        </row>
        <row r="134">
          <cell r="AG134">
            <v>0</v>
          </cell>
        </row>
        <row r="135">
          <cell r="AG135">
            <v>0</v>
          </cell>
        </row>
        <row r="136">
          <cell r="AG136">
            <v>0</v>
          </cell>
        </row>
        <row r="137">
          <cell r="AG137">
            <v>0</v>
          </cell>
        </row>
        <row r="138">
          <cell r="AG138">
            <v>0</v>
          </cell>
        </row>
        <row r="139">
          <cell r="AG139">
            <v>0</v>
          </cell>
        </row>
        <row r="140">
          <cell r="AG140">
            <v>0</v>
          </cell>
        </row>
        <row r="141">
          <cell r="AG141">
            <v>0</v>
          </cell>
        </row>
        <row r="142">
          <cell r="AG142">
            <v>0</v>
          </cell>
        </row>
        <row r="143">
          <cell r="AG143">
            <v>0</v>
          </cell>
        </row>
        <row r="144">
          <cell r="AG144">
            <v>0</v>
          </cell>
        </row>
        <row r="145">
          <cell r="AG145">
            <v>0</v>
          </cell>
        </row>
        <row r="146">
          <cell r="AG146">
            <v>0</v>
          </cell>
        </row>
        <row r="147">
          <cell r="AG147">
            <v>0</v>
          </cell>
        </row>
        <row r="148">
          <cell r="AG148">
            <v>0</v>
          </cell>
        </row>
        <row r="149">
          <cell r="AG149">
            <v>1082</v>
          </cell>
        </row>
        <row r="150">
          <cell r="AG150">
            <v>0</v>
          </cell>
        </row>
        <row r="151">
          <cell r="AG151">
            <v>105.68</v>
          </cell>
        </row>
        <row r="152">
          <cell r="AG152">
            <v>0</v>
          </cell>
        </row>
        <row r="153">
          <cell r="AG153">
            <v>0</v>
          </cell>
        </row>
        <row r="154">
          <cell r="AG154">
            <v>0</v>
          </cell>
        </row>
      </sheetData>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eud AIN TALMAGHT"/>
      <sheetName val="Noeud PIQ SG3-1"/>
      <sheetName val="Cout centre"/>
      <sheetName val="FIN"/>
      <sheetName val="tronçon centre"/>
      <sheetName val="Noeud centre"/>
      <sheetName val="tronçon G1"/>
      <sheetName val="Noeud G1"/>
      <sheetName val="tronçon G2"/>
      <sheetName val="Tronçon G3-2"/>
      <sheetName val="Tronçon G3-1"/>
      <sheetName val="Noeud G2"/>
      <sheetName val="Noeud G3-2"/>
      <sheetName val="Noeud G3-1"/>
      <sheetName val="Cout-G 1"/>
      <sheetName val="Cout-G 2"/>
      <sheetName val="Cout-G 3"/>
      <sheetName val="CDG 1-1"/>
      <sheetName val="CDG 1-2"/>
      <sheetName val="CDG 2-1"/>
      <sheetName val="CDG 2-2"/>
      <sheetName val="CDG 3-1"/>
      <sheetName val="CDG 3-2"/>
      <sheetName val="P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A3">
            <v>50</v>
          </cell>
          <cell r="B3">
            <v>42.6</v>
          </cell>
          <cell r="C3">
            <v>61</v>
          </cell>
        </row>
        <row r="4">
          <cell r="A4">
            <v>63</v>
          </cell>
          <cell r="B4">
            <v>53.6</v>
          </cell>
          <cell r="C4">
            <v>76</v>
          </cell>
        </row>
        <row r="5">
          <cell r="A5">
            <v>75</v>
          </cell>
          <cell r="B5">
            <v>64</v>
          </cell>
          <cell r="C5">
            <v>89</v>
          </cell>
        </row>
        <row r="6">
          <cell r="A6">
            <v>90</v>
          </cell>
          <cell r="B6">
            <v>76.8</v>
          </cell>
          <cell r="C6">
            <v>107</v>
          </cell>
        </row>
        <row r="7">
          <cell r="A7">
            <v>110</v>
          </cell>
          <cell r="B7">
            <v>93.8</v>
          </cell>
          <cell r="C7">
            <v>136</v>
          </cell>
        </row>
        <row r="8">
          <cell r="A8">
            <v>125</v>
          </cell>
          <cell r="B8">
            <v>106.6</v>
          </cell>
          <cell r="C8">
            <v>163</v>
          </cell>
        </row>
        <row r="9">
          <cell r="A9">
            <v>140</v>
          </cell>
          <cell r="B9">
            <v>121.4</v>
          </cell>
          <cell r="C9">
            <v>187</v>
          </cell>
        </row>
        <row r="10">
          <cell r="A10">
            <v>160</v>
          </cell>
          <cell r="B10">
            <v>141</v>
          </cell>
          <cell r="C10">
            <v>211</v>
          </cell>
        </row>
        <row r="11">
          <cell r="A11">
            <v>200</v>
          </cell>
          <cell r="B11">
            <v>176.2</v>
          </cell>
          <cell r="C11">
            <v>305</v>
          </cell>
        </row>
        <row r="12">
          <cell r="A12">
            <v>225</v>
          </cell>
          <cell r="B12">
            <v>198.2</v>
          </cell>
          <cell r="C12">
            <v>397</v>
          </cell>
        </row>
        <row r="13">
          <cell r="A13">
            <v>250</v>
          </cell>
          <cell r="B13">
            <v>220.4</v>
          </cell>
          <cell r="C13">
            <v>477</v>
          </cell>
        </row>
        <row r="14">
          <cell r="A14">
            <v>315</v>
          </cell>
          <cell r="B14">
            <v>277.60000000000002</v>
          </cell>
          <cell r="C14">
            <v>725</v>
          </cell>
        </row>
        <row r="16">
          <cell r="A16">
            <v>50</v>
          </cell>
          <cell r="B16">
            <v>42.6</v>
          </cell>
          <cell r="C16">
            <v>63</v>
          </cell>
        </row>
        <row r="17">
          <cell r="A17">
            <v>63</v>
          </cell>
          <cell r="B17">
            <v>53.6</v>
          </cell>
          <cell r="C17">
            <v>79</v>
          </cell>
        </row>
        <row r="18">
          <cell r="A18">
            <v>75</v>
          </cell>
          <cell r="B18">
            <v>64</v>
          </cell>
          <cell r="C18">
            <v>93</v>
          </cell>
        </row>
        <row r="19">
          <cell r="A19">
            <v>90</v>
          </cell>
          <cell r="B19">
            <v>76.8</v>
          </cell>
          <cell r="C19">
            <v>112</v>
          </cell>
        </row>
        <row r="20">
          <cell r="A20">
            <v>110</v>
          </cell>
          <cell r="B20">
            <v>93.8</v>
          </cell>
          <cell r="C20">
            <v>143</v>
          </cell>
        </row>
        <row r="21">
          <cell r="A21">
            <v>125</v>
          </cell>
          <cell r="B21">
            <v>106.6</v>
          </cell>
          <cell r="C21">
            <v>170</v>
          </cell>
        </row>
        <row r="22">
          <cell r="A22">
            <v>140</v>
          </cell>
          <cell r="B22">
            <v>121.4</v>
          </cell>
          <cell r="C22">
            <v>196</v>
          </cell>
        </row>
        <row r="23">
          <cell r="A23">
            <v>160</v>
          </cell>
          <cell r="B23">
            <v>141</v>
          </cell>
          <cell r="C23">
            <v>221</v>
          </cell>
        </row>
        <row r="24">
          <cell r="A24">
            <v>200</v>
          </cell>
          <cell r="B24">
            <v>176.2</v>
          </cell>
          <cell r="C24">
            <v>319</v>
          </cell>
        </row>
        <row r="25">
          <cell r="A25">
            <v>225</v>
          </cell>
          <cell r="B25">
            <v>198.2</v>
          </cell>
          <cell r="C25">
            <v>415</v>
          </cell>
        </row>
        <row r="26">
          <cell r="A26">
            <v>250</v>
          </cell>
          <cell r="B26">
            <v>220.4</v>
          </cell>
          <cell r="C26">
            <v>499</v>
          </cell>
        </row>
        <row r="27">
          <cell r="A27">
            <v>315</v>
          </cell>
          <cell r="B27">
            <v>277.60000000000002</v>
          </cell>
          <cell r="C27">
            <v>758</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2"/>
      <sheetName val="Feuil1"/>
      <sheetName val="IO"/>
      <sheetName val="Calcul"/>
      <sheetName val="Détail"/>
      <sheetName val="Interne"/>
      <sheetName val="Feuil1 (2)"/>
    </sheetNames>
    <sheetDataSet>
      <sheetData sheetId="0"/>
      <sheetData sheetId="1"/>
      <sheetData sheetId="2"/>
      <sheetData sheetId="3"/>
      <sheetData sheetId="4"/>
      <sheetData sheetId="5"/>
      <sheetData sheetId="6"/>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EU"/>
      <sheetName val="Données BV"/>
      <sheetName val="Rep pop"/>
      <sheetName val="Débit EU "/>
      <sheetName val="Coeff Ruiss"/>
      <sheetName val="Bassins Elémentaires"/>
      <sheetName val="Dimm Coll Projt-Sans delestage"/>
      <sheetName val="Vérif-Réseau Exist-Sans delest "/>
      <sheetName val="DO"/>
      <sheetName val="Dalot"/>
      <sheetName val="Coll-Restit"/>
      <sheetName val="Coll Projt"/>
      <sheetName val="Dimm Coll Projt-avec delest "/>
      <sheetName val="Coll Exist"/>
      <sheetName val="Vérif-Réseau Exist-Avec Delesta"/>
      <sheetName val="tables"/>
    </sheetNames>
    <sheetDataSet>
      <sheetData sheetId="0" refreshError="1"/>
      <sheetData sheetId="1" refreshError="1"/>
      <sheetData sheetId="2" refreshError="1">
        <row r="5">
          <cell r="A5" t="str">
            <v>DESIGNATION</v>
          </cell>
          <cell r="B5" t="str">
            <v>Superficie (ha)</v>
          </cell>
          <cell r="C5" t="str">
            <v>Densité (hab/ha)</v>
          </cell>
          <cell r="D5" t="str">
            <v>Taux de remplissage</v>
          </cell>
          <cell r="K5" t="str">
            <v>Population (hab)</v>
          </cell>
          <cell r="R5" t="str">
            <v>Taux de raccordement %</v>
          </cell>
          <cell r="Y5" t="str">
            <v>Population raccordée (hab)</v>
          </cell>
        </row>
        <row r="6">
          <cell r="D6">
            <v>2003</v>
          </cell>
          <cell r="E6">
            <v>2005</v>
          </cell>
          <cell r="F6">
            <v>2010</v>
          </cell>
          <cell r="G6">
            <v>2015</v>
          </cell>
          <cell r="H6">
            <v>2020</v>
          </cell>
          <cell r="I6">
            <v>2025</v>
          </cell>
          <cell r="J6" t="str">
            <v>SAT.</v>
          </cell>
          <cell r="K6">
            <v>2003</v>
          </cell>
          <cell r="L6">
            <v>2005</v>
          </cell>
          <cell r="M6">
            <v>2010</v>
          </cell>
          <cell r="N6">
            <v>2015</v>
          </cell>
          <cell r="O6">
            <v>2020</v>
          </cell>
          <cell r="P6">
            <v>2025</v>
          </cell>
          <cell r="Q6" t="str">
            <v>SAT.</v>
          </cell>
          <cell r="R6">
            <v>2003</v>
          </cell>
          <cell r="S6">
            <v>2005</v>
          </cell>
          <cell r="T6">
            <v>2010</v>
          </cell>
          <cell r="U6">
            <v>2015</v>
          </cell>
          <cell r="V6">
            <v>2020</v>
          </cell>
          <cell r="W6">
            <v>2025</v>
          </cell>
          <cell r="X6" t="str">
            <v>SAT.</v>
          </cell>
          <cell r="Y6">
            <v>2003</v>
          </cell>
          <cell r="Z6">
            <v>2005</v>
          </cell>
          <cell r="AA6">
            <v>2010</v>
          </cell>
          <cell r="AB6">
            <v>2015</v>
          </cell>
          <cell r="AC6">
            <v>2020</v>
          </cell>
          <cell r="AD6">
            <v>2025</v>
          </cell>
          <cell r="AE6" t="str">
            <v>SAT.</v>
          </cell>
        </row>
        <row r="7">
          <cell r="A7" t="str">
            <v>Zone d'habitat continu à 2 niveaux</v>
          </cell>
        </row>
        <row r="8">
          <cell r="A8" t="str">
            <v>Quartier Ennahda (Ex Ouled Brahim)</v>
          </cell>
          <cell r="B8">
            <v>41.06</v>
          </cell>
          <cell r="C8">
            <v>200</v>
          </cell>
          <cell r="D8">
            <v>0.70506575742815381</v>
          </cell>
          <cell r="E8">
            <v>0.71149537262542606</v>
          </cell>
          <cell r="F8">
            <v>0.69434973209936668</v>
          </cell>
          <cell r="G8">
            <v>0.72260107160253284</v>
          </cell>
          <cell r="H8">
            <v>0.7255236239649292</v>
          </cell>
          <cell r="I8">
            <v>0.77661958110082796</v>
          </cell>
          <cell r="J8">
            <v>0.8470774476376034</v>
          </cell>
          <cell r="K8">
            <v>5790</v>
          </cell>
          <cell r="L8">
            <v>5842.7999999999993</v>
          </cell>
          <cell r="M8">
            <v>5702</v>
          </cell>
          <cell r="N8">
            <v>5934</v>
          </cell>
          <cell r="O8">
            <v>5957.9999999999991</v>
          </cell>
          <cell r="P8">
            <v>6377.5999999999995</v>
          </cell>
          <cell r="Q8">
            <v>6956.2</v>
          </cell>
          <cell r="R8">
            <v>2.8958218667706016E-2</v>
          </cell>
          <cell r="S8">
            <v>0.89778188539741233</v>
          </cell>
          <cell r="T8">
            <v>0.98</v>
          </cell>
          <cell r="U8">
            <v>0.98</v>
          </cell>
          <cell r="V8">
            <v>0.98</v>
          </cell>
          <cell r="W8">
            <v>0.98</v>
          </cell>
          <cell r="X8">
            <v>0.98</v>
          </cell>
          <cell r="Y8">
            <v>167.66808608601784</v>
          </cell>
          <cell r="Z8">
            <v>5245.56</v>
          </cell>
          <cell r="AA8">
            <v>5587.96</v>
          </cell>
          <cell r="AB8">
            <v>5815.32</v>
          </cell>
          <cell r="AC8">
            <v>5838.8399999999992</v>
          </cell>
          <cell r="AD8">
            <v>6250.0479999999998</v>
          </cell>
          <cell r="AE8">
            <v>6817.076</v>
          </cell>
        </row>
        <row r="9">
          <cell r="A9" t="str">
            <v>Lotissement Ezzaitoune</v>
          </cell>
          <cell r="B9">
            <v>5.3</v>
          </cell>
          <cell r="C9">
            <v>200</v>
          </cell>
          <cell r="D9">
            <v>0</v>
          </cell>
          <cell r="E9">
            <v>0.2</v>
          </cell>
          <cell r="F9">
            <v>0.3</v>
          </cell>
          <cell r="G9">
            <v>0.5</v>
          </cell>
          <cell r="H9">
            <v>0.7</v>
          </cell>
          <cell r="I9">
            <v>0.8</v>
          </cell>
          <cell r="J9">
            <v>0.95</v>
          </cell>
          <cell r="K9">
            <v>0</v>
          </cell>
          <cell r="L9">
            <v>212</v>
          </cell>
          <cell r="M9">
            <v>318</v>
          </cell>
          <cell r="N9">
            <v>530</v>
          </cell>
          <cell r="O9">
            <v>742</v>
          </cell>
          <cell r="P9">
            <v>848</v>
          </cell>
          <cell r="Q9">
            <v>1007</v>
          </cell>
          <cell r="R9">
            <v>0.95</v>
          </cell>
          <cell r="S9">
            <v>0.95</v>
          </cell>
          <cell r="T9">
            <v>0.98</v>
          </cell>
          <cell r="U9">
            <v>0.98</v>
          </cell>
          <cell r="V9">
            <v>0.98</v>
          </cell>
          <cell r="W9">
            <v>0.98</v>
          </cell>
          <cell r="X9">
            <v>0.98</v>
          </cell>
          <cell r="Y9">
            <v>0</v>
          </cell>
          <cell r="Z9">
            <v>201.39999999999998</v>
          </cell>
          <cell r="AA9">
            <v>311.64</v>
          </cell>
          <cell r="AB9">
            <v>519.4</v>
          </cell>
          <cell r="AC9">
            <v>727.16</v>
          </cell>
          <cell r="AD9">
            <v>831.04</v>
          </cell>
          <cell r="AE9">
            <v>986.86</v>
          </cell>
        </row>
        <row r="10">
          <cell r="A10" t="str">
            <v>Lotissement Massira</v>
          </cell>
          <cell r="B10">
            <v>18.57</v>
          </cell>
          <cell r="C10">
            <v>200</v>
          </cell>
          <cell r="D10">
            <v>0.36235864297253628</v>
          </cell>
          <cell r="E10">
            <v>0.4</v>
          </cell>
          <cell r="F10">
            <v>0.5</v>
          </cell>
          <cell r="G10">
            <v>0.7</v>
          </cell>
          <cell r="H10">
            <v>0.75</v>
          </cell>
          <cell r="I10">
            <v>0.8</v>
          </cell>
          <cell r="J10">
            <v>0.95</v>
          </cell>
          <cell r="K10">
            <v>1345.7999999999997</v>
          </cell>
          <cell r="L10">
            <v>1485.6</v>
          </cell>
          <cell r="M10">
            <v>1857</v>
          </cell>
          <cell r="N10">
            <v>2599.8000000000002</v>
          </cell>
          <cell r="O10">
            <v>2785.5</v>
          </cell>
          <cell r="P10">
            <v>2971.2</v>
          </cell>
          <cell r="Q10">
            <v>3528.3</v>
          </cell>
          <cell r="R10">
            <v>0.36698816443792437</v>
          </cell>
          <cell r="S10">
            <v>0.95</v>
          </cell>
          <cell r="T10">
            <v>0.98</v>
          </cell>
          <cell r="U10">
            <v>0.98</v>
          </cell>
          <cell r="V10">
            <v>0.98</v>
          </cell>
          <cell r="W10">
            <v>0.98</v>
          </cell>
          <cell r="X10">
            <v>0.98</v>
          </cell>
          <cell r="Y10">
            <v>493.89267170055854</v>
          </cell>
          <cell r="Z10">
            <v>1411.32</v>
          </cell>
          <cell r="AA10">
            <v>1819.86</v>
          </cell>
          <cell r="AB10">
            <v>2547.8040000000001</v>
          </cell>
          <cell r="AC10">
            <v>2729.79</v>
          </cell>
          <cell r="AD10">
            <v>2911.7759999999998</v>
          </cell>
          <cell r="AE10">
            <v>3457.7339999999999</v>
          </cell>
        </row>
        <row r="11">
          <cell r="A11" t="str">
            <v>Lotissement Ezzahra</v>
          </cell>
          <cell r="B11">
            <v>14.28</v>
          </cell>
          <cell r="C11">
            <v>200</v>
          </cell>
          <cell r="D11">
            <v>0</v>
          </cell>
          <cell r="E11">
            <v>0.15</v>
          </cell>
          <cell r="F11">
            <v>0.25</v>
          </cell>
          <cell r="G11">
            <v>0.5</v>
          </cell>
          <cell r="H11">
            <v>0.58914565826330523</v>
          </cell>
          <cell r="I11">
            <v>0.85</v>
          </cell>
          <cell r="J11">
            <v>0.8</v>
          </cell>
          <cell r="K11">
            <v>0</v>
          </cell>
          <cell r="L11">
            <v>428.4</v>
          </cell>
          <cell r="M11">
            <v>714</v>
          </cell>
          <cell r="N11">
            <v>1428</v>
          </cell>
          <cell r="O11">
            <v>1682.5999999999997</v>
          </cell>
          <cell r="P11">
            <v>2427.6</v>
          </cell>
          <cell r="Q11">
            <v>2284.7999999999997</v>
          </cell>
          <cell r="R11">
            <v>0.95</v>
          </cell>
          <cell r="S11">
            <v>0.95</v>
          </cell>
          <cell r="T11">
            <v>0.98</v>
          </cell>
          <cell r="U11">
            <v>0.98</v>
          </cell>
          <cell r="V11">
            <v>0.98</v>
          </cell>
          <cell r="W11">
            <v>0.98</v>
          </cell>
          <cell r="X11">
            <v>0.98</v>
          </cell>
          <cell r="Y11">
            <v>0</v>
          </cell>
          <cell r="Z11">
            <v>406.97999999999996</v>
          </cell>
          <cell r="AA11">
            <v>699.72</v>
          </cell>
          <cell r="AB11">
            <v>1399.44</v>
          </cell>
          <cell r="AC11">
            <v>1648.9479999999996</v>
          </cell>
          <cell r="AD11">
            <v>2379.0479999999998</v>
          </cell>
          <cell r="AE11">
            <v>2239.1039999999998</v>
          </cell>
        </row>
        <row r="12">
          <cell r="A12" t="str">
            <v>Hay El Mohammadi (Ex Ouled Bani)</v>
          </cell>
          <cell r="B12">
            <v>29.07</v>
          </cell>
          <cell r="C12">
            <v>200</v>
          </cell>
          <cell r="D12">
            <v>0.8</v>
          </cell>
          <cell r="E12">
            <v>0.75</v>
          </cell>
          <cell r="F12">
            <v>0.7</v>
          </cell>
          <cell r="G12">
            <v>0.68292053663570684</v>
          </cell>
          <cell r="H12">
            <v>0.68292053663570684</v>
          </cell>
          <cell r="I12">
            <v>0.68292053663570684</v>
          </cell>
          <cell r="J12">
            <v>0.8</v>
          </cell>
          <cell r="K12">
            <v>4651.2</v>
          </cell>
          <cell r="L12">
            <v>4360.5</v>
          </cell>
          <cell r="M12">
            <v>4069.8</v>
          </cell>
          <cell r="N12">
            <v>3970.4999999999995</v>
          </cell>
          <cell r="O12">
            <v>3970.4999999999995</v>
          </cell>
          <cell r="P12">
            <v>3970.4999999999995</v>
          </cell>
          <cell r="Q12">
            <v>4651.2</v>
          </cell>
          <cell r="R12">
            <v>8.494864037169006E-2</v>
          </cell>
          <cell r="S12">
            <v>0.95</v>
          </cell>
          <cell r="T12">
            <v>0.98</v>
          </cell>
          <cell r="U12">
            <v>0.98</v>
          </cell>
          <cell r="V12">
            <v>0.98</v>
          </cell>
          <cell r="W12">
            <v>0.98</v>
          </cell>
          <cell r="X12">
            <v>0.98</v>
          </cell>
          <cell r="Y12">
            <v>395.11311609680479</v>
          </cell>
          <cell r="Z12">
            <v>4142.4749999999995</v>
          </cell>
          <cell r="AA12">
            <v>3988.404</v>
          </cell>
          <cell r="AB12">
            <v>3891.0899999999997</v>
          </cell>
          <cell r="AC12">
            <v>3891.0899999999997</v>
          </cell>
          <cell r="AD12">
            <v>3891.0899999999997</v>
          </cell>
          <cell r="AE12">
            <v>4558.1759999999995</v>
          </cell>
        </row>
        <row r="13">
          <cell r="A13" t="str">
            <v>Quartier El Qods</v>
          </cell>
          <cell r="B13">
            <v>5.77</v>
          </cell>
          <cell r="C13">
            <v>200</v>
          </cell>
          <cell r="D13">
            <v>0.47027729636048526</v>
          </cell>
          <cell r="E13">
            <v>0.55000000000000004</v>
          </cell>
          <cell r="F13">
            <v>0.65</v>
          </cell>
          <cell r="G13">
            <v>0.67027729636048528</v>
          </cell>
          <cell r="H13">
            <v>0.7</v>
          </cell>
          <cell r="I13">
            <v>0.8</v>
          </cell>
          <cell r="J13">
            <v>0.8</v>
          </cell>
          <cell r="K13">
            <v>542.69999999999993</v>
          </cell>
          <cell r="L13">
            <v>634.70000000000005</v>
          </cell>
          <cell r="M13">
            <v>750.09999999999991</v>
          </cell>
          <cell r="N13">
            <v>773.5</v>
          </cell>
          <cell r="O13">
            <v>807.8</v>
          </cell>
          <cell r="P13">
            <v>923.19999999999993</v>
          </cell>
          <cell r="Q13">
            <v>923.19999999999993</v>
          </cell>
          <cell r="R13">
            <v>0.15128067529741293</v>
          </cell>
          <cell r="S13">
            <v>0.95</v>
          </cell>
          <cell r="T13">
            <v>0.98</v>
          </cell>
          <cell r="U13">
            <v>0.98</v>
          </cell>
          <cell r="V13">
            <v>0.98</v>
          </cell>
          <cell r="W13">
            <v>0.98</v>
          </cell>
          <cell r="X13">
            <v>0.98</v>
          </cell>
          <cell r="Y13">
            <v>82.100022483905988</v>
          </cell>
          <cell r="Z13">
            <v>602.96500000000003</v>
          </cell>
          <cell r="AA13">
            <v>735.09799999999984</v>
          </cell>
          <cell r="AB13">
            <v>758.03</v>
          </cell>
          <cell r="AC13">
            <v>791.64399999999989</v>
          </cell>
          <cell r="AD13">
            <v>904.73599999999988</v>
          </cell>
          <cell r="AE13">
            <v>904.73599999999988</v>
          </cell>
        </row>
        <row r="14">
          <cell r="A14" t="str">
            <v>Lotissement Ennasser 1 et 2</v>
          </cell>
          <cell r="B14">
            <v>12.03</v>
          </cell>
          <cell r="C14">
            <v>200</v>
          </cell>
          <cell r="D14">
            <v>0.02</v>
          </cell>
          <cell r="E14">
            <v>0.1</v>
          </cell>
          <cell r="F14">
            <v>0.35</v>
          </cell>
          <cell r="G14">
            <v>0.4</v>
          </cell>
          <cell r="H14">
            <v>0.6</v>
          </cell>
          <cell r="I14">
            <v>0.8</v>
          </cell>
          <cell r="J14">
            <v>0.95</v>
          </cell>
          <cell r="K14">
            <v>48.12</v>
          </cell>
          <cell r="L14">
            <v>240.6</v>
          </cell>
          <cell r="M14">
            <v>842.09999999999991</v>
          </cell>
          <cell r="N14">
            <v>962.4</v>
          </cell>
          <cell r="O14">
            <v>1443.6</v>
          </cell>
          <cell r="P14">
            <v>1924.8</v>
          </cell>
          <cell r="Q14">
            <v>2285.6999999999998</v>
          </cell>
          <cell r="R14">
            <v>0.95</v>
          </cell>
          <cell r="S14">
            <v>0.95</v>
          </cell>
          <cell r="T14">
            <v>0.98</v>
          </cell>
          <cell r="U14">
            <v>0.98</v>
          </cell>
          <cell r="V14">
            <v>0.98</v>
          </cell>
          <cell r="W14">
            <v>0.98</v>
          </cell>
          <cell r="X14">
            <v>0.98</v>
          </cell>
          <cell r="Y14">
            <v>45.713999999999999</v>
          </cell>
          <cell r="Z14">
            <v>228.57</v>
          </cell>
          <cell r="AA14">
            <v>825.25799999999992</v>
          </cell>
          <cell r="AB14">
            <v>943.15199999999993</v>
          </cell>
          <cell r="AC14">
            <v>1414.7279999999998</v>
          </cell>
          <cell r="AD14">
            <v>1886.3039999999999</v>
          </cell>
          <cell r="AE14">
            <v>2239.9859999999999</v>
          </cell>
        </row>
        <row r="15">
          <cell r="A15" t="str">
            <v>Hay El Amal (Ex Belhachmi)</v>
          </cell>
          <cell r="B15">
            <v>24.76</v>
          </cell>
          <cell r="C15">
            <v>200</v>
          </cell>
          <cell r="D15">
            <v>0.23542003231017772</v>
          </cell>
          <cell r="E15">
            <v>0.29365508885298869</v>
          </cell>
          <cell r="F15">
            <v>0.36328756058158312</v>
          </cell>
          <cell r="G15">
            <v>0.41213651050080785</v>
          </cell>
          <cell r="H15">
            <v>0.46098546042003224</v>
          </cell>
          <cell r="I15">
            <v>0.54063004846526652</v>
          </cell>
          <cell r="J15">
            <v>0.8</v>
          </cell>
          <cell r="K15">
            <v>1165.8000000000002</v>
          </cell>
          <cell r="L15">
            <v>1454.18</v>
          </cell>
          <cell r="M15">
            <v>1798.9999999999998</v>
          </cell>
          <cell r="N15">
            <v>2040.9000000000005</v>
          </cell>
          <cell r="O15">
            <v>2282.7999999999997</v>
          </cell>
          <cell r="P15">
            <v>2677.2</v>
          </cell>
          <cell r="Q15">
            <v>3961.6000000000004</v>
          </cell>
          <cell r="R15">
            <v>0.20325023351182828</v>
          </cell>
          <cell r="S15">
            <v>0.62896615274587719</v>
          </cell>
          <cell r="T15">
            <v>0.70721227104696682</v>
          </cell>
          <cell r="U15">
            <v>0.91675535803037134</v>
          </cell>
          <cell r="V15">
            <v>0.95687576660241813</v>
          </cell>
          <cell r="W15">
            <v>0.94924390222393706</v>
          </cell>
          <cell r="X15">
            <v>0.9800000000000002</v>
          </cell>
          <cell r="Y15">
            <v>236.94912222808944</v>
          </cell>
          <cell r="Z15">
            <v>914.62999999999977</v>
          </cell>
          <cell r="AA15">
            <v>1272.2748756134931</v>
          </cell>
          <cell r="AB15">
            <v>1871.0060102041853</v>
          </cell>
          <cell r="AC15">
            <v>2184.3559999999998</v>
          </cell>
          <cell r="AD15">
            <v>2541.3157750339242</v>
          </cell>
          <cell r="AE15">
            <v>3882.3680000000013</v>
          </cell>
        </row>
        <row r="16">
          <cell r="A16" t="str">
            <v>Douar Sraghna</v>
          </cell>
          <cell r="B16">
            <v>6.4</v>
          </cell>
          <cell r="C16">
            <v>200</v>
          </cell>
          <cell r="D16">
            <v>0</v>
          </cell>
          <cell r="E16">
            <v>0</v>
          </cell>
          <cell r="F16">
            <v>0</v>
          </cell>
          <cell r="G16">
            <v>0</v>
          </cell>
          <cell r="H16">
            <v>0</v>
          </cell>
          <cell r="I16">
            <v>0</v>
          </cell>
          <cell r="J16">
            <v>0.8</v>
          </cell>
          <cell r="K16">
            <v>0</v>
          </cell>
          <cell r="L16">
            <v>0</v>
          </cell>
          <cell r="M16">
            <v>0</v>
          </cell>
          <cell r="N16">
            <v>0</v>
          </cell>
          <cell r="O16">
            <v>0</v>
          </cell>
          <cell r="P16">
            <v>0</v>
          </cell>
          <cell r="Q16">
            <v>0</v>
          </cell>
          <cell r="R16">
            <v>0</v>
          </cell>
          <cell r="S16">
            <v>0</v>
          </cell>
          <cell r="T16">
            <v>0</v>
          </cell>
          <cell r="U16">
            <v>0</v>
          </cell>
          <cell r="V16">
            <v>0</v>
          </cell>
          <cell r="Y16">
            <v>0</v>
          </cell>
          <cell r="Z16">
            <v>0</v>
          </cell>
          <cell r="AA16">
            <v>0</v>
          </cell>
          <cell r="AC16">
            <v>0</v>
          </cell>
          <cell r="AD16">
            <v>0</v>
          </cell>
          <cell r="AE16">
            <v>0</v>
          </cell>
        </row>
        <row r="17">
          <cell r="A17" t="str">
            <v>Douar Kribat</v>
          </cell>
          <cell r="B17">
            <v>16.2</v>
          </cell>
          <cell r="C17">
            <v>200</v>
          </cell>
          <cell r="J17">
            <v>0.8</v>
          </cell>
          <cell r="K17">
            <v>663.83943586658961</v>
          </cell>
          <cell r="L17">
            <v>710.45707119042481</v>
          </cell>
          <cell r="M17">
            <v>864.37965769443406</v>
          </cell>
          <cell r="N17">
            <v>1026.6118823234124</v>
          </cell>
          <cell r="O17">
            <v>1190.1245395458543</v>
          </cell>
          <cell r="P17">
            <v>1346.5166784048527</v>
          </cell>
          <cell r="Q17">
            <v>2592</v>
          </cell>
          <cell r="R17">
            <v>0</v>
          </cell>
          <cell r="S17">
            <v>0.9</v>
          </cell>
          <cell r="T17">
            <v>0.95</v>
          </cell>
          <cell r="U17">
            <v>0.95</v>
          </cell>
          <cell r="V17">
            <v>0.95</v>
          </cell>
          <cell r="W17">
            <v>0.95</v>
          </cell>
          <cell r="X17">
            <v>0.98</v>
          </cell>
          <cell r="Z17">
            <v>639.41136407138231</v>
          </cell>
          <cell r="AA17">
            <v>821.1606748097123</v>
          </cell>
          <cell r="AB17">
            <v>975.28128820724169</v>
          </cell>
          <cell r="AC17">
            <v>1130.6183125685616</v>
          </cell>
          <cell r="AD17">
            <v>1279.1908444846099</v>
          </cell>
          <cell r="AE17">
            <v>2540.16</v>
          </cell>
        </row>
        <row r="18">
          <cell r="A18" t="str">
            <v>H1</v>
          </cell>
          <cell r="B18">
            <v>12.05</v>
          </cell>
          <cell r="C18">
            <v>200</v>
          </cell>
          <cell r="D18">
            <v>0</v>
          </cell>
          <cell r="E18">
            <v>0</v>
          </cell>
          <cell r="F18">
            <v>0.1</v>
          </cell>
          <cell r="G18">
            <v>0.2</v>
          </cell>
          <cell r="H18">
            <v>0.25</v>
          </cell>
          <cell r="I18">
            <v>0.3</v>
          </cell>
          <cell r="J18">
            <v>0.8</v>
          </cell>
          <cell r="K18">
            <v>0</v>
          </cell>
          <cell r="L18">
            <v>0</v>
          </cell>
          <cell r="M18">
            <v>241</v>
          </cell>
          <cell r="N18">
            <v>482</v>
          </cell>
          <cell r="O18">
            <v>602.5</v>
          </cell>
          <cell r="P18">
            <v>723</v>
          </cell>
          <cell r="Q18">
            <v>1928</v>
          </cell>
          <cell r="R18">
            <v>0</v>
          </cell>
          <cell r="S18">
            <v>0</v>
          </cell>
          <cell r="T18">
            <v>0.2</v>
          </cell>
          <cell r="U18">
            <v>0.6</v>
          </cell>
          <cell r="V18">
            <v>0.8</v>
          </cell>
          <cell r="W18">
            <v>0.9</v>
          </cell>
          <cell r="X18">
            <v>0.98</v>
          </cell>
          <cell r="Y18">
            <v>0</v>
          </cell>
          <cell r="Z18">
            <v>0</v>
          </cell>
          <cell r="AA18">
            <v>48.2</v>
          </cell>
          <cell r="AB18">
            <v>289.2</v>
          </cell>
          <cell r="AC18">
            <v>482</v>
          </cell>
          <cell r="AD18">
            <v>650.70000000000005</v>
          </cell>
          <cell r="AE18">
            <v>1889.44</v>
          </cell>
        </row>
        <row r="19">
          <cell r="A19" t="str">
            <v>H2</v>
          </cell>
          <cell r="B19">
            <v>3.2</v>
          </cell>
          <cell r="C19">
            <v>200</v>
          </cell>
          <cell r="D19">
            <v>0</v>
          </cell>
          <cell r="E19">
            <v>0</v>
          </cell>
          <cell r="F19">
            <v>0.15</v>
          </cell>
          <cell r="G19">
            <v>0.2</v>
          </cell>
          <cell r="H19">
            <v>0.25</v>
          </cell>
          <cell r="I19">
            <v>0.3</v>
          </cell>
          <cell r="J19">
            <v>0.8</v>
          </cell>
          <cell r="K19">
            <v>0</v>
          </cell>
          <cell r="L19">
            <v>0</v>
          </cell>
          <cell r="M19">
            <v>96</v>
          </cell>
          <cell r="N19">
            <v>128</v>
          </cell>
          <cell r="O19">
            <v>160</v>
          </cell>
          <cell r="P19">
            <v>192</v>
          </cell>
          <cell r="Q19">
            <v>512</v>
          </cell>
          <cell r="R19">
            <v>0</v>
          </cell>
          <cell r="S19">
            <v>0</v>
          </cell>
          <cell r="T19">
            <v>0.2</v>
          </cell>
          <cell r="U19">
            <v>0.6</v>
          </cell>
          <cell r="V19">
            <v>0.8</v>
          </cell>
          <cell r="W19">
            <v>0.9</v>
          </cell>
          <cell r="X19">
            <v>0.98</v>
          </cell>
          <cell r="Y19">
            <v>0</v>
          </cell>
          <cell r="Z19">
            <v>0</v>
          </cell>
          <cell r="AA19">
            <v>19.200000000000003</v>
          </cell>
          <cell r="AB19">
            <v>76.8</v>
          </cell>
          <cell r="AC19">
            <v>128</v>
          </cell>
          <cell r="AD19">
            <v>172.8</v>
          </cell>
          <cell r="AE19">
            <v>501.76</v>
          </cell>
        </row>
        <row r="20">
          <cell r="A20" t="str">
            <v>H3</v>
          </cell>
          <cell r="B20">
            <v>6.78</v>
          </cell>
          <cell r="C20">
            <v>200</v>
          </cell>
          <cell r="D20">
            <v>0</v>
          </cell>
          <cell r="E20">
            <v>0.05</v>
          </cell>
          <cell r="F20">
            <v>0.15</v>
          </cell>
          <cell r="G20">
            <v>0.25</v>
          </cell>
          <cell r="H20">
            <v>0.35</v>
          </cell>
          <cell r="I20">
            <v>0.4</v>
          </cell>
          <cell r="J20">
            <v>0.8</v>
          </cell>
          <cell r="K20">
            <v>0</v>
          </cell>
          <cell r="L20">
            <v>67.8</v>
          </cell>
          <cell r="M20">
            <v>203.4</v>
          </cell>
          <cell r="N20">
            <v>339</v>
          </cell>
          <cell r="O20">
            <v>474.6</v>
          </cell>
          <cell r="P20">
            <v>542.4</v>
          </cell>
          <cell r="Q20">
            <v>1084.8</v>
          </cell>
          <cell r="R20">
            <v>0</v>
          </cell>
          <cell r="S20">
            <v>0</v>
          </cell>
          <cell r="T20">
            <v>0.3</v>
          </cell>
          <cell r="U20">
            <v>0.8</v>
          </cell>
          <cell r="V20">
            <v>0.85</v>
          </cell>
          <cell r="W20">
            <v>0.9</v>
          </cell>
          <cell r="X20">
            <v>0.98</v>
          </cell>
          <cell r="Y20">
            <v>0</v>
          </cell>
          <cell r="Z20">
            <v>0</v>
          </cell>
          <cell r="AA20">
            <v>61.019999999999996</v>
          </cell>
          <cell r="AB20">
            <v>271.2</v>
          </cell>
          <cell r="AC20">
            <v>403.41</v>
          </cell>
          <cell r="AD20">
            <v>488.15999999999997</v>
          </cell>
          <cell r="AE20">
            <v>1063.104</v>
          </cell>
        </row>
        <row r="21">
          <cell r="A21" t="str">
            <v>H4</v>
          </cell>
          <cell r="B21">
            <v>3.9</v>
          </cell>
          <cell r="C21">
            <v>200</v>
          </cell>
          <cell r="D21">
            <v>0</v>
          </cell>
          <cell r="E21">
            <v>0</v>
          </cell>
          <cell r="F21">
            <v>0.05</v>
          </cell>
          <cell r="G21">
            <v>0.15</v>
          </cell>
          <cell r="H21">
            <v>0.2</v>
          </cell>
          <cell r="I21">
            <v>0.25</v>
          </cell>
          <cell r="J21">
            <v>0.8</v>
          </cell>
          <cell r="L21">
            <v>0</v>
          </cell>
          <cell r="M21">
            <v>39</v>
          </cell>
          <cell r="N21">
            <v>117</v>
          </cell>
          <cell r="O21">
            <v>156</v>
          </cell>
          <cell r="P21">
            <v>195</v>
          </cell>
          <cell r="Q21">
            <v>624</v>
          </cell>
          <cell r="R21">
            <v>0</v>
          </cell>
          <cell r="S21">
            <v>0</v>
          </cell>
          <cell r="T21">
            <v>0</v>
          </cell>
          <cell r="U21">
            <v>0.8</v>
          </cell>
          <cell r="V21">
            <v>0.8</v>
          </cell>
          <cell r="W21">
            <v>0.9</v>
          </cell>
          <cell r="X21">
            <v>0.98</v>
          </cell>
          <cell r="Y21">
            <v>0</v>
          </cell>
          <cell r="Z21">
            <v>0</v>
          </cell>
          <cell r="AA21">
            <v>0</v>
          </cell>
          <cell r="AB21">
            <v>93.600000000000009</v>
          </cell>
          <cell r="AC21">
            <v>124.80000000000001</v>
          </cell>
          <cell r="AD21">
            <v>175.5</v>
          </cell>
          <cell r="AE21">
            <v>611.52</v>
          </cell>
        </row>
        <row r="22">
          <cell r="A22" t="str">
            <v>H5</v>
          </cell>
          <cell r="B22">
            <v>7.5</v>
          </cell>
          <cell r="C22">
            <v>200</v>
          </cell>
          <cell r="D22">
            <v>0</v>
          </cell>
          <cell r="E22">
            <v>0</v>
          </cell>
          <cell r="F22">
            <v>0.05</v>
          </cell>
          <cell r="G22">
            <v>0.15</v>
          </cell>
          <cell r="H22">
            <v>0.2</v>
          </cell>
          <cell r="I22">
            <v>0.25</v>
          </cell>
          <cell r="J22">
            <v>0.8</v>
          </cell>
          <cell r="K22">
            <v>0</v>
          </cell>
          <cell r="L22">
            <v>0</v>
          </cell>
          <cell r="M22">
            <v>75</v>
          </cell>
          <cell r="N22">
            <v>225</v>
          </cell>
          <cell r="O22">
            <v>300</v>
          </cell>
          <cell r="P22">
            <v>375</v>
          </cell>
          <cell r="Q22">
            <v>1200</v>
          </cell>
          <cell r="R22">
            <v>0</v>
          </cell>
          <cell r="S22">
            <v>0</v>
          </cell>
          <cell r="T22">
            <v>0</v>
          </cell>
          <cell r="U22">
            <v>0.8</v>
          </cell>
          <cell r="V22">
            <v>0.8</v>
          </cell>
          <cell r="W22">
            <v>0.9</v>
          </cell>
          <cell r="X22">
            <v>0.98</v>
          </cell>
          <cell r="Y22">
            <v>0</v>
          </cell>
          <cell r="Z22">
            <v>0</v>
          </cell>
          <cell r="AA22">
            <v>0</v>
          </cell>
          <cell r="AB22">
            <v>180</v>
          </cell>
          <cell r="AC22">
            <v>240</v>
          </cell>
          <cell r="AD22">
            <v>337.5</v>
          </cell>
          <cell r="AE22">
            <v>1176</v>
          </cell>
        </row>
        <row r="23">
          <cell r="A23" t="str">
            <v>H6</v>
          </cell>
          <cell r="B23">
            <v>3.77</v>
          </cell>
          <cell r="C23">
            <v>200</v>
          </cell>
          <cell r="D23">
            <v>0</v>
          </cell>
          <cell r="E23">
            <v>0</v>
          </cell>
          <cell r="F23">
            <v>0.05</v>
          </cell>
          <cell r="G23">
            <v>0.15</v>
          </cell>
          <cell r="H23">
            <v>0.2</v>
          </cell>
          <cell r="I23">
            <v>0.25</v>
          </cell>
          <cell r="J23">
            <v>0.8</v>
          </cell>
          <cell r="K23">
            <v>0</v>
          </cell>
          <cell r="L23">
            <v>0</v>
          </cell>
          <cell r="M23">
            <v>37.700000000000003</v>
          </cell>
          <cell r="N23">
            <v>113.1</v>
          </cell>
          <cell r="O23">
            <v>150.80000000000001</v>
          </cell>
          <cell r="P23">
            <v>188.5</v>
          </cell>
          <cell r="Q23">
            <v>603.20000000000005</v>
          </cell>
          <cell r="R23">
            <v>0</v>
          </cell>
          <cell r="S23">
            <v>0</v>
          </cell>
          <cell r="T23">
            <v>0</v>
          </cell>
          <cell r="U23">
            <v>0.8</v>
          </cell>
          <cell r="V23">
            <v>0.8</v>
          </cell>
          <cell r="W23">
            <v>0.9</v>
          </cell>
          <cell r="X23">
            <v>0.98</v>
          </cell>
          <cell r="Y23">
            <v>0</v>
          </cell>
          <cell r="Z23">
            <v>0</v>
          </cell>
          <cell r="AA23">
            <v>0</v>
          </cell>
          <cell r="AB23">
            <v>90.48</v>
          </cell>
          <cell r="AC23">
            <v>120.64000000000001</v>
          </cell>
          <cell r="AD23">
            <v>169.65</v>
          </cell>
          <cell r="AE23">
            <v>591.13600000000008</v>
          </cell>
        </row>
        <row r="24">
          <cell r="A24" t="str">
            <v>H7</v>
          </cell>
          <cell r="B24">
            <v>2.9</v>
          </cell>
          <cell r="C24">
            <v>200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V24">
            <v>0</v>
          </cell>
          <cell r="Y24">
            <v>0</v>
          </cell>
          <cell r="Z24">
            <v>0</v>
          </cell>
          <cell r="AA24">
            <v>0</v>
          </cell>
          <cell r="AC24">
            <v>0</v>
          </cell>
          <cell r="AD24">
            <v>0</v>
          </cell>
          <cell r="AE24">
            <v>0</v>
          </cell>
        </row>
        <row r="25">
          <cell r="A25" t="str">
            <v>H8</v>
          </cell>
          <cell r="B25">
            <v>7.2</v>
          </cell>
          <cell r="C25">
            <v>200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0.8</v>
          </cell>
          <cell r="V25">
            <v>0.9</v>
          </cell>
          <cell r="Y25">
            <v>0</v>
          </cell>
          <cell r="Z25">
            <v>0</v>
          </cell>
          <cell r="AA25">
            <v>0</v>
          </cell>
          <cell r="AC25">
            <v>0</v>
          </cell>
          <cell r="AD25">
            <v>0</v>
          </cell>
          <cell r="AE25">
            <v>0</v>
          </cell>
        </row>
        <row r="26">
          <cell r="A26" t="str">
            <v>H9</v>
          </cell>
          <cell r="B26">
            <v>4.2</v>
          </cell>
          <cell r="C26">
            <v>200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0.8</v>
          </cell>
          <cell r="V26">
            <v>0.9</v>
          </cell>
          <cell r="Y26">
            <v>0</v>
          </cell>
          <cell r="Z26">
            <v>0</v>
          </cell>
          <cell r="AA26">
            <v>0</v>
          </cell>
          <cell r="AC26">
            <v>0</v>
          </cell>
          <cell r="AD26">
            <v>0</v>
          </cell>
          <cell r="AE26">
            <v>0</v>
          </cell>
        </row>
        <row r="27">
          <cell r="A27" t="str">
            <v>H7</v>
          </cell>
          <cell r="B27">
            <v>8.1199999999999992</v>
          </cell>
          <cell r="C27">
            <v>200</v>
          </cell>
          <cell r="D27">
            <v>0</v>
          </cell>
          <cell r="E27">
            <v>0</v>
          </cell>
          <cell r="F27">
            <v>0.2</v>
          </cell>
          <cell r="G27">
            <v>0.25</v>
          </cell>
          <cell r="H27">
            <v>0.3</v>
          </cell>
          <cell r="I27">
            <v>0.35</v>
          </cell>
          <cell r="J27">
            <v>0.8</v>
          </cell>
          <cell r="K27">
            <v>0</v>
          </cell>
          <cell r="L27">
            <v>0</v>
          </cell>
          <cell r="M27">
            <v>324.79999999999995</v>
          </cell>
          <cell r="N27">
            <v>405.99999999999994</v>
          </cell>
          <cell r="O27">
            <v>487.19999999999993</v>
          </cell>
          <cell r="P27">
            <v>568.4</v>
          </cell>
          <cell r="Q27">
            <v>1299.1999999999998</v>
          </cell>
          <cell r="R27">
            <v>0</v>
          </cell>
          <cell r="S27">
            <v>0.2</v>
          </cell>
          <cell r="T27">
            <v>0.4</v>
          </cell>
          <cell r="U27">
            <v>0.8</v>
          </cell>
          <cell r="V27">
            <v>0.85</v>
          </cell>
          <cell r="W27">
            <v>0.9</v>
          </cell>
          <cell r="X27">
            <v>0.98</v>
          </cell>
          <cell r="Y27">
            <v>0</v>
          </cell>
          <cell r="Z27">
            <v>0</v>
          </cell>
          <cell r="AA27">
            <v>129.91999999999999</v>
          </cell>
          <cell r="AB27">
            <v>324.79999999999995</v>
          </cell>
          <cell r="AC27">
            <v>414.11999999999995</v>
          </cell>
          <cell r="AD27">
            <v>511.56</v>
          </cell>
          <cell r="AE27">
            <v>1273.2159999999999</v>
          </cell>
        </row>
        <row r="28">
          <cell r="A28" t="str">
            <v>Quartier El Qods</v>
          </cell>
          <cell r="B28">
            <v>5.03</v>
          </cell>
          <cell r="C28">
            <v>200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V28">
            <v>0.5</v>
          </cell>
          <cell r="Y28">
            <v>0</v>
          </cell>
          <cell r="Z28">
            <v>0</v>
          </cell>
          <cell r="AA28">
            <v>0</v>
          </cell>
          <cell r="AC28">
            <v>0</v>
          </cell>
          <cell r="AD28">
            <v>0</v>
          </cell>
          <cell r="AE28">
            <v>0</v>
          </cell>
        </row>
        <row r="29">
          <cell r="A29" t="str">
            <v>Total Zone habitats Continus</v>
          </cell>
          <cell r="B29">
            <v>238.09</v>
          </cell>
          <cell r="K29">
            <v>14207.459435866593</v>
          </cell>
          <cell r="L29">
            <v>15437.037071190425</v>
          </cell>
          <cell r="M29">
            <v>17933.279657694435</v>
          </cell>
          <cell r="N29">
            <v>21075.811882323411</v>
          </cell>
          <cell r="O29">
            <v>23194.024539545851</v>
          </cell>
          <cell r="P29">
            <v>26250.916678404854</v>
          </cell>
          <cell r="Q29">
            <v>35441.199999999997</v>
          </cell>
          <cell r="Y29">
            <v>1421.4370185953765</v>
          </cell>
          <cell r="Z29">
            <v>13793.31136407138</v>
          </cell>
          <cell r="AA29">
            <v>16319.715550423209</v>
          </cell>
          <cell r="AB29">
            <v>20046.603298411428</v>
          </cell>
          <cell r="AC29">
            <v>22270.144312568558</v>
          </cell>
          <cell r="AD29">
            <v>25380.418619518536</v>
          </cell>
          <cell r="AE29">
            <v>34732.375999999997</v>
          </cell>
        </row>
        <row r="30">
          <cell r="A30" t="str">
            <v>Zone Villas</v>
          </cell>
        </row>
        <row r="31">
          <cell r="A31" t="str">
            <v>D1</v>
          </cell>
          <cell r="B31">
            <v>11.25</v>
          </cell>
          <cell r="C31">
            <v>100</v>
          </cell>
          <cell r="D31">
            <v>0</v>
          </cell>
          <cell r="E31">
            <v>0.05</v>
          </cell>
          <cell r="F31">
            <v>0.2</v>
          </cell>
          <cell r="G31">
            <v>0.3</v>
          </cell>
          <cell r="H31">
            <v>0.6</v>
          </cell>
          <cell r="I31">
            <v>0.75</v>
          </cell>
          <cell r="J31">
            <v>0.8</v>
          </cell>
          <cell r="K31">
            <v>0</v>
          </cell>
          <cell r="L31">
            <v>56.25</v>
          </cell>
          <cell r="M31">
            <v>225</v>
          </cell>
          <cell r="N31">
            <v>337.5</v>
          </cell>
          <cell r="O31">
            <v>675</v>
          </cell>
          <cell r="P31">
            <v>843.75</v>
          </cell>
          <cell r="Q31">
            <v>900</v>
          </cell>
          <cell r="R31">
            <v>0</v>
          </cell>
          <cell r="S31">
            <v>0.95</v>
          </cell>
          <cell r="T31">
            <v>0.95</v>
          </cell>
          <cell r="U31">
            <v>0.95</v>
          </cell>
          <cell r="V31">
            <v>0.95</v>
          </cell>
          <cell r="W31">
            <v>0.95</v>
          </cell>
          <cell r="X31">
            <v>0.98</v>
          </cell>
          <cell r="Y31">
            <v>0</v>
          </cell>
          <cell r="Z31">
            <v>53.4375</v>
          </cell>
          <cell r="AA31">
            <v>213.75</v>
          </cell>
          <cell r="AB31">
            <v>320.625</v>
          </cell>
          <cell r="AC31">
            <v>641.25</v>
          </cell>
          <cell r="AD31">
            <v>801.5625</v>
          </cell>
          <cell r="AE31">
            <v>882</v>
          </cell>
        </row>
        <row r="32">
          <cell r="A32" t="str">
            <v>Total Zone villas</v>
          </cell>
          <cell r="B32">
            <v>11.25</v>
          </cell>
          <cell r="K32">
            <v>0</v>
          </cell>
          <cell r="L32">
            <v>56.25</v>
          </cell>
          <cell r="M32">
            <v>225</v>
          </cell>
          <cell r="N32">
            <v>337.5</v>
          </cell>
          <cell r="O32">
            <v>675</v>
          </cell>
          <cell r="P32">
            <v>843.75</v>
          </cell>
          <cell r="Q32">
            <v>900</v>
          </cell>
          <cell r="Y32">
            <v>0</v>
          </cell>
          <cell r="Z32">
            <v>53.4375</v>
          </cell>
          <cell r="AA32">
            <v>213.75</v>
          </cell>
          <cell r="AB32">
            <v>320.625</v>
          </cell>
          <cell r="AC32">
            <v>641.25</v>
          </cell>
          <cell r="AD32">
            <v>801.5625</v>
          </cell>
          <cell r="AE32">
            <v>882</v>
          </cell>
        </row>
        <row r="33">
          <cell r="A33" t="str">
            <v>Zone Résidentielle mixte</v>
          </cell>
        </row>
        <row r="34">
          <cell r="A34" t="str">
            <v>RM1</v>
          </cell>
          <cell r="B34">
            <v>7.52</v>
          </cell>
          <cell r="C34">
            <v>300</v>
          </cell>
          <cell r="D34">
            <v>0.1</v>
          </cell>
          <cell r="E34">
            <v>0.1</v>
          </cell>
          <cell r="F34">
            <v>0.15</v>
          </cell>
          <cell r="G34">
            <v>0.15</v>
          </cell>
          <cell r="H34">
            <v>0.2</v>
          </cell>
          <cell r="I34">
            <v>0.3</v>
          </cell>
          <cell r="J34">
            <v>0.8</v>
          </cell>
          <cell r="K34">
            <v>225.6</v>
          </cell>
          <cell r="L34">
            <v>225.6</v>
          </cell>
          <cell r="M34">
            <v>338.4</v>
          </cell>
          <cell r="N34">
            <v>338.4</v>
          </cell>
          <cell r="O34">
            <v>451.2</v>
          </cell>
          <cell r="P34">
            <v>676.8</v>
          </cell>
          <cell r="Q34">
            <v>1804.8</v>
          </cell>
          <cell r="R34">
            <v>0</v>
          </cell>
          <cell r="S34">
            <v>0.9</v>
          </cell>
          <cell r="T34">
            <v>0.98</v>
          </cell>
          <cell r="U34">
            <v>0.98</v>
          </cell>
          <cell r="V34">
            <v>0.98</v>
          </cell>
          <cell r="W34">
            <v>0.98</v>
          </cell>
          <cell r="X34">
            <v>0.98</v>
          </cell>
          <cell r="Y34">
            <v>0</v>
          </cell>
          <cell r="Z34">
            <v>203.04</v>
          </cell>
          <cell r="AA34">
            <v>331.63199999999995</v>
          </cell>
          <cell r="AB34">
            <v>331.63199999999995</v>
          </cell>
          <cell r="AC34">
            <v>442.17599999999999</v>
          </cell>
          <cell r="AD34">
            <v>663.2639999999999</v>
          </cell>
          <cell r="AE34">
            <v>1768.704</v>
          </cell>
        </row>
        <row r="35">
          <cell r="A35" t="str">
            <v>RM2</v>
          </cell>
          <cell r="B35">
            <v>8.85</v>
          </cell>
          <cell r="C35">
            <v>300</v>
          </cell>
          <cell r="D35">
            <v>0.1</v>
          </cell>
          <cell r="E35">
            <v>0.1</v>
          </cell>
          <cell r="F35">
            <v>0.15</v>
          </cell>
          <cell r="G35">
            <v>0.15</v>
          </cell>
          <cell r="H35">
            <v>0.2</v>
          </cell>
          <cell r="I35">
            <v>0.3</v>
          </cell>
          <cell r="J35">
            <v>0.8</v>
          </cell>
          <cell r="K35">
            <v>265.5</v>
          </cell>
          <cell r="L35">
            <v>265.5</v>
          </cell>
          <cell r="M35">
            <v>398.25</v>
          </cell>
          <cell r="N35">
            <v>398.25</v>
          </cell>
          <cell r="O35">
            <v>531</v>
          </cell>
          <cell r="P35">
            <v>796.5</v>
          </cell>
          <cell r="Q35">
            <v>2124</v>
          </cell>
          <cell r="R35">
            <v>0</v>
          </cell>
          <cell r="S35">
            <v>0.9</v>
          </cell>
          <cell r="T35">
            <v>0.98</v>
          </cell>
          <cell r="U35">
            <v>0.98</v>
          </cell>
          <cell r="V35">
            <v>0.98</v>
          </cell>
          <cell r="W35">
            <v>0.98</v>
          </cell>
          <cell r="X35">
            <v>0.98</v>
          </cell>
          <cell r="Y35">
            <v>0</v>
          </cell>
          <cell r="Z35">
            <v>238.95000000000002</v>
          </cell>
          <cell r="AA35">
            <v>390.28499999999997</v>
          </cell>
          <cell r="AB35">
            <v>390.28499999999997</v>
          </cell>
          <cell r="AC35">
            <v>520.38</v>
          </cell>
          <cell r="AD35">
            <v>780.56999999999994</v>
          </cell>
          <cell r="AE35">
            <v>2081.52</v>
          </cell>
        </row>
        <row r="36">
          <cell r="A36" t="str">
            <v>Total Zone Résidentielle mixte</v>
          </cell>
          <cell r="B36">
            <v>16.369999999999997</v>
          </cell>
          <cell r="K36">
            <v>491.1</v>
          </cell>
          <cell r="L36">
            <v>491.1</v>
          </cell>
          <cell r="M36">
            <v>736.65</v>
          </cell>
          <cell r="N36">
            <v>736.65</v>
          </cell>
          <cell r="O36">
            <v>982.2</v>
          </cell>
          <cell r="P36">
            <v>1473.3</v>
          </cell>
          <cell r="Q36">
            <v>3928.8</v>
          </cell>
          <cell r="Y36">
            <v>0</v>
          </cell>
          <cell r="Z36">
            <v>441.99</v>
          </cell>
          <cell r="AA36">
            <v>721.91699999999992</v>
          </cell>
          <cell r="AB36">
            <v>721.91699999999992</v>
          </cell>
          <cell r="AC36">
            <v>962.55600000000004</v>
          </cell>
          <cell r="AD36">
            <v>1443.8339999999998</v>
          </cell>
          <cell r="AE36">
            <v>3850.2240000000002</v>
          </cell>
        </row>
        <row r="37">
          <cell r="A37" t="str">
            <v>Zone d'industrie 3ème catégorie</v>
          </cell>
        </row>
        <row r="38">
          <cell r="A38" t="str">
            <v>IND3.1</v>
          </cell>
          <cell r="B38">
            <v>13.43</v>
          </cell>
          <cell r="C38">
            <v>200</v>
          </cell>
          <cell r="D38">
            <v>0</v>
          </cell>
          <cell r="E38">
            <v>0</v>
          </cell>
          <cell r="F38">
            <v>0.1</v>
          </cell>
          <cell r="G38">
            <v>0.2</v>
          </cell>
          <cell r="H38">
            <v>0.25</v>
          </cell>
          <cell r="I38">
            <v>0.3</v>
          </cell>
          <cell r="J38">
            <v>0.8</v>
          </cell>
          <cell r="K38">
            <v>0</v>
          </cell>
          <cell r="L38">
            <v>0</v>
          </cell>
          <cell r="M38">
            <v>268.60000000000002</v>
          </cell>
          <cell r="N38">
            <v>537.20000000000005</v>
          </cell>
          <cell r="O38">
            <v>671.5</v>
          </cell>
          <cell r="P38">
            <v>805.8</v>
          </cell>
          <cell r="Q38">
            <v>2148.8000000000002</v>
          </cell>
          <cell r="R38">
            <v>0</v>
          </cell>
          <cell r="S38">
            <v>0</v>
          </cell>
          <cell r="T38">
            <v>0.2</v>
          </cell>
          <cell r="U38">
            <v>0.6</v>
          </cell>
          <cell r="V38">
            <v>0.8</v>
          </cell>
          <cell r="W38">
            <v>0.9</v>
          </cell>
          <cell r="X38">
            <v>0.98</v>
          </cell>
          <cell r="Y38">
            <v>0</v>
          </cell>
          <cell r="Z38">
            <v>0</v>
          </cell>
          <cell r="AA38">
            <v>53.720000000000006</v>
          </cell>
          <cell r="AB38">
            <v>322.32</v>
          </cell>
          <cell r="AC38">
            <v>537.20000000000005</v>
          </cell>
          <cell r="AD38">
            <v>725.22</v>
          </cell>
          <cell r="AE38">
            <v>2105.8240000000001</v>
          </cell>
        </row>
        <row r="39">
          <cell r="A39" t="str">
            <v>IND3.2</v>
          </cell>
          <cell r="B39">
            <v>5.71</v>
          </cell>
          <cell r="C39">
            <v>200</v>
          </cell>
          <cell r="D39">
            <v>0.02</v>
          </cell>
          <cell r="E39">
            <v>0.1</v>
          </cell>
          <cell r="F39">
            <v>0.25</v>
          </cell>
          <cell r="G39">
            <v>0.3</v>
          </cell>
          <cell r="H39">
            <v>0.35</v>
          </cell>
          <cell r="I39">
            <v>0.4</v>
          </cell>
          <cell r="J39">
            <v>0.8</v>
          </cell>
          <cell r="K39">
            <v>22.84</v>
          </cell>
          <cell r="L39">
            <v>114.2</v>
          </cell>
          <cell r="M39">
            <v>285.5</v>
          </cell>
          <cell r="N39">
            <v>342.6</v>
          </cell>
          <cell r="O39">
            <v>399.7</v>
          </cell>
          <cell r="P39">
            <v>456.8</v>
          </cell>
          <cell r="Q39">
            <v>913.6</v>
          </cell>
          <cell r="R39">
            <v>0</v>
          </cell>
          <cell r="S39">
            <v>0.95</v>
          </cell>
          <cell r="T39">
            <v>0.98</v>
          </cell>
          <cell r="U39">
            <v>0.98</v>
          </cell>
          <cell r="V39">
            <v>0.98</v>
          </cell>
          <cell r="W39">
            <v>0.98</v>
          </cell>
          <cell r="X39">
            <v>0.98</v>
          </cell>
          <cell r="Y39">
            <v>0</v>
          </cell>
          <cell r="Z39">
            <v>108.49</v>
          </cell>
          <cell r="AA39">
            <v>279.79000000000002</v>
          </cell>
          <cell r="AB39">
            <v>335.74799999999999</v>
          </cell>
          <cell r="AC39">
            <v>391.70599999999996</v>
          </cell>
          <cell r="AD39">
            <v>447.66399999999999</v>
          </cell>
          <cell r="AE39">
            <v>895.32799999999997</v>
          </cell>
        </row>
        <row r="40">
          <cell r="A40" t="str">
            <v>IND3.3</v>
          </cell>
          <cell r="B40">
            <v>10</v>
          </cell>
          <cell r="C40">
            <v>200</v>
          </cell>
          <cell r="D40">
            <v>0.2</v>
          </cell>
          <cell r="E40">
            <v>0.2</v>
          </cell>
          <cell r="F40">
            <v>0.2</v>
          </cell>
          <cell r="G40">
            <v>0.25</v>
          </cell>
          <cell r="H40">
            <v>0.55000000000000004</v>
          </cell>
          <cell r="I40">
            <v>0.6</v>
          </cell>
          <cell r="J40">
            <v>0.8</v>
          </cell>
          <cell r="K40">
            <v>400</v>
          </cell>
          <cell r="L40">
            <v>400</v>
          </cell>
          <cell r="M40">
            <v>400</v>
          </cell>
          <cell r="N40">
            <v>500</v>
          </cell>
          <cell r="O40">
            <v>1100.0000000000002</v>
          </cell>
          <cell r="P40">
            <v>1200</v>
          </cell>
          <cell r="Q40">
            <v>1600</v>
          </cell>
          <cell r="R40">
            <v>0</v>
          </cell>
          <cell r="S40">
            <v>0.8</v>
          </cell>
          <cell r="T40">
            <v>0.85</v>
          </cell>
          <cell r="U40">
            <v>0.9</v>
          </cell>
          <cell r="V40">
            <v>0.95</v>
          </cell>
          <cell r="W40">
            <v>0.98</v>
          </cell>
          <cell r="X40">
            <v>0.98</v>
          </cell>
          <cell r="Y40">
            <v>0</v>
          </cell>
          <cell r="Z40">
            <v>320</v>
          </cell>
          <cell r="AA40">
            <v>340</v>
          </cell>
          <cell r="AB40">
            <v>450</v>
          </cell>
          <cell r="AC40">
            <v>1045.0000000000002</v>
          </cell>
          <cell r="AD40">
            <v>1176</v>
          </cell>
          <cell r="AE40">
            <v>1568</v>
          </cell>
        </row>
        <row r="41">
          <cell r="A41" t="str">
            <v>IND3.4</v>
          </cell>
          <cell r="B41">
            <v>11.9</v>
          </cell>
          <cell r="C41">
            <v>200</v>
          </cell>
          <cell r="D41">
            <v>0</v>
          </cell>
          <cell r="E41">
            <v>0.02</v>
          </cell>
          <cell r="F41">
            <v>0.15</v>
          </cell>
          <cell r="G41">
            <v>0.2</v>
          </cell>
          <cell r="H41">
            <v>0.3</v>
          </cell>
          <cell r="I41">
            <v>0.35</v>
          </cell>
          <cell r="J41">
            <v>0.8</v>
          </cell>
          <cell r="K41">
            <v>0</v>
          </cell>
          <cell r="L41">
            <v>47.6</v>
          </cell>
          <cell r="M41">
            <v>357</v>
          </cell>
          <cell r="N41">
            <v>476</v>
          </cell>
          <cell r="O41">
            <v>714</v>
          </cell>
          <cell r="P41">
            <v>833</v>
          </cell>
          <cell r="Q41">
            <v>1904</v>
          </cell>
          <cell r="R41">
            <v>0</v>
          </cell>
          <cell r="S41">
            <v>0</v>
          </cell>
          <cell r="T41">
            <v>0</v>
          </cell>
          <cell r="U41">
            <v>0.8</v>
          </cell>
          <cell r="V41">
            <v>0.85</v>
          </cell>
          <cell r="W41">
            <v>0.9</v>
          </cell>
          <cell r="X41">
            <v>0.98</v>
          </cell>
          <cell r="Y41">
            <v>0</v>
          </cell>
          <cell r="Z41">
            <v>0</v>
          </cell>
          <cell r="AA41">
            <v>0</v>
          </cell>
          <cell r="AB41">
            <v>380.8</v>
          </cell>
          <cell r="AC41">
            <v>606.9</v>
          </cell>
          <cell r="AD41">
            <v>749.7</v>
          </cell>
          <cell r="AE41">
            <v>1865.92</v>
          </cell>
        </row>
        <row r="42">
          <cell r="A42" t="str">
            <v>IND3.5</v>
          </cell>
          <cell r="B42">
            <v>8.3800000000000008</v>
          </cell>
          <cell r="C42">
            <v>200</v>
          </cell>
          <cell r="D42">
            <v>0.2</v>
          </cell>
          <cell r="E42">
            <v>0.2</v>
          </cell>
          <cell r="F42">
            <v>0.2</v>
          </cell>
          <cell r="G42">
            <v>0.25</v>
          </cell>
          <cell r="H42">
            <v>0.35</v>
          </cell>
          <cell r="I42">
            <v>0.6</v>
          </cell>
          <cell r="J42">
            <v>0.8</v>
          </cell>
          <cell r="K42">
            <v>335.20000000000005</v>
          </cell>
          <cell r="L42">
            <v>335.20000000000005</v>
          </cell>
          <cell r="M42">
            <v>335.20000000000005</v>
          </cell>
          <cell r="N42">
            <v>419.00000000000006</v>
          </cell>
          <cell r="O42">
            <v>586.6</v>
          </cell>
          <cell r="P42">
            <v>1005.6000000000001</v>
          </cell>
          <cell r="Q42">
            <v>1340.8000000000002</v>
          </cell>
          <cell r="R42">
            <v>0</v>
          </cell>
          <cell r="S42">
            <v>0.8</v>
          </cell>
          <cell r="T42">
            <v>0.85</v>
          </cell>
          <cell r="U42">
            <v>0.9</v>
          </cell>
          <cell r="V42">
            <v>0.95</v>
          </cell>
          <cell r="W42">
            <v>0.98</v>
          </cell>
          <cell r="X42">
            <v>0.98</v>
          </cell>
          <cell r="Y42">
            <v>0</v>
          </cell>
          <cell r="Z42">
            <v>268.16000000000003</v>
          </cell>
          <cell r="AA42">
            <v>284.92</v>
          </cell>
          <cell r="AB42">
            <v>377.10000000000008</v>
          </cell>
          <cell r="AC42">
            <v>557.27</v>
          </cell>
          <cell r="AD42">
            <v>985.48800000000017</v>
          </cell>
          <cell r="AE42">
            <v>1313.9840000000002</v>
          </cell>
        </row>
        <row r="43">
          <cell r="A43" t="str">
            <v>Total Zone d'industrie 3ème catégorie</v>
          </cell>
          <cell r="B43">
            <v>49.42</v>
          </cell>
          <cell r="K43">
            <v>758.04</v>
          </cell>
          <cell r="L43">
            <v>897.00000000000011</v>
          </cell>
          <cell r="M43">
            <v>1646.3</v>
          </cell>
          <cell r="N43">
            <v>2274.8000000000002</v>
          </cell>
          <cell r="O43">
            <v>3471.8</v>
          </cell>
          <cell r="P43">
            <v>4301.2</v>
          </cell>
          <cell r="Q43">
            <v>7907.2</v>
          </cell>
          <cell r="Y43">
            <v>0</v>
          </cell>
          <cell r="Z43">
            <v>696.65000000000009</v>
          </cell>
          <cell r="AA43">
            <v>958.43000000000006</v>
          </cell>
          <cell r="AB43">
            <v>1865.9680000000001</v>
          </cell>
          <cell r="AC43">
            <v>3138.076</v>
          </cell>
          <cell r="AD43">
            <v>4084.0720000000001</v>
          </cell>
          <cell r="AE43">
            <v>7749.0560000000005</v>
          </cell>
        </row>
        <row r="44">
          <cell r="A44" t="str">
            <v xml:space="preserve">Zone Commerciale Centrale </v>
          </cell>
        </row>
        <row r="45">
          <cell r="A45" t="str">
            <v>ZC1</v>
          </cell>
          <cell r="B45">
            <v>2.63</v>
          </cell>
          <cell r="C45">
            <v>500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C45">
            <v>0</v>
          </cell>
          <cell r="AD45">
            <v>0</v>
          </cell>
          <cell r="AE45">
            <v>0</v>
          </cell>
        </row>
        <row r="46">
          <cell r="A46" t="str">
            <v>ZC2</v>
          </cell>
          <cell r="B46">
            <v>6.04</v>
          </cell>
          <cell r="C46">
            <v>500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C46">
            <v>0</v>
          </cell>
          <cell r="AD46">
            <v>0</v>
          </cell>
          <cell r="AE46">
            <v>0</v>
          </cell>
        </row>
        <row r="47">
          <cell r="A47" t="str">
            <v>ZC3</v>
          </cell>
          <cell r="B47">
            <v>1.95</v>
          </cell>
          <cell r="C47">
            <v>500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C47">
            <v>0</v>
          </cell>
          <cell r="AD47">
            <v>0</v>
          </cell>
          <cell r="AE47">
            <v>0</v>
          </cell>
        </row>
        <row r="48">
          <cell r="A48" t="str">
            <v xml:space="preserve">Total Zone Commerciale Centrale </v>
          </cell>
          <cell r="B48">
            <v>10.62</v>
          </cell>
          <cell r="K48">
            <v>0</v>
          </cell>
          <cell r="L48">
            <v>0</v>
          </cell>
          <cell r="M48">
            <v>0</v>
          </cell>
          <cell r="N48">
            <v>0</v>
          </cell>
          <cell r="O48">
            <v>0</v>
          </cell>
          <cell r="P48">
            <v>0</v>
          </cell>
          <cell r="Q48">
            <v>0</v>
          </cell>
          <cell r="Y48">
            <v>0</v>
          </cell>
          <cell r="Z48">
            <v>0</v>
          </cell>
          <cell r="AA48">
            <v>0</v>
          </cell>
          <cell r="AC48">
            <v>0</v>
          </cell>
          <cell r="AD48">
            <v>0</v>
          </cell>
          <cell r="AE48">
            <v>0</v>
          </cell>
        </row>
        <row r="49">
          <cell r="A49" t="str">
            <v>Zone d'habitat dispersé</v>
          </cell>
        </row>
        <row r="50">
          <cell r="A50" t="str">
            <v>ZR</v>
          </cell>
          <cell r="B50">
            <v>38</v>
          </cell>
          <cell r="C50">
            <v>50</v>
          </cell>
          <cell r="D50">
            <v>0.05</v>
          </cell>
          <cell r="E50">
            <v>0.05</v>
          </cell>
          <cell r="F50">
            <v>0.05</v>
          </cell>
          <cell r="G50">
            <v>0.05</v>
          </cell>
          <cell r="H50">
            <v>0.05</v>
          </cell>
          <cell r="I50">
            <v>0.05</v>
          </cell>
          <cell r="J50">
            <v>0.05</v>
          </cell>
          <cell r="K50">
            <v>95</v>
          </cell>
          <cell r="L50">
            <v>95</v>
          </cell>
          <cell r="M50">
            <v>95</v>
          </cell>
          <cell r="N50">
            <v>95</v>
          </cell>
          <cell r="O50">
            <v>95</v>
          </cell>
          <cell r="P50">
            <v>95</v>
          </cell>
          <cell r="Q50">
            <v>95</v>
          </cell>
          <cell r="R50">
            <v>0</v>
          </cell>
          <cell r="S50">
            <v>0</v>
          </cell>
          <cell r="T50">
            <v>0</v>
          </cell>
          <cell r="U50">
            <v>0</v>
          </cell>
          <cell r="V50">
            <v>0</v>
          </cell>
          <cell r="W50">
            <v>0</v>
          </cell>
          <cell r="X50">
            <v>0</v>
          </cell>
          <cell r="Y50">
            <v>0</v>
          </cell>
          <cell r="Z50">
            <v>0</v>
          </cell>
          <cell r="AA50">
            <v>0</v>
          </cell>
          <cell r="AC50">
            <v>0</v>
          </cell>
          <cell r="AD50">
            <v>0</v>
          </cell>
          <cell r="AE50">
            <v>0</v>
          </cell>
        </row>
        <row r="51">
          <cell r="A51" t="str">
            <v>ZR2</v>
          </cell>
          <cell r="C51">
            <v>50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C51">
            <v>0</v>
          </cell>
          <cell r="AD51">
            <v>0</v>
          </cell>
          <cell r="AE51">
            <v>0</v>
          </cell>
        </row>
        <row r="52">
          <cell r="A52" t="str">
            <v>ZR3</v>
          </cell>
          <cell r="C52">
            <v>50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C52">
            <v>0</v>
          </cell>
          <cell r="AD52">
            <v>0</v>
          </cell>
          <cell r="AE52">
            <v>0</v>
          </cell>
        </row>
        <row r="53">
          <cell r="A53" t="str">
            <v>ZR4</v>
          </cell>
          <cell r="C53">
            <v>50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C53">
            <v>0</v>
          </cell>
          <cell r="AD53">
            <v>0</v>
          </cell>
          <cell r="AE53">
            <v>0</v>
          </cell>
        </row>
        <row r="54">
          <cell r="A54" t="str">
            <v>ZR5</v>
          </cell>
          <cell r="C54">
            <v>50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C54">
            <v>0</v>
          </cell>
          <cell r="AD54">
            <v>0</v>
          </cell>
          <cell r="AE54">
            <v>0</v>
          </cell>
        </row>
        <row r="55">
          <cell r="A55" t="str">
            <v>Total Zone d'habitat dispersé</v>
          </cell>
          <cell r="B55">
            <v>38</v>
          </cell>
          <cell r="K55">
            <v>95</v>
          </cell>
          <cell r="L55">
            <v>95</v>
          </cell>
          <cell r="M55">
            <v>95</v>
          </cell>
          <cell r="N55">
            <v>95</v>
          </cell>
          <cell r="O55">
            <v>95</v>
          </cell>
          <cell r="P55">
            <v>95</v>
          </cell>
          <cell r="Q55">
            <v>95</v>
          </cell>
          <cell r="Y55">
            <v>0</v>
          </cell>
          <cell r="Z55">
            <v>0</v>
          </cell>
          <cell r="AA55">
            <v>0</v>
          </cell>
          <cell r="AC55">
            <v>0</v>
          </cell>
          <cell r="AD55">
            <v>0</v>
          </cell>
          <cell r="AE55">
            <v>0</v>
          </cell>
        </row>
        <row r="56">
          <cell r="A56" t="str">
            <v>Total Général</v>
          </cell>
          <cell r="B56">
            <v>363.75</v>
          </cell>
          <cell r="K56">
            <v>15551.599435866592</v>
          </cell>
          <cell r="L56">
            <v>16976.387071190424</v>
          </cell>
          <cell r="M56">
            <v>20636.229657694435</v>
          </cell>
          <cell r="N56">
            <v>24519.761882323412</v>
          </cell>
          <cell r="O56">
            <v>28418.024539545851</v>
          </cell>
          <cell r="P56">
            <v>32964.166678404858</v>
          </cell>
          <cell r="Q56">
            <v>48272.2</v>
          </cell>
          <cell r="Y56">
            <v>1421.4370185953765</v>
          </cell>
          <cell r="Z56">
            <v>14985.388864071379</v>
          </cell>
          <cell r="AA56">
            <v>18213.812550423208</v>
          </cell>
          <cell r="AB56">
            <v>22955.11329841143</v>
          </cell>
          <cell r="AC56">
            <v>27012.02631256856</v>
          </cell>
          <cell r="AD56">
            <v>31709.887119518535</v>
          </cell>
          <cell r="AE56">
            <v>47213.655999999995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
      <sheetName val="Dens."/>
      <sheetName val="Diagnost."/>
      <sheetName val="AEP "/>
      <sheetName val="AEP  (2)"/>
      <sheetName val="pop"/>
      <sheetName val="zonage"/>
      <sheetName val="Recapp."/>
      <sheetName val="Table_Pop"/>
      <sheetName val="FS_Doutlzought"/>
      <sheetName val="FS_Aousift"/>
      <sheetName val="Pluviom."/>
    </sheetNames>
    <sheetDataSet>
      <sheetData sheetId="0"/>
      <sheetData sheetId="1"/>
      <sheetData sheetId="2"/>
      <sheetData sheetId="3"/>
      <sheetData sheetId="4"/>
      <sheetData sheetId="5">
        <row r="24">
          <cell r="D24" t="str">
            <v>Horizon</v>
          </cell>
          <cell r="E24">
            <v>1994</v>
          </cell>
          <cell r="F24">
            <v>2004</v>
          </cell>
          <cell r="G24">
            <v>2006</v>
          </cell>
          <cell r="H24">
            <v>2007</v>
          </cell>
          <cell r="I24">
            <v>2010</v>
          </cell>
          <cell r="J24">
            <v>2015</v>
          </cell>
          <cell r="K24">
            <v>2020</v>
          </cell>
          <cell r="L24">
            <v>2025</v>
          </cell>
          <cell r="M24">
            <v>2030</v>
          </cell>
          <cell r="N24">
            <v>2040</v>
          </cell>
          <cell r="O24">
            <v>2050</v>
          </cell>
        </row>
        <row r="25">
          <cell r="D25" t="str">
            <v>Population</v>
          </cell>
          <cell r="E25">
            <v>3897</v>
          </cell>
          <cell r="F25">
            <v>4931</v>
          </cell>
          <cell r="G25">
            <v>5228.3364749999992</v>
          </cell>
          <cell r="H25">
            <v>5384.2539386249991</v>
          </cell>
          <cell r="I25">
            <v>5883.0009642087398</v>
          </cell>
          <cell r="J25">
            <v>6702.2084387582145</v>
          </cell>
          <cell r="K25">
            <v>7642.7902107580248</v>
          </cell>
          <cell r="L25">
            <v>8723.3744489127384</v>
          </cell>
          <cell r="M25">
            <v>9965.5019284424798</v>
          </cell>
          <cell r="N25">
            <v>13037.943839645592</v>
          </cell>
          <cell r="O25">
            <v>17110.079744056318</v>
          </cell>
        </row>
        <row r="26">
          <cell r="D26" t="str">
            <v>TAAM (%)</v>
          </cell>
          <cell r="F26">
            <v>2.3812575460951502E-2</v>
          </cell>
          <cell r="G26">
            <v>2.9708418482579768E-2</v>
          </cell>
          <cell r="H26">
            <v>2.9821620006772909E-2</v>
          </cell>
          <cell r="I26">
            <v>2.9932701212466384E-2</v>
          </cell>
          <cell r="J26">
            <v>2.6416918995539662E-2</v>
          </cell>
          <cell r="K26">
            <v>2.6613099870596679E-2</v>
          </cell>
          <cell r="L26">
            <v>2.6801549183383733E-2</v>
          </cell>
          <cell r="M26">
            <v>2.698223832208102E-2</v>
          </cell>
          <cell r="N26">
            <v>2.7237801859830713E-2</v>
          </cell>
          <cell r="O26">
            <v>2.7553144868660784E-2</v>
          </cell>
        </row>
      </sheetData>
      <sheetData sheetId="6"/>
      <sheetData sheetId="7"/>
      <sheetData sheetId="8"/>
      <sheetData sheetId="9"/>
      <sheetData sheetId="10"/>
      <sheetData sheetId="1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lissage"/>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écapi"/>
      <sheetName val="Récap"/>
      <sheetName val="A"/>
      <sheetName val="B"/>
      <sheetName val="C"/>
      <sheetName val="D"/>
      <sheetName val="Amal"/>
      <sheetName val="Raha"/>
      <sheetName val="BV-Ext"/>
      <sheetName val="tables"/>
      <sheetName val="rép pop2003"/>
      <sheetName val="rép pop2004"/>
      <sheetName val="Débit Ext"/>
      <sheetName val="Vérif.Hyd"/>
      <sheetName val="Vérif.Hyd Ext"/>
      <sheetName val="Population"/>
      <sheetName val="TABLE"/>
      <sheetName val="Répartition par Plateau"/>
      <sheetName val="Débit EU Var I"/>
      <sheetName val="Débit Stat VarI "/>
      <sheetName val="Verif.Hydr-CollSec"/>
      <sheetName val="Vérif.Hyd-CollPrxVarI "/>
      <sheetName val="RéseauExtVarI"/>
      <sheetName val="Linéaire Var1"/>
      <sheetName val="Débit EU VarII"/>
      <sheetName val="Débit Stat VarII"/>
      <sheetName val="Vérif.Hyd-CollPrxVarII"/>
      <sheetName val="RéseauExtVarII"/>
      <sheetName val="Linéaire Var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
          <cell r="A3" t="str">
            <v>Année</v>
          </cell>
          <cell r="F3">
            <v>2003</v>
          </cell>
          <cell r="G3">
            <v>2004</v>
          </cell>
          <cell r="H3">
            <v>2010</v>
          </cell>
          <cell r="I3">
            <v>2015</v>
          </cell>
          <cell r="J3">
            <v>2020</v>
          </cell>
          <cell r="K3">
            <v>2025</v>
          </cell>
          <cell r="L3">
            <v>2050</v>
          </cell>
          <cell r="M3" t="str">
            <v>Saturation</v>
          </cell>
          <cell r="N3">
            <v>2003</v>
          </cell>
          <cell r="O3">
            <v>2004</v>
          </cell>
          <cell r="P3">
            <v>2010</v>
          </cell>
          <cell r="Q3">
            <v>2015</v>
          </cell>
          <cell r="R3">
            <v>2020</v>
          </cell>
          <cell r="S3">
            <v>2025</v>
          </cell>
          <cell r="T3">
            <v>2050</v>
          </cell>
          <cell r="U3" t="str">
            <v>Saturation</v>
          </cell>
          <cell r="V3">
            <v>2003</v>
          </cell>
          <cell r="W3">
            <v>2004</v>
          </cell>
          <cell r="X3">
            <v>2010</v>
          </cell>
          <cell r="Y3">
            <v>2015</v>
          </cell>
          <cell r="Z3">
            <v>2020</v>
          </cell>
          <cell r="AA3">
            <v>2025</v>
          </cell>
          <cell r="AB3">
            <v>2050</v>
          </cell>
          <cell r="AC3" t="str">
            <v>Saturation</v>
          </cell>
          <cell r="AD3">
            <v>2003</v>
          </cell>
          <cell r="AE3">
            <v>2004</v>
          </cell>
          <cell r="AF3">
            <v>2010</v>
          </cell>
          <cell r="AG3">
            <v>2015</v>
          </cell>
          <cell r="AH3">
            <v>2020</v>
          </cell>
          <cell r="AI3">
            <v>2025</v>
          </cell>
          <cell r="AJ3">
            <v>2050</v>
          </cell>
          <cell r="AK3" t="str">
            <v>Saturation</v>
          </cell>
        </row>
        <row r="4">
          <cell r="B4" t="str">
            <v>ZONE A RESTRUCTURER</v>
          </cell>
        </row>
        <row r="5">
          <cell r="A5" t="str">
            <v>ZR1</v>
          </cell>
          <cell r="B5" t="str">
            <v>QASSAM</v>
          </cell>
          <cell r="C5" t="str">
            <v>ZR1</v>
          </cell>
          <cell r="D5">
            <v>20.54</v>
          </cell>
          <cell r="E5">
            <v>250</v>
          </cell>
          <cell r="F5">
            <v>0.5</v>
          </cell>
          <cell r="G5">
            <v>0.505</v>
          </cell>
          <cell r="H5">
            <v>0.53</v>
          </cell>
          <cell r="I5">
            <v>0.55000000000000004</v>
          </cell>
          <cell r="J5">
            <v>0.55000000000000004</v>
          </cell>
          <cell r="K5">
            <v>0.55000000000000004</v>
          </cell>
          <cell r="L5">
            <v>0.6</v>
          </cell>
          <cell r="M5">
            <v>0.6</v>
          </cell>
          <cell r="N5">
            <v>2567.5</v>
          </cell>
          <cell r="O5">
            <v>2593.1750000000002</v>
          </cell>
          <cell r="P5">
            <v>2721.55</v>
          </cell>
          <cell r="Q5">
            <v>2824.2500000000005</v>
          </cell>
          <cell r="R5">
            <v>2824.2500000000005</v>
          </cell>
          <cell r="S5">
            <v>2824.2500000000005</v>
          </cell>
          <cell r="T5">
            <v>3081</v>
          </cell>
          <cell r="U5">
            <v>3081</v>
          </cell>
          <cell r="V5">
            <v>0.95</v>
          </cell>
          <cell r="W5">
            <v>0.95</v>
          </cell>
          <cell r="X5">
            <v>0.95</v>
          </cell>
          <cell r="Y5">
            <v>0.98</v>
          </cell>
          <cell r="Z5">
            <v>0.98</v>
          </cell>
          <cell r="AA5">
            <v>1</v>
          </cell>
          <cell r="AB5">
            <v>1</v>
          </cell>
          <cell r="AC5">
            <v>1</v>
          </cell>
          <cell r="AD5">
            <v>2439.125</v>
          </cell>
          <cell r="AE5">
            <v>2463.5162500000001</v>
          </cell>
          <cell r="AF5">
            <v>2585.4724999999999</v>
          </cell>
          <cell r="AG5">
            <v>2767.7650000000003</v>
          </cell>
          <cell r="AH5">
            <v>2767.7650000000003</v>
          </cell>
          <cell r="AI5">
            <v>2824.2500000000005</v>
          </cell>
          <cell r="AJ5">
            <v>3081</v>
          </cell>
          <cell r="AK5">
            <v>3081</v>
          </cell>
        </row>
        <row r="6">
          <cell r="A6" t="str">
            <v>ZR2</v>
          </cell>
          <cell r="B6" t="str">
            <v>QASSAM (Ext)</v>
          </cell>
          <cell r="C6" t="str">
            <v>ZR2</v>
          </cell>
          <cell r="D6">
            <v>43.52</v>
          </cell>
          <cell r="E6">
            <v>200</v>
          </cell>
          <cell r="F6">
            <v>0</v>
          </cell>
          <cell r="G6">
            <v>0</v>
          </cell>
          <cell r="H6">
            <v>0.01</v>
          </cell>
          <cell r="I6">
            <v>0.02</v>
          </cell>
          <cell r="J6">
            <v>0.05</v>
          </cell>
          <cell r="K6">
            <v>8.2199999999999995E-2</v>
          </cell>
          <cell r="L6">
            <v>0.2</v>
          </cell>
          <cell r="M6">
            <v>0.8</v>
          </cell>
          <cell r="N6">
            <v>0</v>
          </cell>
          <cell r="O6">
            <v>0</v>
          </cell>
          <cell r="P6">
            <v>87.04</v>
          </cell>
          <cell r="Q6">
            <v>174.08</v>
          </cell>
          <cell r="R6">
            <v>435.20000000000005</v>
          </cell>
          <cell r="S6">
            <v>715.46879999999999</v>
          </cell>
          <cell r="T6">
            <v>1740.8000000000002</v>
          </cell>
          <cell r="U6">
            <v>6963.2000000000007</v>
          </cell>
          <cell r="V6">
            <v>0</v>
          </cell>
          <cell r="W6">
            <v>0</v>
          </cell>
          <cell r="X6">
            <v>0.25</v>
          </cell>
          <cell r="Y6">
            <v>0.5</v>
          </cell>
          <cell r="Z6">
            <v>0.8</v>
          </cell>
          <cell r="AA6">
            <v>0.9</v>
          </cell>
          <cell r="AB6">
            <v>1</v>
          </cell>
          <cell r="AC6">
            <v>1</v>
          </cell>
          <cell r="AD6">
            <v>0</v>
          </cell>
          <cell r="AE6">
            <v>0</v>
          </cell>
          <cell r="AF6">
            <v>21.76</v>
          </cell>
          <cell r="AG6">
            <v>87.04</v>
          </cell>
          <cell r="AH6">
            <v>348.16000000000008</v>
          </cell>
          <cell r="AI6">
            <v>643.92192</v>
          </cell>
          <cell r="AJ6">
            <v>1740.8000000000002</v>
          </cell>
          <cell r="AK6">
            <v>6963.2000000000007</v>
          </cell>
        </row>
        <row r="7">
          <cell r="A7" t="str">
            <v>ZR3</v>
          </cell>
          <cell r="B7" t="str">
            <v>FARAH</v>
          </cell>
          <cell r="C7" t="str">
            <v>ZR3</v>
          </cell>
          <cell r="D7">
            <v>22.24</v>
          </cell>
          <cell r="E7">
            <v>300</v>
          </cell>
          <cell r="F7">
            <v>0.6</v>
          </cell>
          <cell r="G7">
            <v>0.60499999999999998</v>
          </cell>
          <cell r="H7">
            <v>0.53</v>
          </cell>
          <cell r="I7">
            <v>0.55000000000000004</v>
          </cell>
          <cell r="J7">
            <v>0.56000000000000005</v>
          </cell>
          <cell r="K7">
            <v>0.56000000000000005</v>
          </cell>
          <cell r="L7">
            <v>0.6</v>
          </cell>
          <cell r="M7">
            <v>0.6</v>
          </cell>
          <cell r="N7">
            <v>4003.1999999999994</v>
          </cell>
          <cell r="O7">
            <v>4036.5599999999995</v>
          </cell>
          <cell r="P7">
            <v>3536.16</v>
          </cell>
          <cell r="Q7">
            <v>3669.6</v>
          </cell>
          <cell r="R7">
            <v>3736.3199999999997</v>
          </cell>
          <cell r="S7">
            <v>3736.3199999999997</v>
          </cell>
          <cell r="T7">
            <v>4003.1999999999994</v>
          </cell>
          <cell r="U7">
            <v>4003.1999999999994</v>
          </cell>
          <cell r="V7">
            <v>0.95</v>
          </cell>
          <cell r="W7">
            <v>0.95</v>
          </cell>
          <cell r="X7">
            <v>0.95</v>
          </cell>
          <cell r="Y7">
            <v>0.98</v>
          </cell>
          <cell r="Z7">
            <v>1</v>
          </cell>
          <cell r="AA7">
            <v>1</v>
          </cell>
          <cell r="AB7">
            <v>1</v>
          </cell>
          <cell r="AC7">
            <v>1</v>
          </cell>
          <cell r="AD7">
            <v>3803.0399999999991</v>
          </cell>
          <cell r="AE7">
            <v>3834.7319999999995</v>
          </cell>
          <cell r="AF7">
            <v>3359.3519999999999</v>
          </cell>
          <cell r="AG7">
            <v>3596.2079999999996</v>
          </cell>
          <cell r="AH7">
            <v>3736.3199999999997</v>
          </cell>
          <cell r="AI7">
            <v>3736.3199999999997</v>
          </cell>
          <cell r="AJ7">
            <v>4003.1999999999994</v>
          </cell>
          <cell r="AK7">
            <v>4003.1999999999994</v>
          </cell>
        </row>
        <row r="8">
          <cell r="A8" t="str">
            <v>ZR4</v>
          </cell>
          <cell r="B8" t="str">
            <v>CHOUHADA</v>
          </cell>
          <cell r="C8" t="str">
            <v>ZR4</v>
          </cell>
          <cell r="D8">
            <v>18.21</v>
          </cell>
          <cell r="E8">
            <v>250</v>
          </cell>
          <cell r="F8">
            <v>0.6</v>
          </cell>
          <cell r="G8">
            <v>0.60499999999999998</v>
          </cell>
          <cell r="H8">
            <v>0.63</v>
          </cell>
          <cell r="I8">
            <v>0.65</v>
          </cell>
          <cell r="J8">
            <v>0.65</v>
          </cell>
          <cell r="K8">
            <v>0.65</v>
          </cell>
          <cell r="L8">
            <v>0.7</v>
          </cell>
          <cell r="M8">
            <v>0.6</v>
          </cell>
          <cell r="N8">
            <v>2731.5</v>
          </cell>
          <cell r="O8">
            <v>2754.2624999999998</v>
          </cell>
          <cell r="P8">
            <v>2868.0749999999998</v>
          </cell>
          <cell r="Q8">
            <v>2959.125</v>
          </cell>
          <cell r="R8">
            <v>2959.125</v>
          </cell>
          <cell r="S8">
            <v>2959.125</v>
          </cell>
          <cell r="T8">
            <v>3186.75</v>
          </cell>
          <cell r="U8">
            <v>2731.5</v>
          </cell>
          <cell r="V8">
            <v>0.8</v>
          </cell>
          <cell r="W8">
            <v>0.8</v>
          </cell>
          <cell r="X8">
            <v>0.8</v>
          </cell>
          <cell r="Y8">
            <v>0.8</v>
          </cell>
          <cell r="Z8">
            <v>0.8</v>
          </cell>
          <cell r="AA8">
            <v>0.8</v>
          </cell>
          <cell r="AB8">
            <v>1</v>
          </cell>
          <cell r="AC8">
            <v>1</v>
          </cell>
          <cell r="AD8">
            <v>2185.2000000000003</v>
          </cell>
          <cell r="AE8">
            <v>2203.41</v>
          </cell>
          <cell r="AF8">
            <v>2294.46</v>
          </cell>
          <cell r="AG8">
            <v>2367.3000000000002</v>
          </cell>
          <cell r="AH8">
            <v>2367.3000000000002</v>
          </cell>
          <cell r="AI8">
            <v>2367.3000000000002</v>
          </cell>
          <cell r="AJ8">
            <v>3186.75</v>
          </cell>
          <cell r="AK8">
            <v>2731.5</v>
          </cell>
        </row>
        <row r="9">
          <cell r="A9" t="str">
            <v>ZR5</v>
          </cell>
          <cell r="B9" t="str">
            <v>HASSANI</v>
          </cell>
          <cell r="C9" t="str">
            <v>ZR5</v>
          </cell>
          <cell r="D9">
            <v>26.68</v>
          </cell>
          <cell r="E9">
            <v>300</v>
          </cell>
          <cell r="F9">
            <v>0.5</v>
          </cell>
          <cell r="G9">
            <v>0.505</v>
          </cell>
          <cell r="H9">
            <v>0.53</v>
          </cell>
          <cell r="I9">
            <v>0.54</v>
          </cell>
          <cell r="J9">
            <v>0.54</v>
          </cell>
          <cell r="K9">
            <v>0.55000000000000004</v>
          </cell>
          <cell r="L9">
            <v>0.6</v>
          </cell>
          <cell r="M9">
            <v>0.6</v>
          </cell>
          <cell r="N9">
            <v>4002</v>
          </cell>
          <cell r="O9">
            <v>4042.02</v>
          </cell>
          <cell r="P9">
            <v>4242.12</v>
          </cell>
          <cell r="Q9">
            <v>4322.16</v>
          </cell>
          <cell r="R9">
            <v>4322.16</v>
          </cell>
          <cell r="S9">
            <v>4402.2000000000007</v>
          </cell>
          <cell r="T9">
            <v>4802.3999999999996</v>
          </cell>
          <cell r="U9">
            <v>4802.3999999999996</v>
          </cell>
          <cell r="V9">
            <v>0.8</v>
          </cell>
          <cell r="W9">
            <v>0.8</v>
          </cell>
          <cell r="X9">
            <v>0.8</v>
          </cell>
          <cell r="Y9">
            <v>0.8</v>
          </cell>
          <cell r="Z9">
            <v>0.8</v>
          </cell>
          <cell r="AA9">
            <v>0.8</v>
          </cell>
          <cell r="AB9">
            <v>1</v>
          </cell>
          <cell r="AC9">
            <v>1</v>
          </cell>
          <cell r="AD9">
            <v>3201.6000000000004</v>
          </cell>
          <cell r="AE9">
            <v>3233.616</v>
          </cell>
          <cell r="AF9">
            <v>3393.6959999999999</v>
          </cell>
          <cell r="AG9">
            <v>3457.7280000000001</v>
          </cell>
          <cell r="AH9">
            <v>3457.7280000000001</v>
          </cell>
          <cell r="AI9">
            <v>3521.7600000000007</v>
          </cell>
          <cell r="AJ9">
            <v>4802.3999999999996</v>
          </cell>
          <cell r="AK9">
            <v>4802.3999999999996</v>
          </cell>
        </row>
        <row r="10">
          <cell r="A10" t="str">
            <v>ZR6</v>
          </cell>
          <cell r="B10" t="str">
            <v>MOHAMMADI</v>
          </cell>
          <cell r="C10" t="str">
            <v>ZR6</v>
          </cell>
          <cell r="D10">
            <v>34.659999999999997</v>
          </cell>
          <cell r="E10">
            <v>250</v>
          </cell>
          <cell r="F10">
            <v>0.5</v>
          </cell>
          <cell r="G10">
            <v>0.505</v>
          </cell>
          <cell r="H10">
            <v>0.53</v>
          </cell>
          <cell r="I10">
            <v>0.54</v>
          </cell>
          <cell r="J10">
            <v>0.54339999999999999</v>
          </cell>
          <cell r="K10">
            <v>0.55000000000000004</v>
          </cell>
          <cell r="L10">
            <v>0.6</v>
          </cell>
          <cell r="M10">
            <v>0.6</v>
          </cell>
          <cell r="N10">
            <v>4332.5</v>
          </cell>
          <cell r="O10">
            <v>4375.8249999999998</v>
          </cell>
          <cell r="P10">
            <v>4592.45</v>
          </cell>
          <cell r="Q10">
            <v>4679.1000000000004</v>
          </cell>
          <cell r="R10">
            <v>4708.5609999999997</v>
          </cell>
          <cell r="S10">
            <v>4765.75</v>
          </cell>
          <cell r="T10">
            <v>5199</v>
          </cell>
          <cell r="U10">
            <v>5199</v>
          </cell>
          <cell r="V10">
            <v>0.9</v>
          </cell>
          <cell r="W10">
            <v>0.9</v>
          </cell>
          <cell r="X10">
            <v>0.9</v>
          </cell>
          <cell r="Y10">
            <v>0.9</v>
          </cell>
          <cell r="Z10">
            <v>0.95</v>
          </cell>
          <cell r="AA10">
            <v>0.95</v>
          </cell>
          <cell r="AB10">
            <v>1</v>
          </cell>
          <cell r="AC10">
            <v>1</v>
          </cell>
          <cell r="AD10">
            <v>3899.25</v>
          </cell>
          <cell r="AE10">
            <v>3938.2424999999998</v>
          </cell>
          <cell r="AF10">
            <v>4133.2049999999999</v>
          </cell>
          <cell r="AG10">
            <v>4211.1900000000005</v>
          </cell>
          <cell r="AH10">
            <v>4473.1329499999993</v>
          </cell>
          <cell r="AI10">
            <v>4527.4624999999996</v>
          </cell>
          <cell r="AJ10">
            <v>5199</v>
          </cell>
          <cell r="AK10">
            <v>5199</v>
          </cell>
        </row>
        <row r="11">
          <cell r="A11" t="str">
            <v>ZR7</v>
          </cell>
          <cell r="B11" t="str">
            <v>ESSALAM</v>
          </cell>
          <cell r="C11" t="str">
            <v>ZR7</v>
          </cell>
          <cell r="D11">
            <v>16.690000000000001</v>
          </cell>
          <cell r="E11">
            <v>200</v>
          </cell>
          <cell r="F11">
            <v>0.5</v>
          </cell>
          <cell r="G11">
            <v>0.50249999999999995</v>
          </cell>
          <cell r="H11">
            <v>0.53</v>
          </cell>
          <cell r="I11">
            <v>0.54</v>
          </cell>
          <cell r="J11">
            <v>0.55000000000000004</v>
          </cell>
          <cell r="K11">
            <v>0.56000000000000005</v>
          </cell>
          <cell r="L11">
            <v>0.6</v>
          </cell>
          <cell r="M11">
            <v>0.6</v>
          </cell>
          <cell r="N11">
            <v>1669.0000000000002</v>
          </cell>
          <cell r="O11">
            <v>1677.345</v>
          </cell>
          <cell r="P11">
            <v>1769.1400000000003</v>
          </cell>
          <cell r="Q11">
            <v>1802.5200000000004</v>
          </cell>
          <cell r="R11">
            <v>1835.9000000000003</v>
          </cell>
          <cell r="S11">
            <v>1869.2800000000004</v>
          </cell>
          <cell r="T11">
            <v>2002.8000000000002</v>
          </cell>
          <cell r="U11">
            <v>2002.8000000000002</v>
          </cell>
          <cell r="V11">
            <v>0.95</v>
          </cell>
          <cell r="W11">
            <v>0.95</v>
          </cell>
          <cell r="X11">
            <v>0.95</v>
          </cell>
          <cell r="Y11">
            <v>0.95</v>
          </cell>
          <cell r="Z11">
            <v>0.98</v>
          </cell>
          <cell r="AA11">
            <v>1</v>
          </cell>
          <cell r="AB11">
            <v>1</v>
          </cell>
          <cell r="AC11">
            <v>1</v>
          </cell>
          <cell r="AD11">
            <v>1585.5500000000002</v>
          </cell>
          <cell r="AE11">
            <v>1593.47775</v>
          </cell>
          <cell r="AF11">
            <v>1680.6830000000002</v>
          </cell>
          <cell r="AG11">
            <v>1712.3940000000002</v>
          </cell>
          <cell r="AH11">
            <v>1799.1820000000002</v>
          </cell>
          <cell r="AI11">
            <v>1869.2800000000004</v>
          </cell>
          <cell r="AJ11">
            <v>2002.8000000000002</v>
          </cell>
          <cell r="AK11">
            <v>2002.8000000000002</v>
          </cell>
        </row>
        <row r="12">
          <cell r="A12" t="str">
            <v>ZR8</v>
          </cell>
          <cell r="B12" t="str">
            <v>MASSIRA</v>
          </cell>
          <cell r="C12" t="str">
            <v>ZR8</v>
          </cell>
          <cell r="D12">
            <v>46.32</v>
          </cell>
          <cell r="E12">
            <v>250</v>
          </cell>
          <cell r="F12">
            <v>0.5</v>
          </cell>
          <cell r="G12">
            <v>0.5</v>
          </cell>
          <cell r="H12">
            <v>0.52</v>
          </cell>
          <cell r="I12">
            <v>0.52500000000000002</v>
          </cell>
          <cell r="J12">
            <v>0.52500000000000002</v>
          </cell>
          <cell r="K12">
            <v>0.55000000000000004</v>
          </cell>
          <cell r="L12">
            <v>0.6</v>
          </cell>
          <cell r="M12">
            <v>0.6</v>
          </cell>
          <cell r="N12">
            <v>5790</v>
          </cell>
          <cell r="O12">
            <v>5790</v>
          </cell>
          <cell r="P12">
            <v>6021.6</v>
          </cell>
          <cell r="Q12">
            <v>6079.5</v>
          </cell>
          <cell r="R12">
            <v>6079.5</v>
          </cell>
          <cell r="S12">
            <v>6369.0000000000009</v>
          </cell>
          <cell r="T12">
            <v>6948</v>
          </cell>
          <cell r="U12">
            <v>6948</v>
          </cell>
          <cell r="V12">
            <v>0.5</v>
          </cell>
          <cell r="W12">
            <v>0.5</v>
          </cell>
          <cell r="X12">
            <v>0.6</v>
          </cell>
          <cell r="Y12">
            <v>0.7</v>
          </cell>
          <cell r="Z12">
            <v>0.9</v>
          </cell>
          <cell r="AA12">
            <v>0.95</v>
          </cell>
          <cell r="AB12">
            <v>1</v>
          </cell>
          <cell r="AC12">
            <v>1</v>
          </cell>
          <cell r="AD12">
            <v>2895</v>
          </cell>
          <cell r="AE12">
            <v>2895</v>
          </cell>
          <cell r="AF12">
            <v>3612.96</v>
          </cell>
          <cell r="AG12">
            <v>4255.6499999999996</v>
          </cell>
          <cell r="AH12">
            <v>5471.55</v>
          </cell>
          <cell r="AI12">
            <v>6050.55</v>
          </cell>
          <cell r="AJ12">
            <v>6948</v>
          </cell>
          <cell r="AK12">
            <v>6948</v>
          </cell>
        </row>
        <row r="13">
          <cell r="A13" t="str">
            <v>ZR9</v>
          </cell>
          <cell r="B13" t="str">
            <v>FIDA</v>
          </cell>
          <cell r="C13" t="str">
            <v>ZR9</v>
          </cell>
          <cell r="D13">
            <v>27.41</v>
          </cell>
          <cell r="E13">
            <v>250</v>
          </cell>
          <cell r="F13">
            <v>0.5</v>
          </cell>
          <cell r="G13">
            <v>0.5</v>
          </cell>
          <cell r="H13">
            <v>0.53</v>
          </cell>
          <cell r="I13">
            <v>0.54</v>
          </cell>
          <cell r="J13">
            <v>0.55000000000000004</v>
          </cell>
          <cell r="K13">
            <v>0.56000000000000005</v>
          </cell>
          <cell r="L13">
            <v>0.6</v>
          </cell>
          <cell r="M13">
            <v>0.6</v>
          </cell>
          <cell r="N13">
            <v>3426.25</v>
          </cell>
          <cell r="O13">
            <v>3426.25</v>
          </cell>
          <cell r="P13">
            <v>3631.8250000000003</v>
          </cell>
          <cell r="Q13">
            <v>3700.3500000000004</v>
          </cell>
          <cell r="R13">
            <v>3768.8750000000005</v>
          </cell>
          <cell r="S13">
            <v>3837.4000000000005</v>
          </cell>
          <cell r="T13">
            <v>4111.5</v>
          </cell>
          <cell r="U13">
            <v>4111.5</v>
          </cell>
          <cell r="V13">
            <v>0.95</v>
          </cell>
          <cell r="W13">
            <v>0.95</v>
          </cell>
          <cell r="X13">
            <v>0.95</v>
          </cell>
          <cell r="Y13">
            <v>0.95</v>
          </cell>
          <cell r="Z13">
            <v>0.95</v>
          </cell>
          <cell r="AA13">
            <v>0.98</v>
          </cell>
          <cell r="AB13">
            <v>1</v>
          </cell>
          <cell r="AC13">
            <v>1</v>
          </cell>
          <cell r="AD13">
            <v>3254.9375</v>
          </cell>
          <cell r="AE13">
            <v>3254.9375</v>
          </cell>
          <cell r="AF13">
            <v>3450.2337499999999</v>
          </cell>
          <cell r="AG13">
            <v>3515.3325</v>
          </cell>
          <cell r="AH13">
            <v>3580.4312500000001</v>
          </cell>
          <cell r="AI13">
            <v>3760.6520000000005</v>
          </cell>
          <cell r="AJ13">
            <v>4111.5</v>
          </cell>
          <cell r="AK13">
            <v>4111.5</v>
          </cell>
        </row>
        <row r="14">
          <cell r="B14" t="str">
            <v>TOTAL - ZR</v>
          </cell>
          <cell r="D14">
            <v>256.27</v>
          </cell>
          <cell r="N14">
            <v>28521.949999999997</v>
          </cell>
          <cell r="O14">
            <v>28695.4375</v>
          </cell>
          <cell r="P14">
            <v>29469.960000000003</v>
          </cell>
          <cell r="Q14">
            <v>30210.685000000005</v>
          </cell>
          <cell r="R14">
            <v>30669.891000000003</v>
          </cell>
          <cell r="S14">
            <v>31478.793799999999</v>
          </cell>
          <cell r="T14">
            <v>35075.449999999997</v>
          </cell>
          <cell r="U14">
            <v>39842.600000000006</v>
          </cell>
          <cell r="AD14">
            <v>23263.702499999999</v>
          </cell>
          <cell r="AE14">
            <v>23416.932000000001</v>
          </cell>
          <cell r="AF14">
            <v>24531.822249999997</v>
          </cell>
          <cell r="AG14">
            <v>25970.607500000002</v>
          </cell>
          <cell r="AH14">
            <v>28001.569200000002</v>
          </cell>
          <cell r="AI14">
            <v>29301.496419999999</v>
          </cell>
          <cell r="AJ14">
            <v>35075.449999999997</v>
          </cell>
          <cell r="AK14">
            <v>39842.600000000006</v>
          </cell>
        </row>
        <row r="15">
          <cell r="B15" t="str">
            <v>ZONE MOYENNE A FORTE DENSITE</v>
          </cell>
        </row>
        <row r="16">
          <cell r="A16" t="str">
            <v>ZMF1</v>
          </cell>
          <cell r="B16" t="str">
            <v>MOHAMMADI (Ext)</v>
          </cell>
          <cell r="C16" t="str">
            <v>ZMF1</v>
          </cell>
          <cell r="D16">
            <v>3.89</v>
          </cell>
          <cell r="E16">
            <v>300</v>
          </cell>
          <cell r="F16">
            <v>0.7</v>
          </cell>
          <cell r="G16">
            <v>0.7</v>
          </cell>
          <cell r="H16">
            <v>0.73</v>
          </cell>
          <cell r="I16">
            <v>0.75</v>
          </cell>
          <cell r="J16">
            <v>0.8</v>
          </cell>
          <cell r="K16">
            <v>0.8</v>
          </cell>
          <cell r="L16">
            <v>0.8</v>
          </cell>
          <cell r="M16">
            <v>0.8</v>
          </cell>
          <cell r="N16">
            <v>816.9</v>
          </cell>
          <cell r="O16">
            <v>816.9</v>
          </cell>
          <cell r="P16">
            <v>851.91</v>
          </cell>
          <cell r="Q16">
            <v>875.25</v>
          </cell>
          <cell r="R16">
            <v>933.6</v>
          </cell>
          <cell r="S16">
            <v>933.6</v>
          </cell>
          <cell r="T16">
            <v>933.6</v>
          </cell>
          <cell r="U16">
            <v>933.6</v>
          </cell>
          <cell r="V16">
            <v>1</v>
          </cell>
          <cell r="W16">
            <v>1</v>
          </cell>
          <cell r="X16">
            <v>1</v>
          </cell>
          <cell r="Y16">
            <v>1</v>
          </cell>
          <cell r="Z16">
            <v>1</v>
          </cell>
          <cell r="AA16">
            <v>1</v>
          </cell>
          <cell r="AB16">
            <v>1</v>
          </cell>
          <cell r="AC16">
            <v>1</v>
          </cell>
          <cell r="AD16">
            <v>816.9</v>
          </cell>
          <cell r="AE16">
            <v>816.9</v>
          </cell>
          <cell r="AF16">
            <v>851.91</v>
          </cell>
          <cell r="AG16">
            <v>875.25</v>
          </cell>
          <cell r="AH16">
            <v>933.6</v>
          </cell>
          <cell r="AI16">
            <v>933.6</v>
          </cell>
          <cell r="AJ16">
            <v>933.6</v>
          </cell>
          <cell r="AK16">
            <v>933.6</v>
          </cell>
        </row>
        <row r="17">
          <cell r="A17" t="str">
            <v>ZMF2</v>
          </cell>
          <cell r="B17" t="str">
            <v>ESSALAM</v>
          </cell>
          <cell r="C17" t="str">
            <v>ZMF2</v>
          </cell>
          <cell r="D17">
            <v>8.6199999999999992</v>
          </cell>
          <cell r="E17">
            <v>300</v>
          </cell>
          <cell r="F17">
            <v>0.5</v>
          </cell>
          <cell r="G17">
            <v>0.5</v>
          </cell>
          <cell r="H17">
            <v>0.6</v>
          </cell>
          <cell r="I17">
            <v>0.65</v>
          </cell>
          <cell r="J17">
            <v>0.7</v>
          </cell>
          <cell r="K17">
            <v>0.75</v>
          </cell>
          <cell r="L17">
            <v>0.85</v>
          </cell>
          <cell r="M17">
            <v>0.85</v>
          </cell>
          <cell r="N17">
            <v>1292.9999999999998</v>
          </cell>
          <cell r="O17">
            <v>1292.9999999999998</v>
          </cell>
          <cell r="P17">
            <v>1551.5999999999997</v>
          </cell>
          <cell r="Q17">
            <v>1680.8999999999999</v>
          </cell>
          <cell r="R17">
            <v>1810.1999999999996</v>
          </cell>
          <cell r="S17">
            <v>1939.4999999999995</v>
          </cell>
          <cell r="T17">
            <v>2198.0999999999995</v>
          </cell>
          <cell r="U17">
            <v>2198.0999999999995</v>
          </cell>
          <cell r="V17">
            <v>1</v>
          </cell>
          <cell r="W17">
            <v>1</v>
          </cell>
          <cell r="X17">
            <v>1</v>
          </cell>
          <cell r="Y17">
            <v>1</v>
          </cell>
          <cell r="Z17">
            <v>1</v>
          </cell>
          <cell r="AA17">
            <v>1</v>
          </cell>
          <cell r="AB17">
            <v>1</v>
          </cell>
          <cell r="AC17">
            <v>1</v>
          </cell>
          <cell r="AD17">
            <v>1292.9999999999998</v>
          </cell>
          <cell r="AE17">
            <v>1292.9999999999998</v>
          </cell>
          <cell r="AF17">
            <v>1551.5999999999997</v>
          </cell>
          <cell r="AG17">
            <v>1680.8999999999999</v>
          </cell>
          <cell r="AH17">
            <v>1810.1999999999996</v>
          </cell>
          <cell r="AI17">
            <v>1939.4999999999995</v>
          </cell>
          <cell r="AJ17">
            <v>2198.0999999999995</v>
          </cell>
          <cell r="AK17">
            <v>2198.0999999999995</v>
          </cell>
        </row>
        <row r="18">
          <cell r="A18" t="str">
            <v>ZMF3</v>
          </cell>
          <cell r="B18" t="str">
            <v>ISMAILIA</v>
          </cell>
          <cell r="C18" t="str">
            <v>ZMF3</v>
          </cell>
          <cell r="D18">
            <v>12.6</v>
          </cell>
          <cell r="E18">
            <v>300</v>
          </cell>
          <cell r="F18">
            <v>0.4</v>
          </cell>
          <cell r="G18">
            <v>0.4</v>
          </cell>
          <cell r="H18">
            <v>0.5</v>
          </cell>
          <cell r="I18">
            <v>0.55000000000000004</v>
          </cell>
          <cell r="J18">
            <v>0.6</v>
          </cell>
          <cell r="K18">
            <v>0.65</v>
          </cell>
          <cell r="L18">
            <v>0.85</v>
          </cell>
          <cell r="M18">
            <v>0.85</v>
          </cell>
          <cell r="N18">
            <v>1512</v>
          </cell>
          <cell r="O18">
            <v>1512</v>
          </cell>
          <cell r="P18">
            <v>1890</v>
          </cell>
          <cell r="Q18">
            <v>2079</v>
          </cell>
          <cell r="R18">
            <v>2268</v>
          </cell>
          <cell r="S18">
            <v>2457</v>
          </cell>
          <cell r="T18">
            <v>3213</v>
          </cell>
          <cell r="U18">
            <v>3213</v>
          </cell>
          <cell r="V18">
            <v>0.95</v>
          </cell>
          <cell r="W18">
            <v>0.95</v>
          </cell>
          <cell r="X18">
            <v>0.95</v>
          </cell>
          <cell r="Y18">
            <v>0.95</v>
          </cell>
          <cell r="Z18">
            <v>0.98</v>
          </cell>
          <cell r="AA18">
            <v>1</v>
          </cell>
          <cell r="AB18">
            <v>1</v>
          </cell>
          <cell r="AC18">
            <v>1</v>
          </cell>
          <cell r="AD18">
            <v>1436.3999999999999</v>
          </cell>
          <cell r="AE18">
            <v>1436.3999999999999</v>
          </cell>
          <cell r="AF18">
            <v>1795.5</v>
          </cell>
          <cell r="AG18">
            <v>1975.05</v>
          </cell>
          <cell r="AH18">
            <v>2222.64</v>
          </cell>
          <cell r="AI18">
            <v>2457</v>
          </cell>
          <cell r="AJ18">
            <v>3213</v>
          </cell>
          <cell r="AK18">
            <v>3213</v>
          </cell>
        </row>
        <row r="19">
          <cell r="A19" t="str">
            <v>ZMF4</v>
          </cell>
          <cell r="B19" t="str">
            <v>SAADA</v>
          </cell>
          <cell r="C19" t="str">
            <v>ZMF4</v>
          </cell>
          <cell r="D19">
            <v>17.89</v>
          </cell>
          <cell r="E19">
            <v>300</v>
          </cell>
          <cell r="F19">
            <v>0.6</v>
          </cell>
          <cell r="G19">
            <v>0.6</v>
          </cell>
          <cell r="H19">
            <v>0.65</v>
          </cell>
          <cell r="I19">
            <v>0.7</v>
          </cell>
          <cell r="J19">
            <v>0.75</v>
          </cell>
          <cell r="K19">
            <v>0.75</v>
          </cell>
          <cell r="L19">
            <v>0.85</v>
          </cell>
          <cell r="M19">
            <v>0.85</v>
          </cell>
          <cell r="N19">
            <v>3220.2</v>
          </cell>
          <cell r="O19">
            <v>3220.2</v>
          </cell>
          <cell r="P19">
            <v>3488.55</v>
          </cell>
          <cell r="Q19">
            <v>3756.8999999999996</v>
          </cell>
          <cell r="R19">
            <v>4025.25</v>
          </cell>
          <cell r="S19">
            <v>4025.25</v>
          </cell>
          <cell r="T19">
            <v>4561.95</v>
          </cell>
          <cell r="U19">
            <v>4561.95</v>
          </cell>
          <cell r="V19">
            <v>1</v>
          </cell>
          <cell r="W19">
            <v>1</v>
          </cell>
          <cell r="X19">
            <v>1</v>
          </cell>
          <cell r="Y19">
            <v>1</v>
          </cell>
          <cell r="Z19">
            <v>1</v>
          </cell>
          <cell r="AA19">
            <v>1</v>
          </cell>
          <cell r="AB19">
            <v>1</v>
          </cell>
          <cell r="AC19">
            <v>1</v>
          </cell>
          <cell r="AD19">
            <v>3220.2</v>
          </cell>
          <cell r="AE19">
            <v>3220.2</v>
          </cell>
          <cell r="AF19">
            <v>3488.55</v>
          </cell>
          <cell r="AG19">
            <v>3756.8999999999996</v>
          </cell>
          <cell r="AH19">
            <v>4025.25</v>
          </cell>
          <cell r="AI19">
            <v>4025.25</v>
          </cell>
          <cell r="AJ19">
            <v>4561.95</v>
          </cell>
          <cell r="AK19">
            <v>4561.95</v>
          </cell>
        </row>
        <row r="20">
          <cell r="A20" t="str">
            <v>ZMF5</v>
          </cell>
          <cell r="B20" t="str">
            <v>IDARI</v>
          </cell>
          <cell r="C20" t="str">
            <v>ZMF5</v>
          </cell>
          <cell r="D20">
            <v>34.9</v>
          </cell>
          <cell r="E20">
            <v>450</v>
          </cell>
          <cell r="F20">
            <v>0.6</v>
          </cell>
          <cell r="G20">
            <v>0.6</v>
          </cell>
          <cell r="H20">
            <v>0.65</v>
          </cell>
          <cell r="I20">
            <v>0.75</v>
          </cell>
          <cell r="J20">
            <v>0.8</v>
          </cell>
          <cell r="K20">
            <v>0.85</v>
          </cell>
          <cell r="L20">
            <v>0.85</v>
          </cell>
          <cell r="M20">
            <v>0.85</v>
          </cell>
          <cell r="N20">
            <v>9423</v>
          </cell>
          <cell r="O20">
            <v>9423</v>
          </cell>
          <cell r="P20">
            <v>10208.25</v>
          </cell>
          <cell r="Q20">
            <v>11778.75</v>
          </cell>
          <cell r="R20">
            <v>12564</v>
          </cell>
          <cell r="S20">
            <v>13349.25</v>
          </cell>
          <cell r="T20">
            <v>13349.25</v>
          </cell>
          <cell r="U20">
            <v>13349.25</v>
          </cell>
          <cell r="V20">
            <v>0.95</v>
          </cell>
          <cell r="W20">
            <v>0.95</v>
          </cell>
          <cell r="X20">
            <v>0.98</v>
          </cell>
          <cell r="Y20">
            <v>1</v>
          </cell>
          <cell r="Z20">
            <v>1</v>
          </cell>
          <cell r="AA20">
            <v>1</v>
          </cell>
          <cell r="AB20">
            <v>1</v>
          </cell>
          <cell r="AC20">
            <v>1</v>
          </cell>
          <cell r="AD20">
            <v>8951.85</v>
          </cell>
          <cell r="AE20">
            <v>8951.85</v>
          </cell>
          <cell r="AF20">
            <v>10004.084999999999</v>
          </cell>
          <cell r="AG20">
            <v>11778.75</v>
          </cell>
          <cell r="AH20">
            <v>12564</v>
          </cell>
          <cell r="AI20">
            <v>13349.25</v>
          </cell>
          <cell r="AJ20">
            <v>13349.25</v>
          </cell>
          <cell r="AK20">
            <v>13349.25</v>
          </cell>
        </row>
        <row r="21">
          <cell r="A21" t="str">
            <v>ZMF6</v>
          </cell>
          <cell r="B21" t="str">
            <v>KASBA</v>
          </cell>
          <cell r="C21" t="str">
            <v>ZMF6</v>
          </cell>
          <cell r="D21">
            <v>11.19</v>
          </cell>
          <cell r="E21">
            <v>350</v>
          </cell>
          <cell r="F21">
            <v>0.4</v>
          </cell>
          <cell r="G21">
            <v>0.4</v>
          </cell>
          <cell r="H21">
            <v>0.45</v>
          </cell>
          <cell r="I21">
            <v>0.5</v>
          </cell>
          <cell r="J21">
            <v>0.55000000000000004</v>
          </cell>
          <cell r="K21">
            <v>0.6</v>
          </cell>
          <cell r="L21">
            <v>0.6</v>
          </cell>
          <cell r="M21">
            <v>0.8</v>
          </cell>
          <cell r="N21">
            <v>1566.6000000000001</v>
          </cell>
          <cell r="O21">
            <v>1566.6000000000001</v>
          </cell>
          <cell r="P21">
            <v>1762.425</v>
          </cell>
          <cell r="Q21">
            <v>1958.25</v>
          </cell>
          <cell r="R21">
            <v>2154.0750000000003</v>
          </cell>
          <cell r="S21">
            <v>2349.9</v>
          </cell>
          <cell r="T21">
            <v>2349.9</v>
          </cell>
          <cell r="U21">
            <v>3133.2000000000003</v>
          </cell>
          <cell r="V21">
            <v>0.95</v>
          </cell>
          <cell r="W21">
            <v>0.95</v>
          </cell>
          <cell r="X21">
            <v>0.98</v>
          </cell>
          <cell r="Y21">
            <v>1</v>
          </cell>
          <cell r="Z21">
            <v>1</v>
          </cell>
          <cell r="AA21">
            <v>1</v>
          </cell>
          <cell r="AB21">
            <v>1</v>
          </cell>
          <cell r="AC21">
            <v>1</v>
          </cell>
          <cell r="AD21">
            <v>1488.27</v>
          </cell>
          <cell r="AE21">
            <v>1488.27</v>
          </cell>
          <cell r="AF21">
            <v>1727.1765</v>
          </cell>
          <cell r="AG21">
            <v>1958.25</v>
          </cell>
          <cell r="AH21">
            <v>2154.0750000000003</v>
          </cell>
          <cell r="AI21">
            <v>2349.9</v>
          </cell>
          <cell r="AJ21">
            <v>2349.9</v>
          </cell>
          <cell r="AK21">
            <v>3133.2000000000003</v>
          </cell>
        </row>
        <row r="22">
          <cell r="A22" t="str">
            <v>ZMF7</v>
          </cell>
          <cell r="B22" t="str">
            <v>MATAR</v>
          </cell>
          <cell r="C22" t="str">
            <v>ZMF7</v>
          </cell>
          <cell r="D22">
            <v>7.95</v>
          </cell>
          <cell r="E22">
            <v>350</v>
          </cell>
          <cell r="F22">
            <v>0.4</v>
          </cell>
          <cell r="G22">
            <v>0.4</v>
          </cell>
          <cell r="H22">
            <v>0.45</v>
          </cell>
          <cell r="I22">
            <v>0.5</v>
          </cell>
          <cell r="J22">
            <v>0.55000000000000004</v>
          </cell>
          <cell r="K22">
            <v>0.6</v>
          </cell>
          <cell r="L22">
            <v>0.6</v>
          </cell>
          <cell r="M22">
            <v>0.8</v>
          </cell>
          <cell r="N22">
            <v>1113</v>
          </cell>
          <cell r="O22">
            <v>1113</v>
          </cell>
          <cell r="P22">
            <v>1252.125</v>
          </cell>
          <cell r="Q22">
            <v>1391.25</v>
          </cell>
          <cell r="R22">
            <v>1530.3750000000002</v>
          </cell>
          <cell r="S22">
            <v>1669.5</v>
          </cell>
          <cell r="T22">
            <v>1669.5</v>
          </cell>
          <cell r="U22">
            <v>2226</v>
          </cell>
          <cell r="V22">
            <v>0.95</v>
          </cell>
          <cell r="W22">
            <v>0.95</v>
          </cell>
          <cell r="X22">
            <v>0.98</v>
          </cell>
          <cell r="Y22">
            <v>1</v>
          </cell>
          <cell r="Z22">
            <v>1</v>
          </cell>
          <cell r="AA22">
            <v>1</v>
          </cell>
          <cell r="AB22">
            <v>1</v>
          </cell>
          <cell r="AC22">
            <v>1</v>
          </cell>
          <cell r="AD22">
            <v>1057.3499999999999</v>
          </cell>
          <cell r="AE22">
            <v>1057.3499999999999</v>
          </cell>
          <cell r="AF22">
            <v>1227.0825</v>
          </cell>
          <cell r="AG22">
            <v>1391.25</v>
          </cell>
          <cell r="AH22">
            <v>1530.3750000000002</v>
          </cell>
          <cell r="AI22">
            <v>1669.5</v>
          </cell>
          <cell r="AJ22">
            <v>1669.5</v>
          </cell>
          <cell r="AK22">
            <v>2226</v>
          </cell>
        </row>
        <row r="23">
          <cell r="A23" t="str">
            <v>ZMF8</v>
          </cell>
          <cell r="B23" t="str">
            <v>PRINCE SIDI MOHAMMED</v>
          </cell>
          <cell r="C23" t="str">
            <v>ZMF8</v>
          </cell>
          <cell r="D23">
            <v>20.8</v>
          </cell>
          <cell r="E23">
            <v>400</v>
          </cell>
          <cell r="F23">
            <v>0.7</v>
          </cell>
          <cell r="G23">
            <v>0.71</v>
          </cell>
          <cell r="H23">
            <v>0.75</v>
          </cell>
          <cell r="I23">
            <v>0.8</v>
          </cell>
          <cell r="J23">
            <v>0.85</v>
          </cell>
          <cell r="K23">
            <v>0.85</v>
          </cell>
          <cell r="L23">
            <v>0.85</v>
          </cell>
          <cell r="M23">
            <v>0.85</v>
          </cell>
          <cell r="N23">
            <v>5824</v>
          </cell>
          <cell r="O23">
            <v>5907.2</v>
          </cell>
          <cell r="P23">
            <v>6240</v>
          </cell>
          <cell r="Q23">
            <v>6656</v>
          </cell>
          <cell r="R23">
            <v>7072</v>
          </cell>
          <cell r="S23">
            <v>7072</v>
          </cell>
          <cell r="T23">
            <v>7072</v>
          </cell>
          <cell r="U23">
            <v>7072</v>
          </cell>
          <cell r="V23">
            <v>1</v>
          </cell>
          <cell r="W23">
            <v>1</v>
          </cell>
          <cell r="X23">
            <v>1</v>
          </cell>
          <cell r="Y23">
            <v>1</v>
          </cell>
          <cell r="Z23">
            <v>1</v>
          </cell>
          <cell r="AA23">
            <v>1</v>
          </cell>
          <cell r="AB23">
            <v>1</v>
          </cell>
          <cell r="AC23">
            <v>1</v>
          </cell>
          <cell r="AD23">
            <v>5824</v>
          </cell>
          <cell r="AE23">
            <v>5907.2</v>
          </cell>
          <cell r="AF23">
            <v>6240</v>
          </cell>
          <cell r="AG23">
            <v>6656</v>
          </cell>
          <cell r="AH23">
            <v>7072</v>
          </cell>
          <cell r="AI23">
            <v>7072</v>
          </cell>
          <cell r="AJ23">
            <v>7072</v>
          </cell>
          <cell r="AK23">
            <v>7072</v>
          </cell>
        </row>
        <row r="24">
          <cell r="A24" t="str">
            <v>ZMF9</v>
          </cell>
          <cell r="B24" t="str">
            <v>ETTAOUEN</v>
          </cell>
          <cell r="C24" t="str">
            <v>ZMF9</v>
          </cell>
          <cell r="D24">
            <v>12.22</v>
          </cell>
          <cell r="E24">
            <v>400</v>
          </cell>
          <cell r="F24">
            <v>0.7</v>
          </cell>
          <cell r="G24">
            <v>0.71</v>
          </cell>
          <cell r="H24">
            <v>0.75</v>
          </cell>
          <cell r="I24">
            <v>0.8</v>
          </cell>
          <cell r="J24">
            <v>0.85</v>
          </cell>
          <cell r="K24">
            <v>0.85</v>
          </cell>
          <cell r="L24">
            <v>0.85</v>
          </cell>
          <cell r="M24">
            <v>0.85</v>
          </cell>
          <cell r="N24">
            <v>3421.6</v>
          </cell>
          <cell r="O24">
            <v>3470.48</v>
          </cell>
          <cell r="P24">
            <v>3666</v>
          </cell>
          <cell r="Q24">
            <v>3910.4</v>
          </cell>
          <cell r="R24">
            <v>4154.8</v>
          </cell>
          <cell r="S24">
            <v>4154.8</v>
          </cell>
          <cell r="T24">
            <v>4154.8</v>
          </cell>
          <cell r="U24">
            <v>4154.8</v>
          </cell>
          <cell r="V24">
            <v>1</v>
          </cell>
          <cell r="W24">
            <v>1</v>
          </cell>
          <cell r="X24">
            <v>1</v>
          </cell>
          <cell r="Y24">
            <v>1</v>
          </cell>
          <cell r="Z24">
            <v>1</v>
          </cell>
          <cell r="AA24">
            <v>1</v>
          </cell>
          <cell r="AB24">
            <v>1</v>
          </cell>
          <cell r="AC24">
            <v>1</v>
          </cell>
          <cell r="AD24">
            <v>3421.6</v>
          </cell>
          <cell r="AE24">
            <v>3470.48</v>
          </cell>
          <cell r="AF24">
            <v>3666</v>
          </cell>
          <cell r="AG24">
            <v>3910.4</v>
          </cell>
          <cell r="AH24">
            <v>4154.8</v>
          </cell>
          <cell r="AI24">
            <v>4154.8</v>
          </cell>
          <cell r="AJ24">
            <v>4154.8</v>
          </cell>
          <cell r="AK24">
            <v>4154.8</v>
          </cell>
        </row>
        <row r="25">
          <cell r="A25" t="str">
            <v>ZMF10</v>
          </cell>
          <cell r="B25" t="str">
            <v>KHAT RAMLA</v>
          </cell>
          <cell r="C25" t="str">
            <v>ZMF10</v>
          </cell>
          <cell r="D25">
            <v>66.2</v>
          </cell>
          <cell r="E25">
            <v>350</v>
          </cell>
          <cell r="F25">
            <v>0.6</v>
          </cell>
          <cell r="G25">
            <v>0.61</v>
          </cell>
          <cell r="H25">
            <v>0.65</v>
          </cell>
          <cell r="I25">
            <v>0.75</v>
          </cell>
          <cell r="J25">
            <v>0.8</v>
          </cell>
          <cell r="K25">
            <v>0.85</v>
          </cell>
          <cell r="L25">
            <v>0.85</v>
          </cell>
          <cell r="M25">
            <v>0.85</v>
          </cell>
          <cell r="N25">
            <v>13902</v>
          </cell>
          <cell r="O25">
            <v>14133.699999999999</v>
          </cell>
          <cell r="P25">
            <v>15060.5</v>
          </cell>
          <cell r="Q25">
            <v>17377.5</v>
          </cell>
          <cell r="R25">
            <v>18536</v>
          </cell>
          <cell r="S25">
            <v>19694.5</v>
          </cell>
          <cell r="T25">
            <v>19694.5</v>
          </cell>
          <cell r="U25">
            <v>19694.5</v>
          </cell>
          <cell r="V25">
            <v>1</v>
          </cell>
          <cell r="W25">
            <v>1</v>
          </cell>
          <cell r="X25">
            <v>1</v>
          </cell>
          <cell r="Y25">
            <v>1</v>
          </cell>
          <cell r="Z25">
            <v>1</v>
          </cell>
          <cell r="AA25">
            <v>1</v>
          </cell>
          <cell r="AB25">
            <v>1</v>
          </cell>
          <cell r="AC25">
            <v>1</v>
          </cell>
          <cell r="AD25">
            <v>13902</v>
          </cell>
          <cell r="AE25">
            <v>14133.699999999999</v>
          </cell>
          <cell r="AF25">
            <v>15060.5</v>
          </cell>
          <cell r="AG25">
            <v>17377.5</v>
          </cell>
          <cell r="AH25">
            <v>18536</v>
          </cell>
          <cell r="AI25">
            <v>19694.5</v>
          </cell>
          <cell r="AJ25">
            <v>19694.5</v>
          </cell>
          <cell r="AK25">
            <v>19694.5</v>
          </cell>
        </row>
        <row r="26">
          <cell r="A26" t="str">
            <v>ZMF11</v>
          </cell>
          <cell r="B26" t="str">
            <v>MY RACHID I</v>
          </cell>
          <cell r="C26" t="str">
            <v>ZMF11</v>
          </cell>
          <cell r="D26">
            <v>13.56</v>
          </cell>
          <cell r="E26">
            <v>400</v>
          </cell>
          <cell r="F26">
            <v>0.6</v>
          </cell>
          <cell r="G26">
            <v>0.6</v>
          </cell>
          <cell r="H26">
            <v>0.7</v>
          </cell>
          <cell r="I26">
            <v>0.75</v>
          </cell>
          <cell r="J26">
            <v>0.8</v>
          </cell>
          <cell r="K26">
            <v>0.85</v>
          </cell>
          <cell r="L26">
            <v>0.85</v>
          </cell>
          <cell r="M26">
            <v>0.85</v>
          </cell>
          <cell r="N26">
            <v>3254.4</v>
          </cell>
          <cell r="O26">
            <v>3254.4</v>
          </cell>
          <cell r="P26">
            <v>3796.7999999999997</v>
          </cell>
          <cell r="Q26">
            <v>4068</v>
          </cell>
          <cell r="R26">
            <v>4339.2</v>
          </cell>
          <cell r="S26">
            <v>4610.3999999999996</v>
          </cell>
          <cell r="T26">
            <v>4610.3999999999996</v>
          </cell>
          <cell r="U26">
            <v>4610.3999999999996</v>
          </cell>
          <cell r="V26">
            <v>1</v>
          </cell>
          <cell r="W26">
            <v>1</v>
          </cell>
          <cell r="X26">
            <v>1</v>
          </cell>
          <cell r="Y26">
            <v>1</v>
          </cell>
          <cell r="Z26">
            <v>1</v>
          </cell>
          <cell r="AA26">
            <v>1</v>
          </cell>
          <cell r="AB26">
            <v>1</v>
          </cell>
          <cell r="AC26">
            <v>1</v>
          </cell>
          <cell r="AD26">
            <v>3254.4</v>
          </cell>
          <cell r="AE26">
            <v>3254.4</v>
          </cell>
          <cell r="AF26">
            <v>3796.7999999999997</v>
          </cell>
          <cell r="AG26">
            <v>4068</v>
          </cell>
          <cell r="AH26">
            <v>4339.2</v>
          </cell>
          <cell r="AI26">
            <v>4610.3999999999996</v>
          </cell>
          <cell r="AJ26">
            <v>4610.3999999999996</v>
          </cell>
          <cell r="AK26">
            <v>4610.3999999999996</v>
          </cell>
        </row>
        <row r="27">
          <cell r="A27" t="str">
            <v>ZMF12</v>
          </cell>
          <cell r="B27" t="str">
            <v>MY RACHID II</v>
          </cell>
          <cell r="C27" t="str">
            <v>ZMF12</v>
          </cell>
          <cell r="D27">
            <v>5.44</v>
          </cell>
          <cell r="E27">
            <v>400</v>
          </cell>
          <cell r="F27">
            <v>0.6</v>
          </cell>
          <cell r="G27">
            <v>0.6</v>
          </cell>
          <cell r="H27">
            <v>0.7</v>
          </cell>
          <cell r="I27">
            <v>0.75</v>
          </cell>
          <cell r="J27">
            <v>0.8</v>
          </cell>
          <cell r="K27">
            <v>0.85</v>
          </cell>
          <cell r="L27">
            <v>0.85</v>
          </cell>
          <cell r="M27">
            <v>0.85</v>
          </cell>
          <cell r="N27">
            <v>1305.5999999999999</v>
          </cell>
          <cell r="O27">
            <v>1305.5999999999999</v>
          </cell>
          <cell r="P27">
            <v>1523.1999999999998</v>
          </cell>
          <cell r="Q27">
            <v>1632</v>
          </cell>
          <cell r="R27">
            <v>1740.8000000000002</v>
          </cell>
          <cell r="S27">
            <v>1849.6</v>
          </cell>
          <cell r="T27">
            <v>1849.6</v>
          </cell>
          <cell r="U27">
            <v>1849.6</v>
          </cell>
          <cell r="V27">
            <v>1</v>
          </cell>
          <cell r="W27">
            <v>1</v>
          </cell>
          <cell r="X27">
            <v>1</v>
          </cell>
          <cell r="Y27">
            <v>1</v>
          </cell>
          <cell r="Z27">
            <v>1</v>
          </cell>
          <cell r="AA27">
            <v>1</v>
          </cell>
          <cell r="AB27">
            <v>1</v>
          </cell>
          <cell r="AC27">
            <v>1</v>
          </cell>
          <cell r="AD27">
            <v>1305.5999999999999</v>
          </cell>
          <cell r="AE27">
            <v>1305.5999999999999</v>
          </cell>
          <cell r="AF27">
            <v>1523.1999999999998</v>
          </cell>
          <cell r="AG27">
            <v>1632</v>
          </cell>
          <cell r="AH27">
            <v>1740.8000000000002</v>
          </cell>
          <cell r="AI27">
            <v>1849.6</v>
          </cell>
          <cell r="AJ27">
            <v>1849.6</v>
          </cell>
          <cell r="AK27">
            <v>1849.6</v>
          </cell>
        </row>
        <row r="28">
          <cell r="A28" t="str">
            <v>ZMF13</v>
          </cell>
          <cell r="B28" t="str">
            <v>MY RACHID III</v>
          </cell>
          <cell r="C28" t="str">
            <v>ZMF13</v>
          </cell>
          <cell r="D28">
            <v>9.48</v>
          </cell>
          <cell r="E28">
            <v>350</v>
          </cell>
          <cell r="F28">
            <v>0.6</v>
          </cell>
          <cell r="G28">
            <v>0.6</v>
          </cell>
          <cell r="H28">
            <v>0.7</v>
          </cell>
          <cell r="I28">
            <v>0.75</v>
          </cell>
          <cell r="J28">
            <v>0.8</v>
          </cell>
          <cell r="K28">
            <v>0.85</v>
          </cell>
          <cell r="L28">
            <v>0.85</v>
          </cell>
          <cell r="M28">
            <v>0.85</v>
          </cell>
          <cell r="N28">
            <v>1990.8</v>
          </cell>
          <cell r="O28">
            <v>1990.8</v>
          </cell>
          <cell r="P28">
            <v>2322.6</v>
          </cell>
          <cell r="Q28">
            <v>2488.5</v>
          </cell>
          <cell r="R28">
            <v>2654.4</v>
          </cell>
          <cell r="S28">
            <v>2820.2999999999997</v>
          </cell>
          <cell r="T28">
            <v>2820.2999999999997</v>
          </cell>
          <cell r="U28">
            <v>2820.2999999999997</v>
          </cell>
          <cell r="V28">
            <v>1</v>
          </cell>
          <cell r="W28">
            <v>1</v>
          </cell>
          <cell r="X28">
            <v>1</v>
          </cell>
          <cell r="Y28">
            <v>1</v>
          </cell>
          <cell r="Z28">
            <v>1</v>
          </cell>
          <cell r="AA28">
            <v>1</v>
          </cell>
          <cell r="AB28">
            <v>1</v>
          </cell>
          <cell r="AC28">
            <v>1</v>
          </cell>
          <cell r="AD28">
            <v>1990.8</v>
          </cell>
          <cell r="AE28">
            <v>1990.8</v>
          </cell>
          <cell r="AF28">
            <v>2322.6</v>
          </cell>
          <cell r="AG28">
            <v>2488.5</v>
          </cell>
          <cell r="AH28">
            <v>2654.4</v>
          </cell>
          <cell r="AI28">
            <v>2820.2999999999997</v>
          </cell>
          <cell r="AJ28">
            <v>2820.2999999999997</v>
          </cell>
          <cell r="AK28">
            <v>2820.2999999999997</v>
          </cell>
        </row>
        <row r="29">
          <cell r="A29" t="str">
            <v>ZMF14</v>
          </cell>
          <cell r="B29" t="str">
            <v>MY RACHID IV</v>
          </cell>
          <cell r="C29" t="str">
            <v>ZMF14</v>
          </cell>
          <cell r="D29">
            <v>19.7</v>
          </cell>
          <cell r="E29">
            <v>350</v>
          </cell>
          <cell r="F29">
            <v>0.5</v>
          </cell>
          <cell r="G29">
            <v>0.51119999999999999</v>
          </cell>
          <cell r="H29">
            <v>0.7</v>
          </cell>
          <cell r="I29">
            <v>0.75</v>
          </cell>
          <cell r="J29">
            <v>0.8</v>
          </cell>
          <cell r="K29">
            <v>0.85</v>
          </cell>
          <cell r="L29">
            <v>0.85</v>
          </cell>
          <cell r="M29">
            <v>0.85</v>
          </cell>
          <cell r="N29">
            <v>3447.5</v>
          </cell>
          <cell r="O29">
            <v>3524.7239999999997</v>
          </cell>
          <cell r="P29">
            <v>4826.5</v>
          </cell>
          <cell r="Q29">
            <v>5171.25</v>
          </cell>
          <cell r="R29">
            <v>5516</v>
          </cell>
          <cell r="S29">
            <v>5860.75</v>
          </cell>
          <cell r="T29">
            <v>5860.75</v>
          </cell>
          <cell r="U29">
            <v>5860.75</v>
          </cell>
          <cell r="V29">
            <v>1</v>
          </cell>
          <cell r="W29">
            <v>1</v>
          </cell>
          <cell r="X29">
            <v>1</v>
          </cell>
          <cell r="Y29">
            <v>1</v>
          </cell>
          <cell r="Z29">
            <v>1</v>
          </cell>
          <cell r="AA29">
            <v>1</v>
          </cell>
          <cell r="AB29">
            <v>1</v>
          </cell>
          <cell r="AC29">
            <v>1</v>
          </cell>
          <cell r="AD29">
            <v>3447.5</v>
          </cell>
          <cell r="AE29">
            <v>3524.7239999999997</v>
          </cell>
          <cell r="AF29">
            <v>4826.5</v>
          </cell>
          <cell r="AG29">
            <v>5171.25</v>
          </cell>
          <cell r="AH29">
            <v>5516</v>
          </cell>
          <cell r="AI29">
            <v>5860.75</v>
          </cell>
          <cell r="AJ29">
            <v>5860.75</v>
          </cell>
          <cell r="AK29">
            <v>5860.75</v>
          </cell>
        </row>
        <row r="30">
          <cell r="A30" t="str">
            <v>ZMF15</v>
          </cell>
          <cell r="B30" t="str">
            <v>MY RACHID V</v>
          </cell>
          <cell r="C30" t="str">
            <v>ZMF15</v>
          </cell>
          <cell r="D30">
            <v>46.269999999999996</v>
          </cell>
          <cell r="E30">
            <v>350</v>
          </cell>
          <cell r="F30">
            <v>0.05</v>
          </cell>
          <cell r="G30">
            <v>0.05</v>
          </cell>
          <cell r="H30">
            <v>0.4</v>
          </cell>
          <cell r="I30">
            <v>0.5</v>
          </cell>
          <cell r="J30">
            <v>0.6</v>
          </cell>
          <cell r="K30">
            <v>0.7</v>
          </cell>
          <cell r="L30">
            <v>0.85</v>
          </cell>
          <cell r="M30">
            <v>0.85</v>
          </cell>
          <cell r="N30">
            <v>809.72499999999991</v>
          </cell>
          <cell r="O30">
            <v>809.72499999999991</v>
          </cell>
          <cell r="P30">
            <v>6477.7999999999993</v>
          </cell>
          <cell r="Q30">
            <v>8097.2499999999991</v>
          </cell>
          <cell r="R30">
            <v>9716.6999999999989</v>
          </cell>
          <cell r="S30">
            <v>11336.149999999998</v>
          </cell>
          <cell r="T30">
            <v>13765.324999999999</v>
          </cell>
          <cell r="U30">
            <v>13765.324999999999</v>
          </cell>
          <cell r="V30">
            <v>1</v>
          </cell>
          <cell r="W30">
            <v>1</v>
          </cell>
          <cell r="X30">
            <v>1</v>
          </cell>
          <cell r="Y30">
            <v>1</v>
          </cell>
          <cell r="Z30">
            <v>1</v>
          </cell>
          <cell r="AA30">
            <v>1</v>
          </cell>
          <cell r="AB30">
            <v>1</v>
          </cell>
          <cell r="AC30">
            <v>1</v>
          </cell>
          <cell r="AD30">
            <v>809.72499999999991</v>
          </cell>
          <cell r="AE30">
            <v>809.72499999999991</v>
          </cell>
          <cell r="AF30">
            <v>6477.7999999999993</v>
          </cell>
          <cell r="AG30">
            <v>8097.2499999999991</v>
          </cell>
          <cell r="AH30">
            <v>9716.6999999999989</v>
          </cell>
          <cell r="AI30">
            <v>11336.149999999998</v>
          </cell>
          <cell r="AJ30">
            <v>13765.324999999999</v>
          </cell>
          <cell r="AK30">
            <v>13765.324999999999</v>
          </cell>
        </row>
        <row r="31">
          <cell r="A31" t="str">
            <v>ZMF15b</v>
          </cell>
          <cell r="B31" t="str">
            <v>MY RACHID V (Réferendaire)</v>
          </cell>
          <cell r="C31" t="str">
            <v>ZMF15b</v>
          </cell>
          <cell r="D31">
            <v>19.93</v>
          </cell>
          <cell r="N31">
            <v>8761.7233294255566</v>
          </cell>
          <cell r="O31">
            <v>8761.7233294255566</v>
          </cell>
          <cell r="V31">
            <v>0.8</v>
          </cell>
          <cell r="W31">
            <v>0.8</v>
          </cell>
          <cell r="X31">
            <v>0</v>
          </cell>
          <cell r="Y31">
            <v>0</v>
          </cell>
          <cell r="Z31">
            <v>0</v>
          </cell>
          <cell r="AA31">
            <v>0</v>
          </cell>
          <cell r="AB31">
            <v>1</v>
          </cell>
          <cell r="AC31">
            <v>1</v>
          </cell>
          <cell r="AD31">
            <v>7009.3786635404458</v>
          </cell>
          <cell r="AE31">
            <v>7009.3786635404458</v>
          </cell>
        </row>
        <row r="32">
          <cell r="A32" t="str">
            <v>ZMF16</v>
          </cell>
          <cell r="B32" t="str">
            <v>MY RACHID VI</v>
          </cell>
          <cell r="C32" t="str">
            <v>ZMF16</v>
          </cell>
          <cell r="D32">
            <v>52.69</v>
          </cell>
          <cell r="E32">
            <v>350</v>
          </cell>
          <cell r="F32">
            <v>5.0000000000000001E-3</v>
          </cell>
          <cell r="G32">
            <v>5.0000000000000001E-3</v>
          </cell>
          <cell r="H32">
            <v>0.25</v>
          </cell>
          <cell r="I32">
            <v>0.35</v>
          </cell>
          <cell r="J32">
            <v>0.5202</v>
          </cell>
          <cell r="K32">
            <v>0.65</v>
          </cell>
          <cell r="L32">
            <v>0.85</v>
          </cell>
          <cell r="M32">
            <v>0.85</v>
          </cell>
          <cell r="N32">
            <v>92.207499999999996</v>
          </cell>
          <cell r="O32">
            <v>92.207499999999996</v>
          </cell>
          <cell r="P32">
            <v>4610.375</v>
          </cell>
          <cell r="Q32">
            <v>6454.5249999999996</v>
          </cell>
          <cell r="R32">
            <v>9593.2682999999997</v>
          </cell>
          <cell r="S32">
            <v>11986.975</v>
          </cell>
          <cell r="T32">
            <v>15675.275</v>
          </cell>
          <cell r="U32">
            <v>15675.275</v>
          </cell>
          <cell r="V32">
            <v>0.95</v>
          </cell>
          <cell r="W32">
            <v>0.95</v>
          </cell>
          <cell r="X32">
            <v>0.98</v>
          </cell>
          <cell r="Y32">
            <v>1</v>
          </cell>
          <cell r="Z32">
            <v>1</v>
          </cell>
          <cell r="AA32">
            <v>1</v>
          </cell>
          <cell r="AB32">
            <v>1</v>
          </cell>
          <cell r="AC32">
            <v>1</v>
          </cell>
          <cell r="AD32">
            <v>87.597124999999991</v>
          </cell>
          <cell r="AE32">
            <v>87.597124999999991</v>
          </cell>
          <cell r="AF32">
            <v>4518.1674999999996</v>
          </cell>
          <cell r="AG32">
            <v>6454.5249999999996</v>
          </cell>
          <cell r="AH32">
            <v>9593.2682999999997</v>
          </cell>
          <cell r="AI32">
            <v>11986.975</v>
          </cell>
          <cell r="AJ32">
            <v>15675.275</v>
          </cell>
          <cell r="AK32">
            <v>15675.275</v>
          </cell>
        </row>
        <row r="33">
          <cell r="A33" t="str">
            <v>ZMF16b</v>
          </cell>
          <cell r="B33" t="str">
            <v>MY RACHID VI (Réferendaire)</v>
          </cell>
          <cell r="C33" t="str">
            <v>ZMF16b</v>
          </cell>
          <cell r="D33">
            <v>44.52</v>
          </cell>
          <cell r="N33">
            <v>19572.098475967199</v>
          </cell>
          <cell r="O33">
            <v>19572.098475967199</v>
          </cell>
          <cell r="V33">
            <v>0.8</v>
          </cell>
          <cell r="W33">
            <v>0.8</v>
          </cell>
          <cell r="AD33">
            <v>15657.67878077376</v>
          </cell>
          <cell r="AE33">
            <v>15657.67878077376</v>
          </cell>
          <cell r="AF33">
            <v>0</v>
          </cell>
          <cell r="AG33">
            <v>0</v>
          </cell>
          <cell r="AH33">
            <v>0</v>
          </cell>
          <cell r="AI33">
            <v>0</v>
          </cell>
          <cell r="AJ33">
            <v>0</v>
          </cell>
          <cell r="AK33">
            <v>0</v>
          </cell>
        </row>
        <row r="34">
          <cell r="A34" t="str">
            <v>ZMF17</v>
          </cell>
          <cell r="B34" t="str">
            <v>MY RACHID VI (ZR)</v>
          </cell>
          <cell r="C34" t="str">
            <v>ZMF17</v>
          </cell>
          <cell r="D34">
            <v>10.220000000000001</v>
          </cell>
          <cell r="E34">
            <v>350</v>
          </cell>
          <cell r="H34">
            <v>0.25</v>
          </cell>
          <cell r="I34">
            <v>0.35</v>
          </cell>
          <cell r="J34">
            <v>0.55000000000000004</v>
          </cell>
          <cell r="K34">
            <v>0.65</v>
          </cell>
          <cell r="L34">
            <v>0.85</v>
          </cell>
          <cell r="M34">
            <v>0.85</v>
          </cell>
          <cell r="N34">
            <v>0</v>
          </cell>
          <cell r="O34">
            <v>0</v>
          </cell>
          <cell r="P34">
            <v>894.25</v>
          </cell>
          <cell r="Q34">
            <v>1251.9499999999998</v>
          </cell>
          <cell r="R34">
            <v>1967.3500000000001</v>
          </cell>
          <cell r="S34">
            <v>2325.0500000000002</v>
          </cell>
          <cell r="T34">
            <v>3040.45</v>
          </cell>
          <cell r="U34">
            <v>3040.45</v>
          </cell>
          <cell r="V34">
            <v>0</v>
          </cell>
          <cell r="W34">
            <v>0</v>
          </cell>
          <cell r="X34">
            <v>0.2</v>
          </cell>
          <cell r="Y34">
            <v>0.5</v>
          </cell>
          <cell r="Z34">
            <v>0.7</v>
          </cell>
          <cell r="AA34">
            <v>0.9</v>
          </cell>
          <cell r="AB34">
            <v>1</v>
          </cell>
          <cell r="AC34">
            <v>1</v>
          </cell>
          <cell r="AD34">
            <v>0</v>
          </cell>
          <cell r="AE34">
            <v>0</v>
          </cell>
          <cell r="AF34">
            <v>178.85000000000002</v>
          </cell>
          <cell r="AG34">
            <v>625.97499999999991</v>
          </cell>
          <cell r="AH34">
            <v>1377.145</v>
          </cell>
          <cell r="AI34">
            <v>2092.5450000000001</v>
          </cell>
          <cell r="AJ34">
            <v>3040.45</v>
          </cell>
          <cell r="AK34">
            <v>3040.45</v>
          </cell>
        </row>
        <row r="35">
          <cell r="A35" t="str">
            <v>ZMF17b</v>
          </cell>
          <cell r="B35" t="str">
            <v>MY RACHID VI (ZR- Réferendaire)</v>
          </cell>
          <cell r="C35" t="str">
            <v>ZMF17b</v>
          </cell>
          <cell r="D35">
            <v>10.220000000000001</v>
          </cell>
          <cell r="N35">
            <v>6497.9660023446604</v>
          </cell>
          <cell r="O35">
            <v>6497.9660023446604</v>
          </cell>
          <cell r="V35">
            <v>0.8</v>
          </cell>
          <cell r="W35">
            <v>0.8</v>
          </cell>
          <cell r="AD35">
            <v>5198.3728018757283</v>
          </cell>
          <cell r="AE35">
            <v>5198.3728018757283</v>
          </cell>
          <cell r="AF35">
            <v>0</v>
          </cell>
          <cell r="AG35">
            <v>0</v>
          </cell>
          <cell r="AH35">
            <v>0</v>
          </cell>
          <cell r="AI35">
            <v>0</v>
          </cell>
          <cell r="AJ35">
            <v>0</v>
          </cell>
          <cell r="AK35">
            <v>0</v>
          </cell>
        </row>
        <row r="36">
          <cell r="A36" t="str">
            <v>ZMF18</v>
          </cell>
          <cell r="B36" t="str">
            <v>EL FATH</v>
          </cell>
          <cell r="C36" t="str">
            <v>ZMF18</v>
          </cell>
          <cell r="D36">
            <v>26.59</v>
          </cell>
          <cell r="E36">
            <v>350</v>
          </cell>
          <cell r="F36">
            <v>0.8</v>
          </cell>
          <cell r="G36">
            <v>0.8</v>
          </cell>
          <cell r="H36">
            <v>0.85</v>
          </cell>
          <cell r="I36">
            <v>0.85</v>
          </cell>
          <cell r="J36">
            <v>0.85</v>
          </cell>
          <cell r="K36">
            <v>0.85</v>
          </cell>
          <cell r="L36">
            <v>0.85</v>
          </cell>
          <cell r="M36">
            <v>0.85</v>
          </cell>
          <cell r="N36">
            <v>7445.2000000000007</v>
          </cell>
          <cell r="O36">
            <v>7445.2000000000007</v>
          </cell>
          <cell r="P36">
            <v>7910.5249999999996</v>
          </cell>
          <cell r="Q36">
            <v>7910.5249999999996</v>
          </cell>
          <cell r="R36">
            <v>7910.5249999999996</v>
          </cell>
          <cell r="S36">
            <v>7910.5249999999996</v>
          </cell>
          <cell r="T36">
            <v>7910.5249999999996</v>
          </cell>
          <cell r="U36">
            <v>7910.5249999999996</v>
          </cell>
          <cell r="V36">
            <v>1</v>
          </cell>
          <cell r="W36">
            <v>1</v>
          </cell>
          <cell r="X36">
            <v>1</v>
          </cell>
          <cell r="Y36">
            <v>1</v>
          </cell>
          <cell r="Z36">
            <v>1</v>
          </cell>
          <cell r="AA36">
            <v>1</v>
          </cell>
          <cell r="AB36">
            <v>1</v>
          </cell>
          <cell r="AC36">
            <v>1</v>
          </cell>
          <cell r="AD36">
            <v>7445.2000000000007</v>
          </cell>
          <cell r="AE36">
            <v>7445.2000000000007</v>
          </cell>
          <cell r="AF36">
            <v>7910.5249999999996</v>
          </cell>
          <cell r="AG36">
            <v>7910.5249999999996</v>
          </cell>
          <cell r="AH36">
            <v>7910.5249999999996</v>
          </cell>
          <cell r="AI36">
            <v>7910.5249999999996</v>
          </cell>
          <cell r="AJ36">
            <v>7910.5249999999996</v>
          </cell>
          <cell r="AK36">
            <v>7910.5249999999996</v>
          </cell>
        </row>
        <row r="37">
          <cell r="A37" t="str">
            <v>ZMF19</v>
          </cell>
          <cell r="B37" t="str">
            <v xml:space="preserve">HAJJARI </v>
          </cell>
          <cell r="C37" t="str">
            <v>ZMF19</v>
          </cell>
          <cell r="D37">
            <v>54.04</v>
          </cell>
          <cell r="E37">
            <v>350</v>
          </cell>
          <cell r="F37">
            <v>0.57340000000000002</v>
          </cell>
          <cell r="G37">
            <v>0.6</v>
          </cell>
          <cell r="H37">
            <v>0.7</v>
          </cell>
          <cell r="I37">
            <v>0.75</v>
          </cell>
          <cell r="J37">
            <v>0.8</v>
          </cell>
          <cell r="K37">
            <v>0.8</v>
          </cell>
          <cell r="L37">
            <v>0.85</v>
          </cell>
          <cell r="M37">
            <v>0.85</v>
          </cell>
          <cell r="N37">
            <v>10845.2876</v>
          </cell>
          <cell r="O37">
            <v>11348.4</v>
          </cell>
          <cell r="P37">
            <v>13239.8</v>
          </cell>
          <cell r="Q37">
            <v>14185.5</v>
          </cell>
          <cell r="R37">
            <v>15131.2</v>
          </cell>
          <cell r="S37">
            <v>15131.2</v>
          </cell>
          <cell r="T37">
            <v>16076.9</v>
          </cell>
          <cell r="U37">
            <v>16076.9</v>
          </cell>
          <cell r="V37">
            <v>1</v>
          </cell>
          <cell r="W37">
            <v>1</v>
          </cell>
          <cell r="X37">
            <v>1</v>
          </cell>
          <cell r="Y37">
            <v>1</v>
          </cell>
          <cell r="Z37">
            <v>1</v>
          </cell>
          <cell r="AA37">
            <v>1</v>
          </cell>
          <cell r="AB37">
            <v>1</v>
          </cell>
          <cell r="AC37">
            <v>1</v>
          </cell>
          <cell r="AD37">
            <v>10845.2876</v>
          </cell>
          <cell r="AE37">
            <v>11348.4</v>
          </cell>
          <cell r="AF37">
            <v>13239.8</v>
          </cell>
          <cell r="AG37">
            <v>14185.5</v>
          </cell>
          <cell r="AH37">
            <v>15131.2</v>
          </cell>
          <cell r="AI37">
            <v>15131.2</v>
          </cell>
          <cell r="AJ37">
            <v>16076.9</v>
          </cell>
          <cell r="AK37">
            <v>16076.9</v>
          </cell>
        </row>
        <row r="38">
          <cell r="A38" t="str">
            <v>ZMF20</v>
          </cell>
          <cell r="B38" t="str">
            <v>EL QODS</v>
          </cell>
          <cell r="C38" t="str">
            <v>ZMF20</v>
          </cell>
          <cell r="D38">
            <v>52.47</v>
          </cell>
          <cell r="E38">
            <v>350</v>
          </cell>
          <cell r="F38">
            <v>0.5</v>
          </cell>
          <cell r="G38">
            <v>0.52</v>
          </cell>
          <cell r="H38">
            <v>0.6</v>
          </cell>
          <cell r="I38">
            <v>0.65</v>
          </cell>
          <cell r="J38">
            <v>0.7</v>
          </cell>
          <cell r="K38">
            <v>0.75</v>
          </cell>
          <cell r="L38">
            <v>0.85</v>
          </cell>
          <cell r="M38">
            <v>0.85</v>
          </cell>
          <cell r="N38">
            <v>9182.25</v>
          </cell>
          <cell r="O38">
            <v>9549.5400000000009</v>
          </cell>
          <cell r="P38">
            <v>11018.699999999999</v>
          </cell>
          <cell r="Q38">
            <v>11936.925000000001</v>
          </cell>
          <cell r="R38">
            <v>12855.15</v>
          </cell>
          <cell r="S38">
            <v>13773.375</v>
          </cell>
          <cell r="T38">
            <v>15609.824999999999</v>
          </cell>
          <cell r="U38">
            <v>15609.824999999999</v>
          </cell>
          <cell r="V38">
            <v>0.5</v>
          </cell>
          <cell r="W38">
            <v>0.5</v>
          </cell>
          <cell r="X38">
            <v>0.7</v>
          </cell>
          <cell r="Y38">
            <v>0.9</v>
          </cell>
          <cell r="Z38">
            <v>0.95</v>
          </cell>
          <cell r="AA38">
            <v>0.98</v>
          </cell>
          <cell r="AB38">
            <v>1</v>
          </cell>
          <cell r="AC38">
            <v>1</v>
          </cell>
          <cell r="AD38">
            <v>4591.125</v>
          </cell>
          <cell r="AE38">
            <v>4774.7700000000004</v>
          </cell>
          <cell r="AF38">
            <v>7713.0899999999983</v>
          </cell>
          <cell r="AG38">
            <v>10743.232500000002</v>
          </cell>
          <cell r="AH38">
            <v>12212.3925</v>
          </cell>
          <cell r="AI38">
            <v>13497.907499999999</v>
          </cell>
          <cell r="AJ38">
            <v>15609.824999999999</v>
          </cell>
          <cell r="AK38">
            <v>15609.824999999999</v>
          </cell>
        </row>
        <row r="39">
          <cell r="A39" t="str">
            <v>ZMF21</v>
          </cell>
          <cell r="B39" t="str">
            <v>EL QODS (ZR)</v>
          </cell>
          <cell r="C39" t="str">
            <v>ZMF21</v>
          </cell>
          <cell r="D39">
            <v>18.79</v>
          </cell>
          <cell r="E39">
            <v>350</v>
          </cell>
          <cell r="F39">
            <v>0.01</v>
          </cell>
          <cell r="G39">
            <v>0.01</v>
          </cell>
          <cell r="H39">
            <v>0.3</v>
          </cell>
          <cell r="I39">
            <v>0.44319999999999998</v>
          </cell>
          <cell r="J39">
            <v>0.5</v>
          </cell>
          <cell r="K39">
            <v>0.6</v>
          </cell>
          <cell r="L39">
            <v>0.85</v>
          </cell>
          <cell r="M39">
            <v>0.85</v>
          </cell>
          <cell r="N39">
            <v>65.765000000000001</v>
          </cell>
          <cell r="O39">
            <v>65.765000000000001</v>
          </cell>
          <cell r="P39">
            <v>1972.9499999999998</v>
          </cell>
          <cell r="Q39">
            <v>2914.7048</v>
          </cell>
          <cell r="R39">
            <v>3288.25</v>
          </cell>
          <cell r="S39">
            <v>3945.8999999999996</v>
          </cell>
          <cell r="T39">
            <v>5590.0249999999996</v>
          </cell>
          <cell r="U39">
            <v>5590.0249999999996</v>
          </cell>
          <cell r="V39">
            <v>0</v>
          </cell>
          <cell r="W39">
            <v>0</v>
          </cell>
          <cell r="X39">
            <v>0.2</v>
          </cell>
          <cell r="Y39">
            <v>0.5</v>
          </cell>
          <cell r="Z39">
            <v>0.8</v>
          </cell>
          <cell r="AA39">
            <v>0.95</v>
          </cell>
          <cell r="AB39">
            <v>1</v>
          </cell>
          <cell r="AC39">
            <v>1</v>
          </cell>
          <cell r="AD39">
            <v>0</v>
          </cell>
          <cell r="AE39">
            <v>0</v>
          </cell>
          <cell r="AF39">
            <v>394.59</v>
          </cell>
          <cell r="AG39">
            <v>1457.3524</v>
          </cell>
          <cell r="AH39">
            <v>2630.6000000000004</v>
          </cell>
          <cell r="AI39">
            <v>3748.6049999999996</v>
          </cell>
          <cell r="AJ39">
            <v>5590.0249999999996</v>
          </cell>
          <cell r="AK39">
            <v>5590.0249999999996</v>
          </cell>
        </row>
        <row r="40">
          <cell r="A40" t="str">
            <v>ZMF21b</v>
          </cell>
          <cell r="B40" t="str">
            <v>EL QODS (ZR- Réferendaire)</v>
          </cell>
          <cell r="C40" t="str">
            <v>ZMF21b</v>
          </cell>
          <cell r="D40">
            <v>16.760000000000002</v>
          </cell>
          <cell r="N40">
            <v>7368.1125439624902</v>
          </cell>
          <cell r="O40">
            <v>7368.1125439624902</v>
          </cell>
          <cell r="V40">
            <v>0</v>
          </cell>
          <cell r="W40">
            <v>0</v>
          </cell>
          <cell r="AD40">
            <v>0</v>
          </cell>
          <cell r="AE40">
            <v>0</v>
          </cell>
          <cell r="AF40">
            <v>0</v>
          </cell>
          <cell r="AG40">
            <v>0</v>
          </cell>
          <cell r="AH40">
            <v>0</v>
          </cell>
          <cell r="AI40">
            <v>0</v>
          </cell>
          <cell r="AJ40">
            <v>0</v>
          </cell>
          <cell r="AK40">
            <v>0</v>
          </cell>
        </row>
        <row r="41">
          <cell r="A41" t="str">
            <v>ZMF22</v>
          </cell>
          <cell r="B41" t="str">
            <v>HAJJARI EXTENSION</v>
          </cell>
          <cell r="C41" t="str">
            <v>ZMF22</v>
          </cell>
          <cell r="D41">
            <v>55.51</v>
          </cell>
          <cell r="E41">
            <v>350</v>
          </cell>
          <cell r="F41">
            <v>0.4</v>
          </cell>
          <cell r="G41">
            <v>0.45</v>
          </cell>
          <cell r="H41">
            <v>0.7</v>
          </cell>
          <cell r="I41">
            <v>0.75</v>
          </cell>
          <cell r="J41">
            <v>0.8</v>
          </cell>
          <cell r="K41">
            <v>0.8</v>
          </cell>
          <cell r="L41">
            <v>0.85</v>
          </cell>
          <cell r="M41">
            <v>0.85</v>
          </cell>
          <cell r="N41">
            <v>7771.4000000000005</v>
          </cell>
          <cell r="O41">
            <v>8742.8250000000007</v>
          </cell>
          <cell r="P41">
            <v>13599.949999999999</v>
          </cell>
          <cell r="Q41">
            <v>14571.375</v>
          </cell>
          <cell r="R41">
            <v>15542.800000000001</v>
          </cell>
          <cell r="S41">
            <v>15542.800000000001</v>
          </cell>
          <cell r="T41">
            <v>16514.224999999999</v>
          </cell>
          <cell r="U41">
            <v>16514.224999999999</v>
          </cell>
          <cell r="V41">
            <v>0.05</v>
          </cell>
          <cell r="W41">
            <v>0.05</v>
          </cell>
          <cell r="X41">
            <v>0.3</v>
          </cell>
          <cell r="Y41">
            <v>0.9</v>
          </cell>
          <cell r="Z41">
            <v>0.95</v>
          </cell>
          <cell r="AA41">
            <v>0.98</v>
          </cell>
          <cell r="AB41">
            <v>1</v>
          </cell>
          <cell r="AC41">
            <v>1</v>
          </cell>
          <cell r="AD41">
            <v>388.57000000000005</v>
          </cell>
          <cell r="AE41">
            <v>437.14125000000007</v>
          </cell>
          <cell r="AF41">
            <v>4079.9849999999997</v>
          </cell>
          <cell r="AG41">
            <v>13114.237500000001</v>
          </cell>
          <cell r="AH41">
            <v>14765.66</v>
          </cell>
          <cell r="AI41">
            <v>15231.944000000001</v>
          </cell>
          <cell r="AJ41">
            <v>16514.224999999999</v>
          </cell>
          <cell r="AK41">
            <v>16514.224999999999</v>
          </cell>
        </row>
        <row r="42">
          <cell r="A42" t="str">
            <v>ZMF23</v>
          </cell>
          <cell r="B42" t="str">
            <v>PROMOTION NATIONALE</v>
          </cell>
          <cell r="C42" t="str">
            <v>ZMF23</v>
          </cell>
          <cell r="D42">
            <v>10.95</v>
          </cell>
          <cell r="E42">
            <v>100</v>
          </cell>
          <cell r="H42">
            <v>0.05</v>
          </cell>
          <cell r="I42">
            <v>0.1</v>
          </cell>
          <cell r="J42">
            <v>0.12</v>
          </cell>
          <cell r="K42">
            <v>0.13</v>
          </cell>
          <cell r="L42">
            <v>0.15</v>
          </cell>
          <cell r="M42">
            <v>0.8</v>
          </cell>
          <cell r="N42">
            <v>0</v>
          </cell>
          <cell r="O42">
            <v>0</v>
          </cell>
          <cell r="P42">
            <v>54.75</v>
          </cell>
          <cell r="Q42">
            <v>109.5</v>
          </cell>
          <cell r="R42">
            <v>131.4</v>
          </cell>
          <cell r="S42">
            <v>142.35</v>
          </cell>
          <cell r="T42">
            <v>164.25</v>
          </cell>
          <cell r="U42">
            <v>876</v>
          </cell>
          <cell r="V42">
            <v>0</v>
          </cell>
          <cell r="W42">
            <v>0</v>
          </cell>
          <cell r="AD42">
            <v>0</v>
          </cell>
          <cell r="AE42">
            <v>0</v>
          </cell>
          <cell r="AF42">
            <v>0</v>
          </cell>
          <cell r="AG42">
            <v>0</v>
          </cell>
          <cell r="AH42">
            <v>0</v>
          </cell>
          <cell r="AI42">
            <v>0</v>
          </cell>
          <cell r="AJ42">
            <v>0</v>
          </cell>
          <cell r="AK42">
            <v>0</v>
          </cell>
        </row>
        <row r="43">
          <cell r="A43" t="str">
            <v>ZMF24</v>
          </cell>
          <cell r="B43" t="str">
            <v>MASSIRA</v>
          </cell>
          <cell r="C43" t="str">
            <v>ZMF24</v>
          </cell>
          <cell r="D43">
            <v>39</v>
          </cell>
          <cell r="E43">
            <v>350</v>
          </cell>
          <cell r="F43">
            <v>0.4</v>
          </cell>
          <cell r="G43">
            <v>0.4</v>
          </cell>
          <cell r="H43">
            <v>0.41449999999999998</v>
          </cell>
          <cell r="I43">
            <v>0.42120000000000002</v>
          </cell>
          <cell r="J43">
            <v>0.45</v>
          </cell>
          <cell r="K43">
            <v>0.46</v>
          </cell>
          <cell r="L43">
            <v>0.55000000000000004</v>
          </cell>
          <cell r="M43">
            <v>0.6</v>
          </cell>
          <cell r="N43">
            <v>5460</v>
          </cell>
          <cell r="O43">
            <v>5460</v>
          </cell>
          <cell r="P43">
            <v>5657.9249999999993</v>
          </cell>
          <cell r="Q43">
            <v>5749.38</v>
          </cell>
          <cell r="R43">
            <v>6142.5</v>
          </cell>
          <cell r="S43">
            <v>6279</v>
          </cell>
          <cell r="T43">
            <v>7507.5000000000009</v>
          </cell>
          <cell r="U43">
            <v>8190</v>
          </cell>
          <cell r="V43">
            <v>0.8</v>
          </cell>
          <cell r="W43">
            <v>0.8</v>
          </cell>
          <cell r="X43">
            <v>0.8</v>
          </cell>
          <cell r="Y43">
            <v>0.8</v>
          </cell>
          <cell r="Z43">
            <v>0.9</v>
          </cell>
          <cell r="AA43">
            <v>0.95</v>
          </cell>
          <cell r="AB43">
            <v>1</v>
          </cell>
          <cell r="AC43">
            <v>1</v>
          </cell>
          <cell r="AD43">
            <v>4368</v>
          </cell>
          <cell r="AE43">
            <v>4368</v>
          </cell>
          <cell r="AF43">
            <v>4526.3399999999992</v>
          </cell>
          <cell r="AG43">
            <v>4599.5039999999999</v>
          </cell>
          <cell r="AH43">
            <v>5528.25</v>
          </cell>
          <cell r="AI43">
            <v>5965.0499999999993</v>
          </cell>
          <cell r="AJ43">
            <v>7507.5000000000009</v>
          </cell>
          <cell r="AK43">
            <v>8190</v>
          </cell>
        </row>
        <row r="44">
          <cell r="A44" t="str">
            <v>ZMF25</v>
          </cell>
          <cell r="B44" t="str">
            <v>CASERNE MILITAIRE</v>
          </cell>
          <cell r="C44" t="str">
            <v>ZMF25</v>
          </cell>
          <cell r="F44">
            <v>0.4</v>
          </cell>
          <cell r="G44">
            <v>0.41</v>
          </cell>
          <cell r="H44">
            <v>0.45</v>
          </cell>
          <cell r="I44">
            <v>0.5</v>
          </cell>
          <cell r="J44">
            <v>0.65</v>
          </cell>
          <cell r="K44">
            <v>0.6</v>
          </cell>
          <cell r="L44">
            <v>0.6</v>
          </cell>
          <cell r="M44">
            <v>0.8</v>
          </cell>
          <cell r="N44">
            <v>0</v>
          </cell>
          <cell r="O44">
            <v>0</v>
          </cell>
          <cell r="P44">
            <v>0</v>
          </cell>
          <cell r="Q44">
            <v>0</v>
          </cell>
          <cell r="R44">
            <v>0</v>
          </cell>
          <cell r="S44">
            <v>0</v>
          </cell>
          <cell r="T44">
            <v>0</v>
          </cell>
          <cell r="U44">
            <v>0</v>
          </cell>
          <cell r="V44">
            <v>0.4</v>
          </cell>
          <cell r="W44">
            <v>0.4</v>
          </cell>
          <cell r="AD44">
            <v>0</v>
          </cell>
          <cell r="AE44">
            <v>0</v>
          </cell>
          <cell r="AF44">
            <v>0</v>
          </cell>
          <cell r="AG44">
            <v>0</v>
          </cell>
          <cell r="AH44">
            <v>0</v>
          </cell>
          <cell r="AI44">
            <v>0</v>
          </cell>
          <cell r="AJ44">
            <v>0</v>
          </cell>
          <cell r="AK44">
            <v>0</v>
          </cell>
        </row>
        <row r="45">
          <cell r="B45" t="str">
            <v>TOTAL - ZMF</v>
          </cell>
          <cell r="D45">
            <v>610.97</v>
          </cell>
          <cell r="F45">
            <v>0</v>
          </cell>
          <cell r="N45">
            <v>135962.33545169988</v>
          </cell>
          <cell r="O45">
            <v>138245.16685169991</v>
          </cell>
          <cell r="P45">
            <v>123877.48499999999</v>
          </cell>
          <cell r="Q45">
            <v>138005.58480000001</v>
          </cell>
          <cell r="R45">
            <v>151577.84329999998</v>
          </cell>
          <cell r="S45">
            <v>161159.67499999999</v>
          </cell>
          <cell r="T45">
            <v>176191.94999999998</v>
          </cell>
          <cell r="U45">
            <v>178926</v>
          </cell>
          <cell r="V45">
            <v>0</v>
          </cell>
          <cell r="AD45">
            <v>107810.80497118992</v>
          </cell>
          <cell r="AE45">
            <v>108987.13762118993</v>
          </cell>
          <cell r="AF45">
            <v>107120.65149999999</v>
          </cell>
          <cell r="AG45">
            <v>131908.10139999999</v>
          </cell>
          <cell r="AH45">
            <v>148119.0808</v>
          </cell>
          <cell r="AI45">
            <v>159687.25149999998</v>
          </cell>
          <cell r="AJ45">
            <v>176027.69999999998</v>
          </cell>
          <cell r="AK45">
            <v>178050</v>
          </cell>
        </row>
        <row r="46">
          <cell r="B46" t="str">
            <v>ZONE MOYENNE DENSITÉ (ZM)</v>
          </cell>
        </row>
        <row r="47">
          <cell r="A47" t="str">
            <v>ZM1</v>
          </cell>
          <cell r="B47" t="str">
            <v>AL wifak</v>
          </cell>
          <cell r="C47" t="str">
            <v>ZM1</v>
          </cell>
          <cell r="D47">
            <v>83.25</v>
          </cell>
          <cell r="E47">
            <v>300</v>
          </cell>
          <cell r="F47">
            <v>0</v>
          </cell>
          <cell r="G47">
            <v>0</v>
          </cell>
          <cell r="H47">
            <v>0.3</v>
          </cell>
          <cell r="I47">
            <v>0.35</v>
          </cell>
          <cell r="J47">
            <v>0.4</v>
          </cell>
          <cell r="K47">
            <v>0.5</v>
          </cell>
          <cell r="L47">
            <v>0.85</v>
          </cell>
          <cell r="M47">
            <v>0.85</v>
          </cell>
          <cell r="N47">
            <v>0</v>
          </cell>
          <cell r="O47">
            <v>0</v>
          </cell>
          <cell r="P47">
            <v>7492.5</v>
          </cell>
          <cell r="Q47">
            <v>8741.25</v>
          </cell>
          <cell r="R47">
            <v>9990</v>
          </cell>
          <cell r="S47">
            <v>12487.5</v>
          </cell>
          <cell r="T47">
            <v>21228.75</v>
          </cell>
          <cell r="U47">
            <v>21228.75</v>
          </cell>
          <cell r="V47">
            <v>0</v>
          </cell>
          <cell r="W47">
            <v>0</v>
          </cell>
          <cell r="X47">
            <v>1</v>
          </cell>
          <cell r="Y47">
            <v>1</v>
          </cell>
          <cell r="Z47">
            <v>1</v>
          </cell>
          <cell r="AA47">
            <v>1</v>
          </cell>
          <cell r="AB47">
            <v>1</v>
          </cell>
          <cell r="AC47">
            <v>1</v>
          </cell>
          <cell r="AD47">
            <v>0</v>
          </cell>
          <cell r="AE47">
            <v>0</v>
          </cell>
          <cell r="AF47">
            <v>7492.5</v>
          </cell>
          <cell r="AG47">
            <v>8741.25</v>
          </cell>
          <cell r="AH47">
            <v>9990</v>
          </cell>
          <cell r="AI47">
            <v>12487.5</v>
          </cell>
          <cell r="AJ47">
            <v>21228.75</v>
          </cell>
          <cell r="AK47">
            <v>21228.75</v>
          </cell>
        </row>
        <row r="48">
          <cell r="A48" t="str">
            <v>ZM1b</v>
          </cell>
          <cell r="B48" t="str">
            <v>AL wifak  (Réferendaire)</v>
          </cell>
          <cell r="C48" t="str">
            <v>ZM1b</v>
          </cell>
          <cell r="D48">
            <v>10.93</v>
          </cell>
          <cell r="N48">
            <v>2800.09964830012</v>
          </cell>
          <cell r="O48">
            <v>2800.09964830012</v>
          </cell>
          <cell r="V48">
            <v>0</v>
          </cell>
          <cell r="W48">
            <v>0</v>
          </cell>
          <cell r="AD48">
            <v>0</v>
          </cell>
          <cell r="AE48">
            <v>0</v>
          </cell>
          <cell r="AF48">
            <v>0</v>
          </cell>
          <cell r="AG48">
            <v>0</v>
          </cell>
          <cell r="AH48">
            <v>0</v>
          </cell>
          <cell r="AI48">
            <v>0</v>
          </cell>
          <cell r="AJ48">
            <v>0</v>
          </cell>
          <cell r="AK48">
            <v>0</v>
          </cell>
        </row>
        <row r="49">
          <cell r="A49" t="str">
            <v>ZM2</v>
          </cell>
          <cell r="B49" t="str">
            <v>El Wahda</v>
          </cell>
          <cell r="C49" t="str">
            <v>ZM2</v>
          </cell>
          <cell r="D49">
            <v>51.48</v>
          </cell>
          <cell r="E49">
            <v>350</v>
          </cell>
          <cell r="F49">
            <v>0.4</v>
          </cell>
          <cell r="G49">
            <v>0.45</v>
          </cell>
          <cell r="H49">
            <v>0.6</v>
          </cell>
          <cell r="I49">
            <v>0.7</v>
          </cell>
          <cell r="J49">
            <v>0.75</v>
          </cell>
          <cell r="K49">
            <v>0.8</v>
          </cell>
          <cell r="L49">
            <v>0.85</v>
          </cell>
          <cell r="M49">
            <v>0.85</v>
          </cell>
          <cell r="N49">
            <v>7207.2000000000007</v>
          </cell>
          <cell r="O49">
            <v>8108.1</v>
          </cell>
          <cell r="P49">
            <v>10810.8</v>
          </cell>
          <cell r="Q49">
            <v>12612.599999999999</v>
          </cell>
          <cell r="R49">
            <v>13513.5</v>
          </cell>
          <cell r="S49">
            <v>14414.400000000001</v>
          </cell>
          <cell r="T49">
            <v>15315.3</v>
          </cell>
          <cell r="U49">
            <v>15315.3</v>
          </cell>
          <cell r="V49">
            <v>0</v>
          </cell>
          <cell r="W49">
            <v>0</v>
          </cell>
          <cell r="X49">
            <v>0.45</v>
          </cell>
          <cell r="Y49">
            <v>0.6</v>
          </cell>
          <cell r="Z49">
            <v>0.8</v>
          </cell>
          <cell r="AA49">
            <v>0.95</v>
          </cell>
          <cell r="AB49">
            <v>1</v>
          </cell>
          <cell r="AC49">
            <v>1</v>
          </cell>
          <cell r="AD49">
            <v>0</v>
          </cell>
          <cell r="AE49">
            <v>0</v>
          </cell>
          <cell r="AF49">
            <v>4864.8599999999997</v>
          </cell>
          <cell r="AG49">
            <v>7567.5599999999986</v>
          </cell>
          <cell r="AH49">
            <v>10810.800000000001</v>
          </cell>
          <cell r="AI49">
            <v>13693.68</v>
          </cell>
          <cell r="AJ49">
            <v>15315.3</v>
          </cell>
          <cell r="AK49">
            <v>15315.3</v>
          </cell>
        </row>
        <row r="50">
          <cell r="A50" t="str">
            <v>ZM3</v>
          </cell>
          <cell r="B50" t="str">
            <v>Madinat Al wahda 1</v>
          </cell>
          <cell r="C50" t="str">
            <v>ZM3</v>
          </cell>
          <cell r="D50">
            <v>90</v>
          </cell>
          <cell r="E50">
            <v>300</v>
          </cell>
          <cell r="H50">
            <v>0.5</v>
          </cell>
          <cell r="I50">
            <v>0.55000000000000004</v>
          </cell>
          <cell r="J50">
            <v>0.6</v>
          </cell>
          <cell r="K50">
            <v>0.65</v>
          </cell>
          <cell r="L50">
            <v>0.85</v>
          </cell>
          <cell r="M50">
            <v>0.85</v>
          </cell>
          <cell r="N50">
            <v>0</v>
          </cell>
          <cell r="O50">
            <v>0</v>
          </cell>
          <cell r="P50">
            <v>13500</v>
          </cell>
          <cell r="Q50">
            <v>14850.000000000002</v>
          </cell>
          <cell r="R50">
            <v>16200</v>
          </cell>
          <cell r="S50">
            <v>17550</v>
          </cell>
          <cell r="T50">
            <v>22950</v>
          </cell>
          <cell r="U50">
            <v>22950</v>
          </cell>
          <cell r="V50">
            <v>0</v>
          </cell>
          <cell r="W50">
            <v>0</v>
          </cell>
          <cell r="X50">
            <v>1</v>
          </cell>
          <cell r="Y50">
            <v>1</v>
          </cell>
          <cell r="Z50">
            <v>1</v>
          </cell>
          <cell r="AA50">
            <v>1</v>
          </cell>
          <cell r="AB50">
            <v>1</v>
          </cell>
          <cell r="AC50">
            <v>1</v>
          </cell>
          <cell r="AD50">
            <v>0</v>
          </cell>
          <cell r="AE50">
            <v>0</v>
          </cell>
          <cell r="AF50">
            <v>13500</v>
          </cell>
          <cell r="AG50">
            <v>14850.000000000002</v>
          </cell>
          <cell r="AH50">
            <v>16200</v>
          </cell>
          <cell r="AI50">
            <v>17550</v>
          </cell>
          <cell r="AJ50">
            <v>22950</v>
          </cell>
          <cell r="AK50">
            <v>22950</v>
          </cell>
        </row>
        <row r="51">
          <cell r="A51" t="str">
            <v>ZM4</v>
          </cell>
          <cell r="B51" t="str">
            <v>ZM4 et ZM6</v>
          </cell>
          <cell r="C51" t="str">
            <v>ZM4</v>
          </cell>
          <cell r="D51">
            <v>87.14</v>
          </cell>
          <cell r="E51">
            <v>350</v>
          </cell>
          <cell r="L51">
            <v>0.3</v>
          </cell>
          <cell r="M51">
            <v>0.8</v>
          </cell>
          <cell r="N51">
            <v>0</v>
          </cell>
          <cell r="O51">
            <v>0</v>
          </cell>
          <cell r="P51">
            <v>0</v>
          </cell>
          <cell r="Q51">
            <v>0</v>
          </cell>
          <cell r="R51">
            <v>0</v>
          </cell>
          <cell r="S51">
            <v>0</v>
          </cell>
          <cell r="T51">
            <v>9149.6999999999989</v>
          </cell>
          <cell r="U51">
            <v>24399.200000000001</v>
          </cell>
          <cell r="V51">
            <v>0</v>
          </cell>
          <cell r="W51">
            <v>0</v>
          </cell>
          <cell r="X51">
            <v>0</v>
          </cell>
          <cell r="Y51">
            <v>0</v>
          </cell>
          <cell r="Z51">
            <v>0</v>
          </cell>
          <cell r="AA51">
            <v>0</v>
          </cell>
          <cell r="AB51">
            <v>1</v>
          </cell>
          <cell r="AC51">
            <v>1</v>
          </cell>
          <cell r="AD51">
            <v>0</v>
          </cell>
          <cell r="AE51">
            <v>0</v>
          </cell>
          <cell r="AF51">
            <v>0</v>
          </cell>
          <cell r="AG51">
            <v>0</v>
          </cell>
          <cell r="AH51">
            <v>0</v>
          </cell>
          <cell r="AI51">
            <v>0</v>
          </cell>
          <cell r="AJ51">
            <v>9149.6999999999989</v>
          </cell>
          <cell r="AK51">
            <v>24399.200000000001</v>
          </cell>
        </row>
        <row r="52">
          <cell r="A52" t="str">
            <v>ZM5</v>
          </cell>
          <cell r="B52" t="str">
            <v>ZM5</v>
          </cell>
          <cell r="C52" t="str">
            <v>ZM5</v>
          </cell>
          <cell r="D52">
            <v>135.88999999999999</v>
          </cell>
          <cell r="E52">
            <v>350</v>
          </cell>
          <cell r="J52">
            <v>9.7000000000000003E-3</v>
          </cell>
          <cell r="K52">
            <v>0.05</v>
          </cell>
          <cell r="L52">
            <v>0.4</v>
          </cell>
          <cell r="M52">
            <v>0.8</v>
          </cell>
          <cell r="N52">
            <v>0</v>
          </cell>
          <cell r="O52">
            <v>0</v>
          </cell>
          <cell r="P52">
            <v>0</v>
          </cell>
          <cell r="Q52">
            <v>0</v>
          </cell>
          <cell r="R52">
            <v>461.34654999999992</v>
          </cell>
          <cell r="S52">
            <v>2378.0749999999998</v>
          </cell>
          <cell r="T52">
            <v>19024.599999999999</v>
          </cell>
          <cell r="U52">
            <v>38049.199999999997</v>
          </cell>
          <cell r="V52">
            <v>0</v>
          </cell>
          <cell r="W52">
            <v>0</v>
          </cell>
          <cell r="Y52">
            <v>0.1</v>
          </cell>
          <cell r="Z52">
            <v>0.4</v>
          </cell>
          <cell r="AA52">
            <v>0.8</v>
          </cell>
          <cell r="AB52">
            <v>1</v>
          </cell>
          <cell r="AC52">
            <v>1</v>
          </cell>
          <cell r="AD52">
            <v>0</v>
          </cell>
          <cell r="AE52">
            <v>0</v>
          </cell>
          <cell r="AF52">
            <v>0</v>
          </cell>
          <cell r="AG52">
            <v>0</v>
          </cell>
          <cell r="AH52">
            <v>184.53861999999998</v>
          </cell>
          <cell r="AI52">
            <v>1902.46</v>
          </cell>
          <cell r="AJ52">
            <v>19024.599999999999</v>
          </cell>
          <cell r="AK52">
            <v>38049.199999999997</v>
          </cell>
        </row>
        <row r="53">
          <cell r="A53" t="str">
            <v>ZM6</v>
          </cell>
          <cell r="B53" t="str">
            <v>ZM6</v>
          </cell>
          <cell r="C53" t="str">
            <v>ZM6</v>
          </cell>
          <cell r="D53">
            <v>81.59</v>
          </cell>
          <cell r="E53">
            <v>350</v>
          </cell>
          <cell r="M53">
            <v>0.8</v>
          </cell>
          <cell r="N53">
            <v>0</v>
          </cell>
          <cell r="O53">
            <v>0</v>
          </cell>
          <cell r="P53">
            <v>0</v>
          </cell>
          <cell r="Q53">
            <v>0</v>
          </cell>
          <cell r="R53">
            <v>0</v>
          </cell>
          <cell r="S53">
            <v>0</v>
          </cell>
          <cell r="T53">
            <v>0</v>
          </cell>
          <cell r="U53">
            <v>22845.200000000001</v>
          </cell>
          <cell r="V53">
            <v>0</v>
          </cell>
          <cell r="Y53">
            <v>0.1</v>
          </cell>
          <cell r="Z53">
            <v>0.4</v>
          </cell>
          <cell r="AA53">
            <v>0.8</v>
          </cell>
          <cell r="AB53">
            <v>1</v>
          </cell>
          <cell r="AC53">
            <v>1</v>
          </cell>
          <cell r="AD53">
            <v>0</v>
          </cell>
          <cell r="AE53">
            <v>0</v>
          </cell>
          <cell r="AF53">
            <v>0</v>
          </cell>
          <cell r="AG53">
            <v>0</v>
          </cell>
          <cell r="AH53">
            <v>0</v>
          </cell>
          <cell r="AI53">
            <v>0</v>
          </cell>
          <cell r="AJ53">
            <v>0</v>
          </cell>
          <cell r="AK53">
            <v>22845.200000000001</v>
          </cell>
        </row>
        <row r="54">
          <cell r="A54" t="str">
            <v>ZM7</v>
          </cell>
          <cell r="B54" t="str">
            <v>ZM7</v>
          </cell>
          <cell r="C54" t="str">
            <v>ZM7</v>
          </cell>
          <cell r="D54">
            <v>50.55</v>
          </cell>
          <cell r="E54">
            <v>350</v>
          </cell>
          <cell r="J54">
            <v>0.01</v>
          </cell>
          <cell r="K54">
            <v>0.05</v>
          </cell>
          <cell r="L54">
            <v>0.4</v>
          </cell>
          <cell r="M54">
            <v>0.8</v>
          </cell>
          <cell r="N54">
            <v>0</v>
          </cell>
          <cell r="O54">
            <v>0</v>
          </cell>
          <cell r="P54">
            <v>0</v>
          </cell>
          <cell r="Q54">
            <v>0</v>
          </cell>
          <cell r="R54">
            <v>176.92500000000001</v>
          </cell>
          <cell r="S54">
            <v>884.625</v>
          </cell>
          <cell r="T54">
            <v>7077</v>
          </cell>
          <cell r="U54">
            <v>14154</v>
          </cell>
          <cell r="V54">
            <v>0</v>
          </cell>
          <cell r="Y54">
            <v>0.1</v>
          </cell>
          <cell r="Z54">
            <v>0.4</v>
          </cell>
          <cell r="AA54">
            <v>0.8</v>
          </cell>
          <cell r="AB54">
            <v>1</v>
          </cell>
          <cell r="AC54">
            <v>1</v>
          </cell>
          <cell r="AD54">
            <v>0</v>
          </cell>
          <cell r="AE54">
            <v>0</v>
          </cell>
          <cell r="AF54">
            <v>0</v>
          </cell>
          <cell r="AG54">
            <v>0</v>
          </cell>
          <cell r="AH54">
            <v>70.77000000000001</v>
          </cell>
          <cell r="AI54">
            <v>707.7</v>
          </cell>
          <cell r="AJ54">
            <v>7077</v>
          </cell>
          <cell r="AK54">
            <v>14154</v>
          </cell>
        </row>
        <row r="55">
          <cell r="A55" t="str">
            <v>ZM8</v>
          </cell>
          <cell r="B55" t="str">
            <v>ZM8</v>
          </cell>
          <cell r="C55" t="str">
            <v>ZM8</v>
          </cell>
          <cell r="D55">
            <v>52.92</v>
          </cell>
          <cell r="E55">
            <v>350</v>
          </cell>
          <cell r="K55">
            <v>0.02</v>
          </cell>
          <cell r="L55">
            <v>0.35</v>
          </cell>
          <cell r="M55">
            <v>0.8</v>
          </cell>
          <cell r="N55">
            <v>0</v>
          </cell>
          <cell r="O55">
            <v>0</v>
          </cell>
          <cell r="P55">
            <v>0</v>
          </cell>
          <cell r="Q55">
            <v>0</v>
          </cell>
          <cell r="R55">
            <v>0</v>
          </cell>
          <cell r="S55">
            <v>370.44</v>
          </cell>
          <cell r="T55">
            <v>6482.7</v>
          </cell>
          <cell r="U55">
            <v>14817.6</v>
          </cell>
          <cell r="V55">
            <v>0</v>
          </cell>
          <cell r="Y55">
            <v>0.1</v>
          </cell>
          <cell r="Z55">
            <v>0.4</v>
          </cell>
          <cell r="AA55">
            <v>0.8</v>
          </cell>
          <cell r="AB55">
            <v>1</v>
          </cell>
          <cell r="AC55">
            <v>1</v>
          </cell>
          <cell r="AD55">
            <v>0</v>
          </cell>
          <cell r="AE55">
            <v>0</v>
          </cell>
          <cell r="AF55">
            <v>0</v>
          </cell>
          <cell r="AG55">
            <v>0</v>
          </cell>
          <cell r="AH55">
            <v>0</v>
          </cell>
          <cell r="AI55">
            <v>296.35200000000003</v>
          </cell>
          <cell r="AJ55">
            <v>6482.7</v>
          </cell>
          <cell r="AK55">
            <v>14817.6</v>
          </cell>
        </row>
        <row r="56">
          <cell r="A56" t="str">
            <v>ZM9</v>
          </cell>
          <cell r="B56" t="str">
            <v>ZM9</v>
          </cell>
          <cell r="C56" t="str">
            <v>ZM9</v>
          </cell>
          <cell r="D56">
            <v>42.54</v>
          </cell>
          <cell r="E56">
            <v>350</v>
          </cell>
          <cell r="K56">
            <v>0.02</v>
          </cell>
          <cell r="L56">
            <v>0.35</v>
          </cell>
          <cell r="M56">
            <v>0.8</v>
          </cell>
          <cell r="N56">
            <v>0</v>
          </cell>
          <cell r="O56">
            <v>0</v>
          </cell>
          <cell r="P56">
            <v>0</v>
          </cell>
          <cell r="Q56">
            <v>0</v>
          </cell>
          <cell r="R56">
            <v>0</v>
          </cell>
          <cell r="S56">
            <v>297.78000000000003</v>
          </cell>
          <cell r="T56">
            <v>5211.1499999999996</v>
          </cell>
          <cell r="U56">
            <v>11911.2</v>
          </cell>
          <cell r="V56">
            <v>0</v>
          </cell>
          <cell r="Y56">
            <v>0.1</v>
          </cell>
          <cell r="Z56">
            <v>0.4</v>
          </cell>
          <cell r="AA56">
            <v>0.8</v>
          </cell>
          <cell r="AB56">
            <v>1</v>
          </cell>
          <cell r="AC56">
            <v>1</v>
          </cell>
          <cell r="AD56">
            <v>0</v>
          </cell>
          <cell r="AE56">
            <v>0</v>
          </cell>
          <cell r="AF56">
            <v>0</v>
          </cell>
          <cell r="AG56">
            <v>0</v>
          </cell>
          <cell r="AH56">
            <v>0</v>
          </cell>
          <cell r="AI56">
            <v>238.22400000000005</v>
          </cell>
          <cell r="AJ56">
            <v>5211.1499999999996</v>
          </cell>
          <cell r="AK56">
            <v>11911.2</v>
          </cell>
        </row>
        <row r="57">
          <cell r="A57" t="str">
            <v>ZM10</v>
          </cell>
          <cell r="B57" t="str">
            <v>AMAL I</v>
          </cell>
          <cell r="C57" t="str">
            <v>ZM10</v>
          </cell>
          <cell r="D57">
            <v>19.86</v>
          </cell>
          <cell r="E57">
            <v>350</v>
          </cell>
          <cell r="F57">
            <v>0.1</v>
          </cell>
          <cell r="G57">
            <v>0.15</v>
          </cell>
          <cell r="H57">
            <v>0.7</v>
          </cell>
          <cell r="I57">
            <v>0.75</v>
          </cell>
          <cell r="J57">
            <v>0.8</v>
          </cell>
          <cell r="K57">
            <v>0.85</v>
          </cell>
          <cell r="L57">
            <v>0.85</v>
          </cell>
          <cell r="M57">
            <v>0.85</v>
          </cell>
          <cell r="N57">
            <v>695.1</v>
          </cell>
          <cell r="O57">
            <v>1042.6499999999999</v>
          </cell>
          <cell r="P57">
            <v>4865.7</v>
          </cell>
          <cell r="Q57">
            <v>5213.25</v>
          </cell>
          <cell r="R57">
            <v>5560.8</v>
          </cell>
          <cell r="S57">
            <v>5908.3499999999995</v>
          </cell>
          <cell r="T57">
            <v>5908.3499999999995</v>
          </cell>
          <cell r="U57">
            <v>5908.3499999999995</v>
          </cell>
          <cell r="V57">
            <v>1</v>
          </cell>
          <cell r="W57">
            <v>1</v>
          </cell>
          <cell r="X57">
            <v>1</v>
          </cell>
          <cell r="Y57">
            <v>1</v>
          </cell>
          <cell r="Z57">
            <v>1</v>
          </cell>
          <cell r="AA57">
            <v>1</v>
          </cell>
          <cell r="AB57">
            <v>1</v>
          </cell>
          <cell r="AC57">
            <v>1</v>
          </cell>
          <cell r="AD57">
            <v>695.1</v>
          </cell>
          <cell r="AE57">
            <v>1042.6499999999999</v>
          </cell>
          <cell r="AF57">
            <v>4865.7</v>
          </cell>
          <cell r="AG57">
            <v>5213.25</v>
          </cell>
          <cell r="AH57">
            <v>5560.8</v>
          </cell>
          <cell r="AI57">
            <v>5908.3499999999995</v>
          </cell>
          <cell r="AJ57">
            <v>5908.3499999999995</v>
          </cell>
          <cell r="AK57">
            <v>5908.3499999999995</v>
          </cell>
        </row>
        <row r="58">
          <cell r="A58" t="str">
            <v>ZM11</v>
          </cell>
          <cell r="B58" t="str">
            <v>AMAL II</v>
          </cell>
          <cell r="C58" t="str">
            <v>ZM11</v>
          </cell>
          <cell r="D58">
            <v>48.56</v>
          </cell>
          <cell r="E58">
            <v>350</v>
          </cell>
          <cell r="F58">
            <v>5.0000000000000001E-3</v>
          </cell>
          <cell r="G58">
            <v>0.02</v>
          </cell>
          <cell r="H58">
            <v>0.45</v>
          </cell>
          <cell r="I58">
            <v>0.5</v>
          </cell>
          <cell r="J58">
            <v>0.55000000000000004</v>
          </cell>
          <cell r="K58">
            <v>0.6</v>
          </cell>
          <cell r="L58">
            <v>0.85</v>
          </cell>
          <cell r="M58">
            <v>0.85</v>
          </cell>
          <cell r="N58">
            <v>84.98</v>
          </cell>
          <cell r="O58">
            <v>339.92</v>
          </cell>
          <cell r="P58">
            <v>7648.2</v>
          </cell>
          <cell r="Q58">
            <v>8498</v>
          </cell>
          <cell r="R58">
            <v>9347.8000000000011</v>
          </cell>
          <cell r="S58">
            <v>10197.6</v>
          </cell>
          <cell r="T58">
            <v>14446.6</v>
          </cell>
          <cell r="U58">
            <v>14446.6</v>
          </cell>
          <cell r="V58">
            <v>1</v>
          </cell>
          <cell r="W58">
            <v>1</v>
          </cell>
          <cell r="X58">
            <v>1</v>
          </cell>
          <cell r="Y58">
            <v>1</v>
          </cell>
          <cell r="Z58">
            <v>1</v>
          </cell>
          <cell r="AA58">
            <v>1</v>
          </cell>
          <cell r="AB58">
            <v>1</v>
          </cell>
          <cell r="AC58">
            <v>1</v>
          </cell>
          <cell r="AD58">
            <v>84.98</v>
          </cell>
          <cell r="AE58">
            <v>339.92</v>
          </cell>
          <cell r="AF58">
            <v>7648.2</v>
          </cell>
          <cell r="AG58">
            <v>8498</v>
          </cell>
          <cell r="AH58">
            <v>9347.8000000000011</v>
          </cell>
          <cell r="AI58">
            <v>10197.6</v>
          </cell>
          <cell r="AJ58">
            <v>14446.6</v>
          </cell>
          <cell r="AK58">
            <v>14446.6</v>
          </cell>
        </row>
        <row r="59">
          <cell r="A59" t="str">
            <v>ZM12</v>
          </cell>
          <cell r="B59" t="str">
            <v>AMAL III</v>
          </cell>
          <cell r="C59" t="str">
            <v>ZM12</v>
          </cell>
          <cell r="D59">
            <v>30.86</v>
          </cell>
          <cell r="E59">
            <v>350</v>
          </cell>
          <cell r="F59">
            <v>5.0000000000000001E-3</v>
          </cell>
          <cell r="G59">
            <v>0.02</v>
          </cell>
          <cell r="H59">
            <v>0.5</v>
          </cell>
          <cell r="I59">
            <v>0.55000000000000004</v>
          </cell>
          <cell r="J59">
            <v>0.6</v>
          </cell>
          <cell r="K59">
            <v>0.65</v>
          </cell>
          <cell r="L59">
            <v>0.85</v>
          </cell>
          <cell r="M59">
            <v>0.85</v>
          </cell>
          <cell r="N59">
            <v>54.005000000000003</v>
          </cell>
          <cell r="O59">
            <v>216.02</v>
          </cell>
          <cell r="P59">
            <v>5400.5</v>
          </cell>
          <cell r="Q59">
            <v>5940.55</v>
          </cell>
          <cell r="R59">
            <v>6480.5999999999995</v>
          </cell>
          <cell r="S59">
            <v>7020.6500000000005</v>
          </cell>
          <cell r="T59">
            <v>9180.85</v>
          </cell>
          <cell r="U59">
            <v>9180.85</v>
          </cell>
          <cell r="V59">
            <v>1</v>
          </cell>
          <cell r="W59">
            <v>1</v>
          </cell>
          <cell r="X59">
            <v>1</v>
          </cell>
          <cell r="Y59">
            <v>1</v>
          </cell>
          <cell r="Z59">
            <v>1</v>
          </cell>
          <cell r="AA59">
            <v>1</v>
          </cell>
          <cell r="AB59">
            <v>1</v>
          </cell>
          <cell r="AC59">
            <v>1</v>
          </cell>
          <cell r="AD59">
            <v>54.005000000000003</v>
          </cell>
          <cell r="AE59">
            <v>216.02</v>
          </cell>
          <cell r="AF59">
            <v>5400.5</v>
          </cell>
          <cell r="AG59">
            <v>5940.55</v>
          </cell>
          <cell r="AH59">
            <v>6480.5999999999995</v>
          </cell>
          <cell r="AI59">
            <v>7020.6500000000005</v>
          </cell>
          <cell r="AJ59">
            <v>9180.85</v>
          </cell>
          <cell r="AK59">
            <v>9180.85</v>
          </cell>
        </row>
        <row r="60">
          <cell r="A60" t="str">
            <v>ZM13</v>
          </cell>
          <cell r="B60" t="str">
            <v>ZM13</v>
          </cell>
          <cell r="C60" t="str">
            <v>ZM13</v>
          </cell>
          <cell r="D60">
            <v>111.87</v>
          </cell>
          <cell r="E60">
            <v>350</v>
          </cell>
          <cell r="K60">
            <v>1.5699999999999999E-2</v>
          </cell>
          <cell r="L60">
            <v>0.3</v>
          </cell>
          <cell r="M60">
            <v>0.8</v>
          </cell>
          <cell r="N60">
            <v>0</v>
          </cell>
          <cell r="O60">
            <v>0</v>
          </cell>
          <cell r="P60">
            <v>0</v>
          </cell>
          <cell r="Q60">
            <v>0</v>
          </cell>
          <cell r="R60">
            <v>0</v>
          </cell>
          <cell r="S60">
            <v>614.72564999999997</v>
          </cell>
          <cell r="T60">
            <v>11746.35</v>
          </cell>
          <cell r="U60">
            <v>31323.600000000002</v>
          </cell>
          <cell r="V60">
            <v>0</v>
          </cell>
          <cell r="Y60">
            <v>0.1</v>
          </cell>
          <cell r="Z60">
            <v>0.4</v>
          </cell>
          <cell r="AA60">
            <v>0.8</v>
          </cell>
          <cell r="AB60">
            <v>1</v>
          </cell>
          <cell r="AC60">
            <v>1</v>
          </cell>
          <cell r="AD60">
            <v>0</v>
          </cell>
          <cell r="AE60">
            <v>0</v>
          </cell>
          <cell r="AF60">
            <v>0</v>
          </cell>
          <cell r="AG60">
            <v>0</v>
          </cell>
          <cell r="AH60">
            <v>0</v>
          </cell>
          <cell r="AI60">
            <v>491.78052000000002</v>
          </cell>
          <cell r="AJ60">
            <v>11746.35</v>
          </cell>
          <cell r="AK60">
            <v>31323.600000000002</v>
          </cell>
        </row>
        <row r="61">
          <cell r="A61" t="str">
            <v>ZM14</v>
          </cell>
          <cell r="B61" t="str">
            <v>Al moustakbal</v>
          </cell>
          <cell r="C61" t="str">
            <v>ZM14</v>
          </cell>
          <cell r="D61">
            <v>40.81</v>
          </cell>
          <cell r="E61">
            <v>350</v>
          </cell>
          <cell r="J61">
            <v>0.05</v>
          </cell>
          <cell r="K61">
            <v>0.1</v>
          </cell>
          <cell r="L61">
            <v>0.6</v>
          </cell>
          <cell r="M61">
            <v>0.8</v>
          </cell>
          <cell r="N61">
            <v>0</v>
          </cell>
          <cell r="O61">
            <v>0</v>
          </cell>
          <cell r="P61">
            <v>0</v>
          </cell>
          <cell r="Q61">
            <v>0</v>
          </cell>
          <cell r="R61">
            <v>714.17500000000007</v>
          </cell>
          <cell r="S61">
            <v>1428.3500000000001</v>
          </cell>
          <cell r="T61">
            <v>8570.1</v>
          </cell>
          <cell r="U61">
            <v>11426.800000000001</v>
          </cell>
          <cell r="V61">
            <v>0</v>
          </cell>
          <cell r="Y61">
            <v>1</v>
          </cell>
          <cell r="Z61">
            <v>1</v>
          </cell>
          <cell r="AA61">
            <v>1</v>
          </cell>
          <cell r="AB61">
            <v>1</v>
          </cell>
          <cell r="AC61">
            <v>1</v>
          </cell>
          <cell r="AD61">
            <v>0</v>
          </cell>
          <cell r="AE61">
            <v>0</v>
          </cell>
          <cell r="AF61">
            <v>0</v>
          </cell>
          <cell r="AG61">
            <v>0</v>
          </cell>
          <cell r="AH61">
            <v>714.17500000000007</v>
          </cell>
          <cell r="AI61">
            <v>1428.3500000000001</v>
          </cell>
          <cell r="AJ61">
            <v>8570.1</v>
          </cell>
          <cell r="AK61">
            <v>11426.800000000001</v>
          </cell>
        </row>
        <row r="62">
          <cell r="A62" t="str">
            <v>ZM15</v>
          </cell>
          <cell r="B62" t="str">
            <v>Madinat Al wahda 2</v>
          </cell>
          <cell r="C62" t="str">
            <v>ZM15</v>
          </cell>
          <cell r="D62">
            <v>100.33</v>
          </cell>
          <cell r="E62">
            <v>300</v>
          </cell>
          <cell r="F62">
            <v>0</v>
          </cell>
          <cell r="G62">
            <v>0</v>
          </cell>
          <cell r="H62">
            <v>0</v>
          </cell>
          <cell r="I62">
            <v>0.05</v>
          </cell>
          <cell r="J62">
            <v>0.1</v>
          </cell>
          <cell r="K62">
            <v>0.2</v>
          </cell>
          <cell r="L62">
            <v>0.6</v>
          </cell>
          <cell r="M62">
            <v>0.8</v>
          </cell>
          <cell r="N62">
            <v>0</v>
          </cell>
          <cell r="O62">
            <v>0</v>
          </cell>
          <cell r="P62">
            <v>0</v>
          </cell>
          <cell r="Q62">
            <v>1504.95</v>
          </cell>
          <cell r="R62">
            <v>3009.9</v>
          </cell>
          <cell r="S62">
            <v>6019.8</v>
          </cell>
          <cell r="T62">
            <v>18059.399999999998</v>
          </cell>
          <cell r="U62">
            <v>24079.200000000001</v>
          </cell>
          <cell r="V62">
            <v>0</v>
          </cell>
          <cell r="X62">
            <v>1</v>
          </cell>
          <cell r="Y62">
            <v>1</v>
          </cell>
          <cell r="Z62">
            <v>1</v>
          </cell>
          <cell r="AA62">
            <v>1</v>
          </cell>
          <cell r="AB62">
            <v>1</v>
          </cell>
          <cell r="AC62">
            <v>1</v>
          </cell>
          <cell r="AD62">
            <v>0</v>
          </cell>
          <cell r="AE62">
            <v>0</v>
          </cell>
          <cell r="AF62">
            <v>0</v>
          </cell>
          <cell r="AG62">
            <v>1504.95</v>
          </cell>
          <cell r="AH62">
            <v>3009.9</v>
          </cell>
          <cell r="AI62">
            <v>6019.8</v>
          </cell>
          <cell r="AJ62">
            <v>18059.399999999998</v>
          </cell>
          <cell r="AK62">
            <v>24079.200000000001</v>
          </cell>
        </row>
        <row r="63">
          <cell r="B63" t="str">
            <v>TOTAL - ZM</v>
          </cell>
          <cell r="D63">
            <v>1027.6499999999996</v>
          </cell>
          <cell r="N63">
            <v>10841.38464830012</v>
          </cell>
          <cell r="O63">
            <v>12506.78964830012</v>
          </cell>
          <cell r="P63">
            <v>49717.7</v>
          </cell>
          <cell r="Q63">
            <v>57360.6</v>
          </cell>
          <cell r="R63">
            <v>65455.046550000014</v>
          </cell>
          <cell r="S63">
            <v>79572.29565</v>
          </cell>
          <cell r="T63">
            <v>174350.85</v>
          </cell>
          <cell r="U63">
            <v>282035.85000000003</v>
          </cell>
          <cell r="AD63">
            <v>834.08500000000004</v>
          </cell>
          <cell r="AE63">
            <v>1598.59</v>
          </cell>
          <cell r="AF63">
            <v>43771.76</v>
          </cell>
          <cell r="AG63">
            <v>52315.56</v>
          </cell>
          <cell r="AH63">
            <v>62369.383620000008</v>
          </cell>
          <cell r="AI63">
            <v>77942.446519999998</v>
          </cell>
          <cell r="AJ63">
            <v>174350.85</v>
          </cell>
          <cell r="AK63">
            <v>282035.85000000003</v>
          </cell>
        </row>
        <row r="64">
          <cell r="B64" t="str">
            <v>Zone de forte densité</v>
          </cell>
        </row>
        <row r="65">
          <cell r="A65" t="str">
            <v>ZFF1</v>
          </cell>
          <cell r="B65" t="str">
            <v>ZFF1</v>
          </cell>
          <cell r="C65" t="str">
            <v>ZFF1</v>
          </cell>
          <cell r="D65">
            <v>32.630000000000003</v>
          </cell>
          <cell r="E65">
            <v>500</v>
          </cell>
          <cell r="H65">
            <v>0.05</v>
          </cell>
          <cell r="I65">
            <v>0.1</v>
          </cell>
          <cell r="J65">
            <v>0.25</v>
          </cell>
          <cell r="K65">
            <v>0.3</v>
          </cell>
          <cell r="L65">
            <v>0.5</v>
          </cell>
          <cell r="M65">
            <v>0.8</v>
          </cell>
          <cell r="N65">
            <v>0</v>
          </cell>
          <cell r="O65">
            <v>0</v>
          </cell>
          <cell r="P65">
            <v>815.75000000000011</v>
          </cell>
          <cell r="Q65">
            <v>1631.5000000000002</v>
          </cell>
          <cell r="R65">
            <v>4078.7500000000005</v>
          </cell>
          <cell r="S65">
            <v>4894.5</v>
          </cell>
          <cell r="T65">
            <v>8157.5000000000009</v>
          </cell>
          <cell r="U65">
            <v>13052.000000000002</v>
          </cell>
          <cell r="V65">
            <v>0</v>
          </cell>
          <cell r="X65">
            <v>0.1</v>
          </cell>
          <cell r="Y65">
            <v>0.3</v>
          </cell>
          <cell r="Z65">
            <v>0.6</v>
          </cell>
          <cell r="AA65">
            <v>0.9</v>
          </cell>
          <cell r="AB65">
            <v>1</v>
          </cell>
          <cell r="AC65">
            <v>1</v>
          </cell>
          <cell r="AD65">
            <v>0</v>
          </cell>
          <cell r="AE65">
            <v>0</v>
          </cell>
          <cell r="AF65">
            <v>81.575000000000017</v>
          </cell>
          <cell r="AG65">
            <v>489.45000000000005</v>
          </cell>
          <cell r="AH65">
            <v>2447.25</v>
          </cell>
          <cell r="AI65">
            <v>4405.05</v>
          </cell>
          <cell r="AJ65">
            <v>8157.5000000000009</v>
          </cell>
          <cell r="AK65">
            <v>13052.000000000002</v>
          </cell>
        </row>
        <row r="66">
          <cell r="A66" t="str">
            <v>ZFF2</v>
          </cell>
          <cell r="B66" t="str">
            <v>ZFF2</v>
          </cell>
          <cell r="C66" t="str">
            <v>ZFF2</v>
          </cell>
          <cell r="D66">
            <v>17.559999999999999</v>
          </cell>
          <cell r="E66">
            <v>500</v>
          </cell>
          <cell r="H66">
            <v>0.1</v>
          </cell>
          <cell r="I66">
            <v>0.2485</v>
          </cell>
          <cell r="J66">
            <v>0.3</v>
          </cell>
          <cell r="K66">
            <v>0.35</v>
          </cell>
          <cell r="L66">
            <v>0.6</v>
          </cell>
          <cell r="M66">
            <v>0.8</v>
          </cell>
          <cell r="N66">
            <v>0</v>
          </cell>
          <cell r="O66">
            <v>0</v>
          </cell>
          <cell r="P66">
            <v>878</v>
          </cell>
          <cell r="Q66">
            <v>2181.83</v>
          </cell>
          <cell r="R66">
            <v>2634</v>
          </cell>
          <cell r="S66">
            <v>3073</v>
          </cell>
          <cell r="T66">
            <v>5268</v>
          </cell>
          <cell r="U66">
            <v>7024</v>
          </cell>
          <cell r="V66">
            <v>0</v>
          </cell>
          <cell r="X66">
            <v>0.1</v>
          </cell>
          <cell r="Y66">
            <v>0.3</v>
          </cell>
          <cell r="Z66">
            <v>0.6</v>
          </cell>
          <cell r="AA66">
            <v>0.9</v>
          </cell>
          <cell r="AB66">
            <v>1</v>
          </cell>
          <cell r="AC66">
            <v>1</v>
          </cell>
          <cell r="AD66">
            <v>0</v>
          </cell>
          <cell r="AE66">
            <v>0</v>
          </cell>
          <cell r="AF66">
            <v>87.800000000000011</v>
          </cell>
          <cell r="AG66">
            <v>654.54899999999998</v>
          </cell>
          <cell r="AH66">
            <v>1580.3999999999999</v>
          </cell>
          <cell r="AI66">
            <v>2765.7000000000003</v>
          </cell>
          <cell r="AJ66">
            <v>5268</v>
          </cell>
          <cell r="AK66">
            <v>7024</v>
          </cell>
        </row>
        <row r="67">
          <cell r="A67" t="str">
            <v>ZFF3</v>
          </cell>
          <cell r="B67" t="str">
            <v>ERRAHA</v>
          </cell>
          <cell r="C67" t="str">
            <v>ZFF3</v>
          </cell>
          <cell r="D67">
            <v>16.47</v>
          </cell>
          <cell r="E67">
            <v>500</v>
          </cell>
          <cell r="F67">
            <v>0.15</v>
          </cell>
          <cell r="G67">
            <v>0.2</v>
          </cell>
          <cell r="H67">
            <v>0.5</v>
          </cell>
          <cell r="I67">
            <v>0.6</v>
          </cell>
          <cell r="J67">
            <v>0.65</v>
          </cell>
          <cell r="K67">
            <v>0.7</v>
          </cell>
          <cell r="L67">
            <v>0.8</v>
          </cell>
          <cell r="M67">
            <v>0.8</v>
          </cell>
          <cell r="N67">
            <v>1235.25</v>
          </cell>
          <cell r="O67">
            <v>1647</v>
          </cell>
          <cell r="P67">
            <v>4117.5</v>
          </cell>
          <cell r="Q67">
            <v>4941</v>
          </cell>
          <cell r="R67">
            <v>5352.75</v>
          </cell>
          <cell r="S67">
            <v>5764.5</v>
          </cell>
          <cell r="T67">
            <v>6588</v>
          </cell>
          <cell r="U67">
            <v>6588</v>
          </cell>
          <cell r="V67">
            <v>1</v>
          </cell>
          <cell r="W67">
            <v>1</v>
          </cell>
          <cell r="X67">
            <v>1</v>
          </cell>
          <cell r="Y67">
            <v>1</v>
          </cell>
          <cell r="Z67">
            <v>1</v>
          </cell>
          <cell r="AA67">
            <v>1</v>
          </cell>
          <cell r="AB67">
            <v>1</v>
          </cell>
          <cell r="AC67">
            <v>1</v>
          </cell>
          <cell r="AD67">
            <v>1235.25</v>
          </cell>
          <cell r="AE67">
            <v>1647</v>
          </cell>
          <cell r="AF67">
            <v>4117.5</v>
          </cell>
          <cell r="AG67">
            <v>4941</v>
          </cell>
          <cell r="AH67">
            <v>5352.75</v>
          </cell>
          <cell r="AI67">
            <v>5764.5</v>
          </cell>
          <cell r="AJ67">
            <v>6588</v>
          </cell>
          <cell r="AK67">
            <v>6588</v>
          </cell>
        </row>
        <row r="68">
          <cell r="A68" t="str">
            <v>ZFF4</v>
          </cell>
          <cell r="B68" t="str">
            <v>ERRAHA</v>
          </cell>
          <cell r="C68" t="str">
            <v>ZFF4</v>
          </cell>
          <cell r="D68">
            <v>15.53</v>
          </cell>
          <cell r="E68">
            <v>500</v>
          </cell>
          <cell r="F68">
            <v>0.2</v>
          </cell>
          <cell r="G68">
            <v>0.25</v>
          </cell>
          <cell r="H68">
            <v>0.5</v>
          </cell>
          <cell r="I68">
            <v>0.6</v>
          </cell>
          <cell r="J68">
            <v>0.65</v>
          </cell>
          <cell r="K68">
            <v>0.7</v>
          </cell>
          <cell r="L68">
            <v>0.8</v>
          </cell>
          <cell r="M68">
            <v>0.8</v>
          </cell>
          <cell r="N68">
            <v>1553</v>
          </cell>
          <cell r="O68">
            <v>1941.25</v>
          </cell>
          <cell r="P68">
            <v>3882.5</v>
          </cell>
          <cell r="Q68">
            <v>4659</v>
          </cell>
          <cell r="R68">
            <v>5047.25</v>
          </cell>
          <cell r="S68">
            <v>5435.5</v>
          </cell>
          <cell r="T68">
            <v>6212</v>
          </cell>
          <cell r="U68">
            <v>6212</v>
          </cell>
          <cell r="V68">
            <v>1</v>
          </cell>
          <cell r="W68">
            <v>1</v>
          </cell>
          <cell r="X68">
            <v>1</v>
          </cell>
          <cell r="Y68">
            <v>1</v>
          </cell>
          <cell r="Z68">
            <v>1</v>
          </cell>
          <cell r="AA68">
            <v>1</v>
          </cell>
          <cell r="AB68">
            <v>1</v>
          </cell>
          <cell r="AC68">
            <v>1</v>
          </cell>
          <cell r="AD68">
            <v>1553</v>
          </cell>
          <cell r="AE68">
            <v>1941.25</v>
          </cell>
          <cell r="AF68">
            <v>3882.5</v>
          </cell>
          <cell r="AG68">
            <v>4659</v>
          </cell>
          <cell r="AH68">
            <v>5047.25</v>
          </cell>
          <cell r="AI68">
            <v>5435.5</v>
          </cell>
          <cell r="AJ68">
            <v>6212</v>
          </cell>
          <cell r="AK68">
            <v>6212</v>
          </cell>
        </row>
        <row r="69">
          <cell r="A69" t="str">
            <v>ZFF5</v>
          </cell>
          <cell r="B69" t="str">
            <v>ZFF5</v>
          </cell>
          <cell r="C69" t="str">
            <v>ZFF5</v>
          </cell>
          <cell r="D69">
            <v>11</v>
          </cell>
          <cell r="E69">
            <v>500</v>
          </cell>
          <cell r="H69">
            <v>0.05</v>
          </cell>
          <cell r="I69">
            <v>0.1</v>
          </cell>
          <cell r="J69">
            <v>0.2</v>
          </cell>
          <cell r="K69">
            <v>0.25</v>
          </cell>
          <cell r="L69">
            <v>0.5</v>
          </cell>
          <cell r="M69">
            <v>0.8</v>
          </cell>
          <cell r="N69">
            <v>0</v>
          </cell>
          <cell r="O69">
            <v>0</v>
          </cell>
          <cell r="P69">
            <v>275</v>
          </cell>
          <cell r="Q69">
            <v>550</v>
          </cell>
          <cell r="R69">
            <v>1100</v>
          </cell>
          <cell r="S69">
            <v>1375</v>
          </cell>
          <cell r="T69">
            <v>2750</v>
          </cell>
          <cell r="U69">
            <v>4400</v>
          </cell>
          <cell r="V69">
            <v>0</v>
          </cell>
          <cell r="X69">
            <v>0.1</v>
          </cell>
          <cell r="Y69">
            <v>0.2</v>
          </cell>
          <cell r="Z69">
            <v>0.5</v>
          </cell>
          <cell r="AA69">
            <v>0.9</v>
          </cell>
          <cell r="AB69">
            <v>1</v>
          </cell>
          <cell r="AC69">
            <v>1</v>
          </cell>
          <cell r="AD69">
            <v>0</v>
          </cell>
          <cell r="AE69">
            <v>0</v>
          </cell>
          <cell r="AF69">
            <v>27.5</v>
          </cell>
          <cell r="AG69">
            <v>110</v>
          </cell>
          <cell r="AH69">
            <v>550</v>
          </cell>
          <cell r="AI69">
            <v>1237.5</v>
          </cell>
          <cell r="AJ69">
            <v>2750</v>
          </cell>
          <cell r="AK69">
            <v>4400</v>
          </cell>
        </row>
        <row r="70">
          <cell r="A70" t="str">
            <v>ZFF6</v>
          </cell>
          <cell r="B70" t="str">
            <v>ZFF6</v>
          </cell>
          <cell r="C70" t="str">
            <v>ZFF6</v>
          </cell>
          <cell r="D70">
            <v>20.3</v>
          </cell>
          <cell r="E70">
            <v>500</v>
          </cell>
          <cell r="H70">
            <v>0.05</v>
          </cell>
          <cell r="I70">
            <v>0.1</v>
          </cell>
          <cell r="J70">
            <v>0.2</v>
          </cell>
          <cell r="K70">
            <v>0.25</v>
          </cell>
          <cell r="L70">
            <v>0.5</v>
          </cell>
          <cell r="M70">
            <v>0.8</v>
          </cell>
          <cell r="N70">
            <v>0</v>
          </cell>
          <cell r="O70">
            <v>0</v>
          </cell>
          <cell r="P70">
            <v>507.5</v>
          </cell>
          <cell r="Q70">
            <v>1015</v>
          </cell>
          <cell r="R70">
            <v>2030</v>
          </cell>
          <cell r="S70">
            <v>2537.5</v>
          </cell>
          <cell r="T70">
            <v>5075</v>
          </cell>
          <cell r="U70">
            <v>8120</v>
          </cell>
          <cell r="V70">
            <v>0</v>
          </cell>
          <cell r="X70">
            <v>0.1</v>
          </cell>
          <cell r="Y70">
            <v>0.2</v>
          </cell>
          <cell r="Z70">
            <v>0.5</v>
          </cell>
          <cell r="AA70">
            <v>0.9</v>
          </cell>
          <cell r="AB70">
            <v>1</v>
          </cell>
          <cell r="AC70">
            <v>1</v>
          </cell>
          <cell r="AD70">
            <v>0</v>
          </cell>
          <cell r="AE70">
            <v>0</v>
          </cell>
          <cell r="AF70">
            <v>50.75</v>
          </cell>
          <cell r="AG70">
            <v>203</v>
          </cell>
          <cell r="AH70">
            <v>1015</v>
          </cell>
          <cell r="AI70">
            <v>2283.75</v>
          </cell>
          <cell r="AJ70">
            <v>5075</v>
          </cell>
          <cell r="AK70">
            <v>8120</v>
          </cell>
        </row>
        <row r="71">
          <cell r="A71" t="str">
            <v>ZFF7</v>
          </cell>
          <cell r="B71" t="str">
            <v>ZFF7</v>
          </cell>
          <cell r="C71" t="str">
            <v>ZFF7</v>
          </cell>
          <cell r="D71">
            <v>35.200000000000003</v>
          </cell>
          <cell r="E71">
            <v>500</v>
          </cell>
          <cell r="K71">
            <v>0.01</v>
          </cell>
          <cell r="L71">
            <v>0.3</v>
          </cell>
          <cell r="M71">
            <v>0.8</v>
          </cell>
          <cell r="N71">
            <v>0</v>
          </cell>
          <cell r="O71">
            <v>0</v>
          </cell>
          <cell r="P71">
            <v>0</v>
          </cell>
          <cell r="Q71">
            <v>0</v>
          </cell>
          <cell r="R71">
            <v>0</v>
          </cell>
          <cell r="S71">
            <v>176</v>
          </cell>
          <cell r="T71">
            <v>5280</v>
          </cell>
          <cell r="U71">
            <v>14080</v>
          </cell>
          <cell r="V71">
            <v>0</v>
          </cell>
          <cell r="AA71">
            <v>0.7</v>
          </cell>
          <cell r="AB71">
            <v>1</v>
          </cell>
          <cell r="AC71">
            <v>1</v>
          </cell>
          <cell r="AD71">
            <v>0</v>
          </cell>
          <cell r="AE71">
            <v>0</v>
          </cell>
          <cell r="AF71">
            <v>0</v>
          </cell>
          <cell r="AG71">
            <v>0</v>
          </cell>
          <cell r="AH71">
            <v>0</v>
          </cell>
          <cell r="AI71">
            <v>123.19999999999999</v>
          </cell>
          <cell r="AJ71">
            <v>5280</v>
          </cell>
          <cell r="AK71">
            <v>14080</v>
          </cell>
        </row>
        <row r="72">
          <cell r="A72" t="str">
            <v>ZFF8</v>
          </cell>
          <cell r="B72" t="str">
            <v>ZFF8</v>
          </cell>
          <cell r="C72" t="str">
            <v>ZFF8</v>
          </cell>
          <cell r="D72">
            <v>31.57</v>
          </cell>
          <cell r="E72">
            <v>500</v>
          </cell>
          <cell r="K72">
            <v>0.01</v>
          </cell>
          <cell r="L72">
            <v>0.3</v>
          </cell>
          <cell r="M72">
            <v>0.8</v>
          </cell>
          <cell r="N72">
            <v>0</v>
          </cell>
          <cell r="O72">
            <v>0</v>
          </cell>
          <cell r="P72">
            <v>0</v>
          </cell>
          <cell r="Q72">
            <v>0</v>
          </cell>
          <cell r="R72">
            <v>0</v>
          </cell>
          <cell r="S72">
            <v>157.85</v>
          </cell>
          <cell r="T72">
            <v>4735.5</v>
          </cell>
          <cell r="U72">
            <v>12628</v>
          </cell>
          <cell r="V72">
            <v>0</v>
          </cell>
          <cell r="AA72">
            <v>0.7</v>
          </cell>
          <cell r="AB72">
            <v>1</v>
          </cell>
          <cell r="AC72">
            <v>1</v>
          </cell>
          <cell r="AD72">
            <v>0</v>
          </cell>
          <cell r="AE72">
            <v>0</v>
          </cell>
          <cell r="AF72">
            <v>0</v>
          </cell>
          <cell r="AG72">
            <v>0</v>
          </cell>
          <cell r="AH72">
            <v>0</v>
          </cell>
          <cell r="AI72">
            <v>110.49499999999999</v>
          </cell>
          <cell r="AJ72">
            <v>4735.5</v>
          </cell>
          <cell r="AK72">
            <v>12628</v>
          </cell>
        </row>
        <row r="73">
          <cell r="A73" t="str">
            <v>ZFF9</v>
          </cell>
          <cell r="B73" t="str">
            <v>ZFF9 à ZFF12</v>
          </cell>
          <cell r="C73" t="str">
            <v>ZFF9</v>
          </cell>
          <cell r="D73">
            <v>20.58</v>
          </cell>
          <cell r="E73">
            <v>500</v>
          </cell>
          <cell r="L73">
            <v>0.2104</v>
          </cell>
          <cell r="M73">
            <v>0.8</v>
          </cell>
          <cell r="N73">
            <v>0</v>
          </cell>
          <cell r="O73">
            <v>0</v>
          </cell>
          <cell r="P73">
            <v>0</v>
          </cell>
          <cell r="Q73">
            <v>0</v>
          </cell>
          <cell r="R73">
            <v>0</v>
          </cell>
          <cell r="S73">
            <v>0</v>
          </cell>
          <cell r="T73">
            <v>2165.0160000000001</v>
          </cell>
          <cell r="U73">
            <v>8232</v>
          </cell>
          <cell r="V73">
            <v>0</v>
          </cell>
          <cell r="AA73">
            <v>0.7</v>
          </cell>
          <cell r="AB73">
            <v>1</v>
          </cell>
          <cell r="AC73">
            <v>1</v>
          </cell>
          <cell r="AD73">
            <v>0</v>
          </cell>
          <cell r="AE73">
            <v>0</v>
          </cell>
          <cell r="AF73">
            <v>0</v>
          </cell>
          <cell r="AG73">
            <v>0</v>
          </cell>
          <cell r="AH73">
            <v>0</v>
          </cell>
          <cell r="AI73">
            <v>0</v>
          </cell>
          <cell r="AJ73">
            <v>2165.0160000000001</v>
          </cell>
          <cell r="AK73">
            <v>8232</v>
          </cell>
        </row>
        <row r="74">
          <cell r="A74" t="str">
            <v>ZFF10</v>
          </cell>
          <cell r="B74" t="str">
            <v>ZFF10</v>
          </cell>
          <cell r="C74" t="str">
            <v>ZFF10</v>
          </cell>
          <cell r="D74">
            <v>16</v>
          </cell>
          <cell r="E74">
            <v>500</v>
          </cell>
          <cell r="M74">
            <v>0.8</v>
          </cell>
          <cell r="N74">
            <v>0</v>
          </cell>
          <cell r="O74">
            <v>0</v>
          </cell>
          <cell r="P74">
            <v>0</v>
          </cell>
          <cell r="Q74">
            <v>0</v>
          </cell>
          <cell r="R74">
            <v>0</v>
          </cell>
          <cell r="S74">
            <v>0</v>
          </cell>
          <cell r="T74">
            <v>0</v>
          </cell>
          <cell r="U74">
            <v>6400</v>
          </cell>
          <cell r="V74">
            <v>0</v>
          </cell>
          <cell r="AA74">
            <v>0.7</v>
          </cell>
          <cell r="AB74">
            <v>1</v>
          </cell>
          <cell r="AC74">
            <v>1</v>
          </cell>
          <cell r="AD74">
            <v>0</v>
          </cell>
          <cell r="AE74">
            <v>0</v>
          </cell>
          <cell r="AF74">
            <v>0</v>
          </cell>
          <cell r="AG74">
            <v>0</v>
          </cell>
          <cell r="AH74">
            <v>0</v>
          </cell>
          <cell r="AI74">
            <v>0</v>
          </cell>
          <cell r="AJ74">
            <v>0</v>
          </cell>
          <cell r="AK74">
            <v>6400</v>
          </cell>
        </row>
        <row r="75">
          <cell r="A75" t="str">
            <v>ZFF11</v>
          </cell>
          <cell r="B75" t="str">
            <v>ZFF11</v>
          </cell>
          <cell r="C75" t="str">
            <v>ZFF11</v>
          </cell>
          <cell r="D75">
            <v>16</v>
          </cell>
          <cell r="E75">
            <v>500</v>
          </cell>
          <cell r="M75">
            <v>0.8</v>
          </cell>
          <cell r="N75">
            <v>0</v>
          </cell>
          <cell r="O75">
            <v>0</v>
          </cell>
          <cell r="P75">
            <v>0</v>
          </cell>
          <cell r="Q75">
            <v>0</v>
          </cell>
          <cell r="R75">
            <v>0</v>
          </cell>
          <cell r="S75">
            <v>0</v>
          </cell>
          <cell r="T75">
            <v>0</v>
          </cell>
          <cell r="U75">
            <v>6400</v>
          </cell>
          <cell r="V75">
            <v>0</v>
          </cell>
          <cell r="AB75">
            <v>1</v>
          </cell>
          <cell r="AC75">
            <v>1</v>
          </cell>
          <cell r="AD75">
            <v>0</v>
          </cell>
          <cell r="AE75">
            <v>0</v>
          </cell>
          <cell r="AF75">
            <v>0</v>
          </cell>
          <cell r="AG75">
            <v>0</v>
          </cell>
          <cell r="AH75">
            <v>0</v>
          </cell>
          <cell r="AI75">
            <v>0</v>
          </cell>
          <cell r="AJ75">
            <v>0</v>
          </cell>
          <cell r="AK75">
            <v>6400</v>
          </cell>
        </row>
        <row r="76">
          <cell r="A76" t="str">
            <v>ZFF12</v>
          </cell>
          <cell r="B76" t="str">
            <v>ZFF12</v>
          </cell>
          <cell r="C76" t="str">
            <v>ZFF12</v>
          </cell>
          <cell r="D76">
            <v>3.6</v>
          </cell>
          <cell r="E76">
            <v>500</v>
          </cell>
          <cell r="M76">
            <v>0.8</v>
          </cell>
          <cell r="N76">
            <v>0</v>
          </cell>
          <cell r="O76">
            <v>0</v>
          </cell>
          <cell r="P76">
            <v>0</v>
          </cell>
          <cell r="Q76">
            <v>0</v>
          </cell>
          <cell r="R76">
            <v>0</v>
          </cell>
          <cell r="S76">
            <v>0</v>
          </cell>
          <cell r="T76">
            <v>0</v>
          </cell>
          <cell r="U76">
            <v>1440</v>
          </cell>
          <cell r="V76">
            <v>0</v>
          </cell>
          <cell r="AB76">
            <v>1</v>
          </cell>
          <cell r="AC76">
            <v>1</v>
          </cell>
          <cell r="AD76">
            <v>0</v>
          </cell>
          <cell r="AE76">
            <v>0</v>
          </cell>
          <cell r="AF76">
            <v>0</v>
          </cell>
          <cell r="AG76">
            <v>0</v>
          </cell>
          <cell r="AH76">
            <v>0</v>
          </cell>
          <cell r="AI76">
            <v>0</v>
          </cell>
          <cell r="AJ76">
            <v>0</v>
          </cell>
          <cell r="AK76">
            <v>1440</v>
          </cell>
        </row>
        <row r="77">
          <cell r="B77" t="str">
            <v>TOTAL - ZFF</v>
          </cell>
          <cell r="D77">
            <v>236.43999999999997</v>
          </cell>
          <cell r="N77">
            <v>2788.25</v>
          </cell>
          <cell r="O77">
            <v>3588.25</v>
          </cell>
          <cell r="P77">
            <v>10476.25</v>
          </cell>
          <cell r="Q77">
            <v>14978.33</v>
          </cell>
          <cell r="R77">
            <v>20242.75</v>
          </cell>
          <cell r="S77">
            <v>23413.85</v>
          </cell>
          <cell r="T77">
            <v>46231.016000000003</v>
          </cell>
          <cell r="U77">
            <v>94576</v>
          </cell>
          <cell r="AD77">
            <v>2788.25</v>
          </cell>
          <cell r="AE77">
            <v>3588.25</v>
          </cell>
          <cell r="AF77">
            <v>8247.625</v>
          </cell>
          <cell r="AG77">
            <v>11056.999</v>
          </cell>
          <cell r="AH77">
            <v>15992.65</v>
          </cell>
          <cell r="AI77">
            <v>22125.695</v>
          </cell>
          <cell r="AJ77">
            <v>46231.016000000003</v>
          </cell>
          <cell r="AK77">
            <v>94576</v>
          </cell>
        </row>
        <row r="78">
          <cell r="B78" t="str">
            <v>Zone touristique</v>
          </cell>
        </row>
        <row r="79">
          <cell r="A79" t="str">
            <v>ZT</v>
          </cell>
          <cell r="B79" t="str">
            <v>ZT</v>
          </cell>
          <cell r="C79" t="str">
            <v>ZT</v>
          </cell>
          <cell r="D79">
            <v>104.48</v>
          </cell>
          <cell r="E79">
            <v>70</v>
          </cell>
          <cell r="F79">
            <v>0</v>
          </cell>
          <cell r="G79">
            <v>0</v>
          </cell>
          <cell r="H79">
            <v>0</v>
          </cell>
          <cell r="I79">
            <v>0</v>
          </cell>
          <cell r="J79">
            <v>0</v>
          </cell>
          <cell r="K79">
            <v>0</v>
          </cell>
          <cell r="L79">
            <v>0</v>
          </cell>
          <cell r="N79">
            <v>0</v>
          </cell>
          <cell r="O79">
            <v>0</v>
          </cell>
          <cell r="P79">
            <v>0</v>
          </cell>
          <cell r="Q79">
            <v>0</v>
          </cell>
          <cell r="R79">
            <v>0</v>
          </cell>
          <cell r="S79">
            <v>0</v>
          </cell>
          <cell r="T79">
            <v>0</v>
          </cell>
          <cell r="U79">
            <v>0</v>
          </cell>
          <cell r="V79">
            <v>0</v>
          </cell>
          <cell r="AD79">
            <v>0</v>
          </cell>
          <cell r="AE79">
            <v>0</v>
          </cell>
          <cell r="AF79">
            <v>0</v>
          </cell>
          <cell r="AG79">
            <v>0</v>
          </cell>
          <cell r="AH79">
            <v>0</v>
          </cell>
          <cell r="AI79">
            <v>0</v>
          </cell>
          <cell r="AJ79">
            <v>0</v>
          </cell>
          <cell r="AK79">
            <v>0</v>
          </cell>
        </row>
        <row r="80">
          <cell r="B80" t="str">
            <v>TOTAL - ZI</v>
          </cell>
          <cell r="D80">
            <v>104.48</v>
          </cell>
          <cell r="N80">
            <v>0</v>
          </cell>
          <cell r="O80">
            <v>0</v>
          </cell>
          <cell r="P80">
            <v>0</v>
          </cell>
          <cell r="Q80">
            <v>0</v>
          </cell>
          <cell r="R80">
            <v>0</v>
          </cell>
          <cell r="S80">
            <v>0</v>
          </cell>
          <cell r="T80">
            <v>0</v>
          </cell>
          <cell r="U80">
            <v>0</v>
          </cell>
          <cell r="AD80">
            <v>0</v>
          </cell>
          <cell r="AE80">
            <v>0</v>
          </cell>
          <cell r="AF80">
            <v>0</v>
          </cell>
          <cell r="AG80">
            <v>0</v>
          </cell>
          <cell r="AH80">
            <v>0</v>
          </cell>
          <cell r="AI80">
            <v>0</v>
          </cell>
          <cell r="AJ80">
            <v>0</v>
          </cell>
          <cell r="AK80">
            <v>0</v>
          </cell>
        </row>
        <row r="81">
          <cell r="B81" t="str">
            <v>Zone industrielle</v>
          </cell>
        </row>
        <row r="82">
          <cell r="A82" t="str">
            <v>ZI1</v>
          </cell>
          <cell r="B82" t="str">
            <v>ZI1</v>
          </cell>
          <cell r="C82" t="str">
            <v>ZI1</v>
          </cell>
          <cell r="D82">
            <v>88.6</v>
          </cell>
          <cell r="E82">
            <v>70</v>
          </cell>
          <cell r="F82">
            <v>0</v>
          </cell>
          <cell r="G82">
            <v>0</v>
          </cell>
          <cell r="H82">
            <v>0</v>
          </cell>
          <cell r="I82">
            <v>0</v>
          </cell>
          <cell r="J82">
            <v>0</v>
          </cell>
          <cell r="K82">
            <v>0</v>
          </cell>
          <cell r="L82">
            <v>0</v>
          </cell>
          <cell r="N82">
            <v>0</v>
          </cell>
          <cell r="O82">
            <v>0</v>
          </cell>
          <cell r="P82">
            <v>0</v>
          </cell>
          <cell r="Q82">
            <v>0</v>
          </cell>
          <cell r="R82">
            <v>0</v>
          </cell>
          <cell r="S82">
            <v>0</v>
          </cell>
          <cell r="T82">
            <v>0</v>
          </cell>
          <cell r="U82">
            <v>0</v>
          </cell>
          <cell r="V82">
            <v>0</v>
          </cell>
          <cell r="AD82">
            <v>0</v>
          </cell>
          <cell r="AE82">
            <v>0</v>
          </cell>
          <cell r="AF82">
            <v>0</v>
          </cell>
          <cell r="AG82">
            <v>0</v>
          </cell>
          <cell r="AH82">
            <v>0</v>
          </cell>
          <cell r="AI82">
            <v>0</v>
          </cell>
          <cell r="AJ82">
            <v>0</v>
          </cell>
          <cell r="AK82">
            <v>0</v>
          </cell>
        </row>
        <row r="83">
          <cell r="A83" t="str">
            <v>ZI2</v>
          </cell>
          <cell r="B83" t="str">
            <v>ZI2</v>
          </cell>
          <cell r="C83" t="str">
            <v>ZI2</v>
          </cell>
          <cell r="D83">
            <v>74.349999999999994</v>
          </cell>
          <cell r="E83">
            <v>70</v>
          </cell>
          <cell r="F83">
            <v>0</v>
          </cell>
          <cell r="G83">
            <v>0</v>
          </cell>
          <cell r="H83">
            <v>0</v>
          </cell>
          <cell r="I83">
            <v>0</v>
          </cell>
          <cell r="J83">
            <v>0</v>
          </cell>
          <cell r="K83">
            <v>0</v>
          </cell>
          <cell r="L83">
            <v>0</v>
          </cell>
          <cell r="N83">
            <v>0</v>
          </cell>
          <cell r="O83">
            <v>0</v>
          </cell>
          <cell r="P83">
            <v>0</v>
          </cell>
          <cell r="Q83">
            <v>0</v>
          </cell>
          <cell r="R83">
            <v>0</v>
          </cell>
          <cell r="S83">
            <v>0</v>
          </cell>
          <cell r="T83">
            <v>0</v>
          </cell>
          <cell r="U83">
            <v>0</v>
          </cell>
          <cell r="V83">
            <v>0</v>
          </cell>
          <cell r="AD83">
            <v>0</v>
          </cell>
          <cell r="AE83">
            <v>0</v>
          </cell>
          <cell r="AF83">
            <v>0</v>
          </cell>
          <cell r="AG83">
            <v>0</v>
          </cell>
          <cell r="AH83">
            <v>0</v>
          </cell>
          <cell r="AI83">
            <v>0</v>
          </cell>
          <cell r="AJ83">
            <v>0</v>
          </cell>
          <cell r="AK83">
            <v>0</v>
          </cell>
        </row>
        <row r="84">
          <cell r="A84" t="str">
            <v>ZI3</v>
          </cell>
          <cell r="B84" t="str">
            <v>ZI3</v>
          </cell>
          <cell r="C84" t="str">
            <v>ZI3</v>
          </cell>
          <cell r="D84">
            <v>142.72</v>
          </cell>
          <cell r="E84">
            <v>70</v>
          </cell>
          <cell r="F84">
            <v>0</v>
          </cell>
          <cell r="G84">
            <v>0</v>
          </cell>
          <cell r="H84">
            <v>0</v>
          </cell>
          <cell r="I84">
            <v>0</v>
          </cell>
          <cell r="J84">
            <v>0</v>
          </cell>
          <cell r="K84">
            <v>0</v>
          </cell>
          <cell r="L84">
            <v>0</v>
          </cell>
          <cell r="N84">
            <v>0</v>
          </cell>
          <cell r="O84">
            <v>0</v>
          </cell>
          <cell r="P84">
            <v>0</v>
          </cell>
          <cell r="Q84">
            <v>0</v>
          </cell>
          <cell r="R84">
            <v>0</v>
          </cell>
          <cell r="S84">
            <v>0</v>
          </cell>
          <cell r="T84">
            <v>0</v>
          </cell>
          <cell r="U84">
            <v>0</v>
          </cell>
          <cell r="V84">
            <v>0</v>
          </cell>
          <cell r="AD84">
            <v>0</v>
          </cell>
          <cell r="AE84">
            <v>0</v>
          </cell>
          <cell r="AF84">
            <v>0</v>
          </cell>
          <cell r="AG84">
            <v>0</v>
          </cell>
          <cell r="AH84">
            <v>0</v>
          </cell>
          <cell r="AI84">
            <v>0</v>
          </cell>
          <cell r="AJ84">
            <v>0</v>
          </cell>
          <cell r="AK84">
            <v>0</v>
          </cell>
        </row>
        <row r="85">
          <cell r="B85" t="str">
            <v>TOTAL - ZI</v>
          </cell>
          <cell r="D85">
            <v>305.66999999999996</v>
          </cell>
          <cell r="N85">
            <v>0</v>
          </cell>
          <cell r="O85">
            <v>0</v>
          </cell>
          <cell r="P85">
            <v>0</v>
          </cell>
          <cell r="Q85">
            <v>0</v>
          </cell>
          <cell r="R85">
            <v>0</v>
          </cell>
          <cell r="S85">
            <v>0</v>
          </cell>
          <cell r="T85">
            <v>0</v>
          </cell>
          <cell r="U85">
            <v>0</v>
          </cell>
          <cell r="AD85">
            <v>0</v>
          </cell>
          <cell r="AE85">
            <v>0</v>
          </cell>
          <cell r="AF85">
            <v>0</v>
          </cell>
          <cell r="AG85">
            <v>0</v>
          </cell>
          <cell r="AH85">
            <v>0</v>
          </cell>
          <cell r="AI85">
            <v>0</v>
          </cell>
          <cell r="AJ85">
            <v>0</v>
          </cell>
          <cell r="AK85">
            <v>0</v>
          </cell>
        </row>
        <row r="86">
          <cell r="B86" t="str">
            <v>Zone de faible densité</v>
          </cell>
        </row>
        <row r="87">
          <cell r="A87" t="str">
            <v>ZF1</v>
          </cell>
          <cell r="B87" t="str">
            <v>ZF1</v>
          </cell>
          <cell r="C87" t="str">
            <v>ZF1</v>
          </cell>
          <cell r="D87">
            <v>90.36</v>
          </cell>
          <cell r="E87">
            <v>70</v>
          </cell>
          <cell r="F87">
            <v>0</v>
          </cell>
          <cell r="G87">
            <v>0</v>
          </cell>
          <cell r="H87">
            <v>0</v>
          </cell>
          <cell r="I87">
            <v>0</v>
          </cell>
          <cell r="J87">
            <v>0</v>
          </cell>
          <cell r="K87">
            <v>0</v>
          </cell>
          <cell r="L87">
            <v>0</v>
          </cell>
          <cell r="M87">
            <v>0.8</v>
          </cell>
          <cell r="N87">
            <v>0</v>
          </cell>
          <cell r="O87">
            <v>0</v>
          </cell>
          <cell r="P87">
            <v>0</v>
          </cell>
          <cell r="Q87">
            <v>0</v>
          </cell>
          <cell r="R87">
            <v>0</v>
          </cell>
          <cell r="S87">
            <v>0</v>
          </cell>
          <cell r="T87">
            <v>0</v>
          </cell>
          <cell r="U87">
            <v>5060.16</v>
          </cell>
          <cell r="V87">
            <v>0</v>
          </cell>
          <cell r="AC87">
            <v>1</v>
          </cell>
          <cell r="AD87">
            <v>0</v>
          </cell>
          <cell r="AE87">
            <v>0</v>
          </cell>
          <cell r="AF87">
            <v>0</v>
          </cell>
          <cell r="AG87">
            <v>0</v>
          </cell>
          <cell r="AH87">
            <v>0</v>
          </cell>
          <cell r="AI87">
            <v>0</v>
          </cell>
          <cell r="AJ87">
            <v>0</v>
          </cell>
          <cell r="AK87">
            <v>5060.16</v>
          </cell>
        </row>
        <row r="88">
          <cell r="A88" t="str">
            <v>ZF2</v>
          </cell>
          <cell r="B88" t="str">
            <v>ZF2</v>
          </cell>
          <cell r="C88" t="str">
            <v>ZF2</v>
          </cell>
          <cell r="D88">
            <v>82.94</v>
          </cell>
          <cell r="E88">
            <v>70</v>
          </cell>
          <cell r="F88">
            <v>0</v>
          </cell>
          <cell r="G88">
            <v>0</v>
          </cell>
          <cell r="H88">
            <v>0</v>
          </cell>
          <cell r="I88">
            <v>0</v>
          </cell>
          <cell r="J88">
            <v>0</v>
          </cell>
          <cell r="K88">
            <v>0</v>
          </cell>
          <cell r="L88">
            <v>0</v>
          </cell>
          <cell r="M88">
            <v>0.8</v>
          </cell>
          <cell r="N88">
            <v>0</v>
          </cell>
          <cell r="O88">
            <v>0</v>
          </cell>
          <cell r="P88">
            <v>0</v>
          </cell>
          <cell r="Q88">
            <v>0</v>
          </cell>
          <cell r="R88">
            <v>0</v>
          </cell>
          <cell r="S88">
            <v>0</v>
          </cell>
          <cell r="T88">
            <v>0</v>
          </cell>
          <cell r="U88">
            <v>4644.6400000000003</v>
          </cell>
          <cell r="V88">
            <v>0</v>
          </cell>
          <cell r="AC88">
            <v>1</v>
          </cell>
          <cell r="AD88">
            <v>0</v>
          </cell>
          <cell r="AE88">
            <v>0</v>
          </cell>
          <cell r="AF88">
            <v>0</v>
          </cell>
          <cell r="AG88">
            <v>0</v>
          </cell>
          <cell r="AH88">
            <v>0</v>
          </cell>
          <cell r="AI88">
            <v>0</v>
          </cell>
          <cell r="AJ88">
            <v>0</v>
          </cell>
          <cell r="AK88">
            <v>4644.6400000000003</v>
          </cell>
        </row>
        <row r="89">
          <cell r="A89" t="str">
            <v>ZF3</v>
          </cell>
          <cell r="B89" t="str">
            <v>ZF3</v>
          </cell>
          <cell r="C89" t="str">
            <v>ZF3</v>
          </cell>
          <cell r="D89">
            <v>88.53</v>
          </cell>
          <cell r="E89">
            <v>70</v>
          </cell>
          <cell r="F89">
            <v>0</v>
          </cell>
          <cell r="G89">
            <v>0</v>
          </cell>
          <cell r="H89">
            <v>0</v>
          </cell>
          <cell r="I89">
            <v>0</v>
          </cell>
          <cell r="J89">
            <v>0</v>
          </cell>
          <cell r="K89">
            <v>0</v>
          </cell>
          <cell r="L89">
            <v>0</v>
          </cell>
          <cell r="M89">
            <v>0.8</v>
          </cell>
          <cell r="N89">
            <v>0</v>
          </cell>
          <cell r="O89">
            <v>0</v>
          </cell>
          <cell r="P89">
            <v>0</v>
          </cell>
          <cell r="Q89">
            <v>0</v>
          </cell>
          <cell r="R89">
            <v>0</v>
          </cell>
          <cell r="S89">
            <v>0</v>
          </cell>
          <cell r="T89">
            <v>0</v>
          </cell>
          <cell r="U89">
            <v>4957.68</v>
          </cell>
          <cell r="V89">
            <v>0</v>
          </cell>
          <cell r="AC89">
            <v>1</v>
          </cell>
          <cell r="AD89">
            <v>0</v>
          </cell>
          <cell r="AE89">
            <v>0</v>
          </cell>
          <cell r="AF89">
            <v>0</v>
          </cell>
          <cell r="AG89">
            <v>0</v>
          </cell>
          <cell r="AH89">
            <v>0</v>
          </cell>
          <cell r="AI89">
            <v>0</v>
          </cell>
          <cell r="AJ89">
            <v>0</v>
          </cell>
          <cell r="AK89">
            <v>4957.68</v>
          </cell>
        </row>
        <row r="90">
          <cell r="A90" t="str">
            <v>ZF4</v>
          </cell>
          <cell r="B90" t="str">
            <v>ZF4</v>
          </cell>
          <cell r="C90" t="str">
            <v>ZF4</v>
          </cell>
          <cell r="D90">
            <v>78.45</v>
          </cell>
          <cell r="E90">
            <v>70</v>
          </cell>
          <cell r="F90">
            <v>0</v>
          </cell>
          <cell r="G90">
            <v>0</v>
          </cell>
          <cell r="H90">
            <v>0</v>
          </cell>
          <cell r="I90">
            <v>0</v>
          </cell>
          <cell r="J90">
            <v>0</v>
          </cell>
          <cell r="K90">
            <v>0</v>
          </cell>
          <cell r="L90">
            <v>0</v>
          </cell>
          <cell r="M90">
            <v>0.8</v>
          </cell>
          <cell r="N90">
            <v>0</v>
          </cell>
          <cell r="O90">
            <v>0</v>
          </cell>
          <cell r="P90">
            <v>0</v>
          </cell>
          <cell r="Q90">
            <v>0</v>
          </cell>
          <cell r="R90">
            <v>0</v>
          </cell>
          <cell r="S90">
            <v>0</v>
          </cell>
          <cell r="T90">
            <v>0</v>
          </cell>
          <cell r="U90">
            <v>4393.2</v>
          </cell>
          <cell r="V90">
            <v>0</v>
          </cell>
          <cell r="AC90">
            <v>1</v>
          </cell>
          <cell r="AD90">
            <v>0</v>
          </cell>
          <cell r="AE90">
            <v>0</v>
          </cell>
          <cell r="AF90">
            <v>0</v>
          </cell>
          <cell r="AG90">
            <v>0</v>
          </cell>
          <cell r="AH90">
            <v>0</v>
          </cell>
          <cell r="AI90">
            <v>0</v>
          </cell>
          <cell r="AJ90">
            <v>0</v>
          </cell>
          <cell r="AK90">
            <v>4393.2</v>
          </cell>
        </row>
        <row r="91">
          <cell r="A91" t="str">
            <v>ZF5</v>
          </cell>
          <cell r="B91" t="str">
            <v>ZF5</v>
          </cell>
          <cell r="C91" t="str">
            <v>ZF5</v>
          </cell>
          <cell r="D91">
            <v>88.1</v>
          </cell>
          <cell r="E91">
            <v>70</v>
          </cell>
          <cell r="F91">
            <v>0</v>
          </cell>
          <cell r="G91">
            <v>0</v>
          </cell>
          <cell r="H91">
            <v>0</v>
          </cell>
          <cell r="I91">
            <v>0</v>
          </cell>
          <cell r="J91">
            <v>0</v>
          </cell>
          <cell r="K91">
            <v>0</v>
          </cell>
          <cell r="L91">
            <v>0</v>
          </cell>
          <cell r="M91">
            <v>0.8</v>
          </cell>
          <cell r="N91">
            <v>0</v>
          </cell>
          <cell r="O91">
            <v>0</v>
          </cell>
          <cell r="P91">
            <v>0</v>
          </cell>
          <cell r="Q91">
            <v>0</v>
          </cell>
          <cell r="R91">
            <v>0</v>
          </cell>
          <cell r="S91">
            <v>0</v>
          </cell>
          <cell r="T91">
            <v>0</v>
          </cell>
          <cell r="U91">
            <v>4933.6000000000004</v>
          </cell>
          <cell r="V91">
            <v>0</v>
          </cell>
          <cell r="AC91">
            <v>1</v>
          </cell>
          <cell r="AD91">
            <v>0</v>
          </cell>
          <cell r="AE91">
            <v>0</v>
          </cell>
          <cell r="AF91">
            <v>0</v>
          </cell>
          <cell r="AG91">
            <v>0</v>
          </cell>
          <cell r="AH91">
            <v>0</v>
          </cell>
          <cell r="AI91">
            <v>0</v>
          </cell>
          <cell r="AJ91">
            <v>0</v>
          </cell>
          <cell r="AK91">
            <v>4933.6000000000004</v>
          </cell>
        </row>
        <row r="92">
          <cell r="B92" t="str">
            <v>TOTAL - ZF</v>
          </cell>
          <cell r="D92">
            <v>428.38</v>
          </cell>
          <cell r="N92">
            <v>0</v>
          </cell>
          <cell r="O92">
            <v>0</v>
          </cell>
          <cell r="P92">
            <v>0</v>
          </cell>
          <cell r="Q92">
            <v>0</v>
          </cell>
          <cell r="R92">
            <v>0</v>
          </cell>
          <cell r="S92">
            <v>0</v>
          </cell>
          <cell r="T92">
            <v>0</v>
          </cell>
          <cell r="U92">
            <v>23989.279999999999</v>
          </cell>
          <cell r="AD92">
            <v>0</v>
          </cell>
          <cell r="AE92">
            <v>0</v>
          </cell>
          <cell r="AF92">
            <v>0</v>
          </cell>
          <cell r="AG92">
            <v>0</v>
          </cell>
          <cell r="AH92">
            <v>0</v>
          </cell>
          <cell r="AI92">
            <v>0</v>
          </cell>
          <cell r="AJ92">
            <v>0</v>
          </cell>
          <cell r="AK92">
            <v>23989.279999999999</v>
          </cell>
        </row>
        <row r="93">
          <cell r="B93" t="str">
            <v>Zone d'activités</v>
          </cell>
        </row>
        <row r="94">
          <cell r="A94" t="str">
            <v>ZAC1</v>
          </cell>
          <cell r="B94" t="str">
            <v>ZAC1</v>
          </cell>
          <cell r="C94" t="str">
            <v>ZAC1</v>
          </cell>
          <cell r="D94">
            <v>46.3</v>
          </cell>
          <cell r="E94">
            <v>100</v>
          </cell>
          <cell r="F94">
            <v>0.02</v>
          </cell>
          <cell r="G94">
            <v>0.05</v>
          </cell>
          <cell r="H94">
            <v>0.2</v>
          </cell>
          <cell r="I94">
            <v>0.3</v>
          </cell>
          <cell r="J94">
            <v>0.4</v>
          </cell>
          <cell r="K94">
            <v>0.45</v>
          </cell>
          <cell r="L94">
            <v>0.8</v>
          </cell>
          <cell r="M94">
            <v>0.8</v>
          </cell>
          <cell r="N94">
            <v>92.600000000000009</v>
          </cell>
          <cell r="O94">
            <v>231.5</v>
          </cell>
          <cell r="P94">
            <v>926</v>
          </cell>
          <cell r="Q94">
            <v>1389</v>
          </cell>
          <cell r="R94">
            <v>1852</v>
          </cell>
          <cell r="S94">
            <v>2083.5</v>
          </cell>
          <cell r="T94">
            <v>3704</v>
          </cell>
          <cell r="U94">
            <v>3704</v>
          </cell>
          <cell r="V94">
            <v>0</v>
          </cell>
          <cell r="X94">
            <v>0.2</v>
          </cell>
          <cell r="Y94">
            <v>0.5</v>
          </cell>
          <cell r="Z94">
            <v>0.9</v>
          </cell>
          <cell r="AA94">
            <v>0.95</v>
          </cell>
          <cell r="AB94">
            <v>1</v>
          </cell>
          <cell r="AC94">
            <v>1</v>
          </cell>
          <cell r="AD94">
            <v>0</v>
          </cell>
          <cell r="AE94">
            <v>0</v>
          </cell>
          <cell r="AF94">
            <v>185.20000000000002</v>
          </cell>
          <cell r="AG94">
            <v>694.5</v>
          </cell>
          <cell r="AH94">
            <v>1666.8</v>
          </cell>
          <cell r="AI94">
            <v>1979.3249999999998</v>
          </cell>
          <cell r="AJ94">
            <v>3704</v>
          </cell>
          <cell r="AK94">
            <v>3704</v>
          </cell>
        </row>
        <row r="95">
          <cell r="A95" t="str">
            <v>ZAC2</v>
          </cell>
          <cell r="B95" t="str">
            <v>ZAC2</v>
          </cell>
          <cell r="C95" t="str">
            <v>ZAC2</v>
          </cell>
          <cell r="D95">
            <v>84.74</v>
          </cell>
          <cell r="E95">
            <v>100</v>
          </cell>
          <cell r="F95">
            <v>0.02</v>
          </cell>
          <cell r="G95">
            <v>0.05</v>
          </cell>
          <cell r="H95">
            <v>0.2</v>
          </cell>
          <cell r="I95">
            <v>0.3</v>
          </cell>
          <cell r="J95">
            <v>0.4</v>
          </cell>
          <cell r="K95">
            <v>0.45400000000000001</v>
          </cell>
          <cell r="L95">
            <v>0.8</v>
          </cell>
          <cell r="M95">
            <v>0.8</v>
          </cell>
          <cell r="N95">
            <v>169.48</v>
          </cell>
          <cell r="O95">
            <v>423.70000000000005</v>
          </cell>
          <cell r="P95">
            <v>1694.8000000000002</v>
          </cell>
          <cell r="Q95">
            <v>2542.1999999999998</v>
          </cell>
          <cell r="R95">
            <v>3389.6000000000004</v>
          </cell>
          <cell r="S95">
            <v>3847.1959999999999</v>
          </cell>
          <cell r="T95">
            <v>6779.2000000000007</v>
          </cell>
          <cell r="U95">
            <v>6779.2000000000007</v>
          </cell>
          <cell r="V95">
            <v>0</v>
          </cell>
          <cell r="X95">
            <v>0.2</v>
          </cell>
          <cell r="Y95">
            <v>0.5</v>
          </cell>
          <cell r="Z95">
            <v>0.9</v>
          </cell>
          <cell r="AA95">
            <v>0.95</v>
          </cell>
          <cell r="AB95">
            <v>1</v>
          </cell>
          <cell r="AC95">
            <v>1</v>
          </cell>
          <cell r="AD95">
            <v>0</v>
          </cell>
          <cell r="AE95">
            <v>0</v>
          </cell>
          <cell r="AF95">
            <v>338.96000000000004</v>
          </cell>
          <cell r="AG95">
            <v>1271.0999999999999</v>
          </cell>
          <cell r="AH95">
            <v>3050.6400000000003</v>
          </cell>
          <cell r="AI95">
            <v>3654.8361999999997</v>
          </cell>
          <cell r="AJ95">
            <v>6779.2000000000007</v>
          </cell>
          <cell r="AK95">
            <v>6779.2000000000007</v>
          </cell>
        </row>
        <row r="96">
          <cell r="A96" t="str">
            <v>ZAC3</v>
          </cell>
          <cell r="B96" t="str">
            <v>ZAC3</v>
          </cell>
          <cell r="C96" t="str">
            <v>ZAC3</v>
          </cell>
          <cell r="D96">
            <v>8.32</v>
          </cell>
          <cell r="E96">
            <v>100</v>
          </cell>
          <cell r="F96">
            <v>0</v>
          </cell>
          <cell r="G96">
            <v>0</v>
          </cell>
          <cell r="H96">
            <v>0</v>
          </cell>
          <cell r="I96">
            <v>0.05</v>
          </cell>
          <cell r="J96">
            <v>0.1</v>
          </cell>
          <cell r="K96">
            <v>0.15</v>
          </cell>
          <cell r="L96">
            <v>0.6</v>
          </cell>
          <cell r="M96">
            <v>0.8</v>
          </cell>
          <cell r="N96">
            <v>0</v>
          </cell>
          <cell r="O96">
            <v>0</v>
          </cell>
          <cell r="P96">
            <v>0</v>
          </cell>
          <cell r="Q96">
            <v>41.6</v>
          </cell>
          <cell r="R96">
            <v>83.2</v>
          </cell>
          <cell r="S96">
            <v>124.8</v>
          </cell>
          <cell r="T96">
            <v>499.2</v>
          </cell>
          <cell r="U96">
            <v>665.6</v>
          </cell>
          <cell r="V96">
            <v>0</v>
          </cell>
          <cell r="Y96">
            <v>0.2</v>
          </cell>
          <cell r="Z96">
            <v>0.8</v>
          </cell>
          <cell r="AA96">
            <v>0.9</v>
          </cell>
          <cell r="AB96">
            <v>1</v>
          </cell>
          <cell r="AC96">
            <v>1</v>
          </cell>
          <cell r="AD96">
            <v>0</v>
          </cell>
          <cell r="AE96">
            <v>0</v>
          </cell>
          <cell r="AF96">
            <v>0</v>
          </cell>
          <cell r="AG96">
            <v>8.32</v>
          </cell>
          <cell r="AH96">
            <v>66.56</v>
          </cell>
          <cell r="AI96">
            <v>112.32</v>
          </cell>
          <cell r="AJ96">
            <v>499.2</v>
          </cell>
          <cell r="AK96">
            <v>665.6</v>
          </cell>
        </row>
        <row r="97">
          <cell r="A97" t="str">
            <v>ZAC4</v>
          </cell>
          <cell r="B97" t="str">
            <v>ZAC4</v>
          </cell>
          <cell r="C97" t="str">
            <v>ZAC4</v>
          </cell>
          <cell r="D97">
            <v>7.76</v>
          </cell>
          <cell r="E97">
            <v>100</v>
          </cell>
          <cell r="F97">
            <v>0</v>
          </cell>
          <cell r="G97">
            <v>0</v>
          </cell>
          <cell r="H97">
            <v>0</v>
          </cell>
          <cell r="I97">
            <v>0.05</v>
          </cell>
          <cell r="J97">
            <v>0.1</v>
          </cell>
          <cell r="K97">
            <v>0.15</v>
          </cell>
          <cell r="L97">
            <v>0.6</v>
          </cell>
          <cell r="M97">
            <v>0.8</v>
          </cell>
          <cell r="N97">
            <v>0</v>
          </cell>
          <cell r="O97">
            <v>0</v>
          </cell>
          <cell r="P97">
            <v>0</v>
          </cell>
          <cell r="Q97">
            <v>38.800000000000004</v>
          </cell>
          <cell r="R97">
            <v>77.600000000000009</v>
          </cell>
          <cell r="S97">
            <v>116.39999999999999</v>
          </cell>
          <cell r="T97">
            <v>465.59999999999997</v>
          </cell>
          <cell r="U97">
            <v>620.80000000000007</v>
          </cell>
          <cell r="V97">
            <v>0</v>
          </cell>
          <cell r="Y97">
            <v>0.2</v>
          </cell>
          <cell r="Z97">
            <v>0.8</v>
          </cell>
          <cell r="AA97">
            <v>0.9</v>
          </cell>
          <cell r="AB97">
            <v>1</v>
          </cell>
          <cell r="AC97">
            <v>1</v>
          </cell>
          <cell r="AD97">
            <v>0</v>
          </cell>
          <cell r="AE97">
            <v>0</v>
          </cell>
          <cell r="AF97">
            <v>0</v>
          </cell>
          <cell r="AG97">
            <v>7.7600000000000016</v>
          </cell>
          <cell r="AH97">
            <v>62.080000000000013</v>
          </cell>
          <cell r="AI97">
            <v>104.75999999999999</v>
          </cell>
          <cell r="AJ97">
            <v>465.59999999999997</v>
          </cell>
          <cell r="AK97">
            <v>620.80000000000007</v>
          </cell>
        </row>
        <row r="98">
          <cell r="B98" t="str">
            <v>TOTAL - ZF</v>
          </cell>
          <cell r="D98">
            <v>147.11999999999998</v>
          </cell>
          <cell r="N98">
            <v>262.08</v>
          </cell>
          <cell r="O98">
            <v>655.20000000000005</v>
          </cell>
          <cell r="P98">
            <v>2620.8000000000002</v>
          </cell>
          <cell r="Q98">
            <v>4011.6</v>
          </cell>
          <cell r="R98">
            <v>5402.4000000000005</v>
          </cell>
          <cell r="S98">
            <v>6171.8959999999997</v>
          </cell>
          <cell r="T98">
            <v>11448.000000000002</v>
          </cell>
          <cell r="U98">
            <v>11769.6</v>
          </cell>
          <cell r="AD98">
            <v>0</v>
          </cell>
          <cell r="AE98">
            <v>0</v>
          </cell>
          <cell r="AF98">
            <v>524.16000000000008</v>
          </cell>
          <cell r="AG98">
            <v>1981.6799999999998</v>
          </cell>
          <cell r="AH98">
            <v>4846.0800000000008</v>
          </cell>
          <cell r="AI98">
            <v>5851.2411999999995</v>
          </cell>
          <cell r="AJ98">
            <v>11448.000000000002</v>
          </cell>
          <cell r="AK98">
            <v>11769.6</v>
          </cell>
        </row>
        <row r="99">
          <cell r="B99" t="str">
            <v>TOTAL - GENERAL</v>
          </cell>
          <cell r="D99">
            <v>3116.98</v>
          </cell>
          <cell r="N99">
            <v>178376.00009999998</v>
          </cell>
          <cell r="O99">
            <v>183690.84400000004</v>
          </cell>
          <cell r="P99">
            <v>216162.19499999998</v>
          </cell>
          <cell r="Q99">
            <v>244566.79980000001</v>
          </cell>
          <cell r="R99">
            <v>273347.93085</v>
          </cell>
          <cell r="S99">
            <v>301796.51045</v>
          </cell>
          <cell r="T99">
            <v>443297.266</v>
          </cell>
          <cell r="U99">
            <v>631139.33000000007</v>
          </cell>
          <cell r="AD99">
            <v>134696.84247118991</v>
          </cell>
          <cell r="AE99">
            <v>137590.90962118993</v>
          </cell>
          <cell r="AF99">
            <v>184196.01874999999</v>
          </cell>
          <cell r="AG99">
            <v>223232.9479</v>
          </cell>
          <cell r="AH99">
            <v>259328.76361999998</v>
          </cell>
          <cell r="AI99">
            <v>294908.13063999999</v>
          </cell>
          <cell r="AJ99">
            <v>443133.016</v>
          </cell>
          <cell r="AK99">
            <v>630263.33000000007</v>
          </cell>
        </row>
      </sheetData>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
      <sheetName val="Dist-pte-hor"/>
      <sheetName val="Dist-pte-journ"/>
      <sheetName val="Add-pompe"/>
      <sheetName val="Coût-anjra"/>
      <sheetName val="Côut-estimatif"/>
      <sheetName val="Besoin"/>
      <sheetName val="Annexe"/>
      <sheetName val="Stockage"/>
      <sheetName val="Macro-press"/>
      <sheetName val="Macro-colbrook"/>
      <sheetName val="Macro-Newton"/>
      <sheetName val="Macro-cons"/>
      <sheetName val="Macro-Diam-interne"/>
      <sheetName val="Macro-Dexterne"/>
      <sheetName val="Macro-Epaisseur"/>
      <sheetName val="Macro-Long"/>
      <sheetName val="AN2"/>
      <sheetName val="AN3"/>
      <sheetName val="Macro_press"/>
      <sheetName val="Macro_colbrook"/>
      <sheetName val="Macro_cons"/>
      <sheetName val="Macro_Diam_interne"/>
      <sheetName val="Macro_Dexterne"/>
      <sheetName val="Macro_Epaisseur"/>
      <sheetName val="Macro_Long"/>
      <sheetName val="Fourniture"/>
      <sheetName val="Macro-Hardy-Cross"/>
      <sheetName val="Macro-Pression"/>
      <sheetName val="Calcul"/>
      <sheetName val="Z.Fnche"/>
      <sheetName val="Feuil1"/>
      <sheetName val="Module1"/>
      <sheetName val="Feuil2"/>
      <sheetName val="Feui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Cons</v>
          </cell>
        </row>
      </sheetData>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sol-2020"/>
      <sheetName val="Distr-Pte hor-2020"/>
      <sheetName val="Distr-pte-journ.2020"/>
      <sheetName val="Add-pomp-2020"/>
      <sheetName val="Coût-Anjra-2020"/>
      <sheetName val="Besoin-eau"/>
      <sheetName val="Stockage"/>
      <sheetName val="Macro-Pression"/>
      <sheetName val="Macro-Hardy-Cross"/>
      <sheetName val="Macro-Newton"/>
      <sheetName val="Macro-cons"/>
      <sheetName val="Macro-Epaisseur"/>
      <sheetName val="Macro-Long"/>
    </sheetNames>
    <sheetDataSet>
      <sheetData sheetId="0"/>
      <sheetData sheetId="1"/>
      <sheetData sheetId="2"/>
      <sheetData sheetId="3"/>
      <sheetData sheetId="4"/>
      <sheetData sheetId="5"/>
      <sheetData sheetId="6"/>
      <sheetData sheetId="7"/>
      <sheetData sheetId="8"/>
      <sheetData sheetId="9"/>
      <sheetData sheetId="10">
        <row r="1">
          <cell r="A1" t="str">
            <v>Cons</v>
          </cell>
        </row>
      </sheetData>
      <sheetData sheetId="11"/>
      <sheetData sheetId="12"/>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he 100 m3_SRET"/>
      <sheetName val="SRET"/>
      <sheetName val="loge G_SRET"/>
      <sheetName val="Bache 50 m3_SR1"/>
      <sheetName val="SR1 "/>
      <sheetName val="loge G_SR1"/>
      <sheetName val="Bache 50 m3_SR2"/>
      <sheetName val="SR2"/>
      <sheetName val="loge G_SR2"/>
      <sheetName val="Bache 50 m3_SR3"/>
      <sheetName val="SR3"/>
      <sheetName val="loge G_SR3"/>
      <sheetName val="Bache 50 m3_SR4"/>
      <sheetName val="SR4"/>
      <sheetName val="loge G_SR4"/>
      <sheetName val="Réservoir170m3"/>
      <sheetName val="loge G_Réserv"/>
      <sheetName val="Récap"/>
      <sheetName val="Approvisi. Génie-Civil"/>
      <sheetName val="Macro-cons"/>
      <sheetName val="Bache_100_m3_SRET3"/>
      <sheetName val="loge_G_SRET3"/>
      <sheetName val="Bache_50_m3_SR13"/>
      <sheetName val="SR1_3"/>
      <sheetName val="loge_G_SR13"/>
      <sheetName val="Bache_50_m3_SR23"/>
      <sheetName val="loge_G_SR23"/>
      <sheetName val="Bache_50_m3_SR33"/>
      <sheetName val="loge_G_SR33"/>
      <sheetName val="Bache_50_m3_SR43"/>
      <sheetName val="loge_G_SR43"/>
      <sheetName val="loge_G_Réserv3"/>
      <sheetName val="Approvisi__Génie-Civil3"/>
      <sheetName val="Bache_100_m3_SRET"/>
      <sheetName val="loge_G_SRET"/>
      <sheetName val="Bache_50_m3_SR1"/>
      <sheetName val="SR1_"/>
      <sheetName val="loge_G_SR1"/>
      <sheetName val="Bache_50_m3_SR2"/>
      <sheetName val="loge_G_SR2"/>
      <sheetName val="Bache_50_m3_SR3"/>
      <sheetName val="loge_G_SR3"/>
      <sheetName val="Bache_50_m3_SR4"/>
      <sheetName val="loge_G_SR4"/>
      <sheetName val="loge_G_Réserv"/>
      <sheetName val="Approvisi__Génie-Civil"/>
      <sheetName val="Bache_100_m3_SRET1"/>
      <sheetName val="loge_G_SRET1"/>
      <sheetName val="Bache_50_m3_SR11"/>
      <sheetName val="SR1_1"/>
      <sheetName val="loge_G_SR11"/>
      <sheetName val="Bache_50_m3_SR21"/>
      <sheetName val="loge_G_SR21"/>
      <sheetName val="Bache_50_m3_SR31"/>
      <sheetName val="loge_G_SR31"/>
      <sheetName val="Bache_50_m3_SR41"/>
      <sheetName val="loge_G_SR41"/>
      <sheetName val="loge_G_Réserv1"/>
      <sheetName val="Approvisi__Génie-Civil1"/>
      <sheetName val="Bache_100_m3_SRET2"/>
      <sheetName val="loge_G_SRET2"/>
      <sheetName val="Bache_50_m3_SR12"/>
      <sheetName val="SR1_2"/>
      <sheetName val="loge_G_SR12"/>
      <sheetName val="Bache_50_m3_SR22"/>
      <sheetName val="loge_G_SR22"/>
      <sheetName val="Bache_50_m3_SR32"/>
      <sheetName val="loge_G_SR32"/>
      <sheetName val="Bache_50_m3_SR42"/>
      <sheetName val="loge_G_SR42"/>
      <sheetName val="loge_G_Réserv2"/>
      <sheetName val="Approvisi__Génie-Civil2"/>
      <sheetName val="Bache_100_m3_SRET4"/>
      <sheetName val="loge_G_SRET4"/>
      <sheetName val="Bache_50_m3_SR14"/>
      <sheetName val="SR1_4"/>
      <sheetName val="loge_G_SR14"/>
      <sheetName val="Bache_50_m3_SR24"/>
      <sheetName val="loge_G_SR24"/>
      <sheetName val="Bache_50_m3_SR34"/>
      <sheetName val="loge_G_SR34"/>
      <sheetName val="Bache_50_m3_SR44"/>
      <sheetName val="loge_G_SR44"/>
      <sheetName val="loge_G_Réserv4"/>
      <sheetName val="Approvisi__Génie-Civil4"/>
      <sheetName val="Bache_100_m3_SRET6"/>
      <sheetName val="loge_G_SRET6"/>
      <sheetName val="Bache_50_m3_SR16"/>
      <sheetName val="SR1_6"/>
      <sheetName val="loge_G_SR16"/>
      <sheetName val="Bache_50_m3_SR26"/>
      <sheetName val="loge_G_SR26"/>
      <sheetName val="Bache_50_m3_SR36"/>
      <sheetName val="loge_G_SR36"/>
      <sheetName val="Bache_50_m3_SR46"/>
      <sheetName val="loge_G_SR46"/>
      <sheetName val="loge_G_Réserv6"/>
      <sheetName val="Approvisi__Génie-Civil6"/>
      <sheetName val="Bache_100_m3_SRET5"/>
      <sheetName val="loge_G_SRET5"/>
      <sheetName val="Bache_50_m3_SR15"/>
      <sheetName val="SR1_5"/>
      <sheetName val="loge_G_SR15"/>
      <sheetName val="Bache_50_m3_SR25"/>
      <sheetName val="loge_G_SR25"/>
      <sheetName val="Bache_50_m3_SR35"/>
      <sheetName val="loge_G_SR35"/>
      <sheetName val="Bache_50_m3_SR45"/>
      <sheetName val="loge_G_SR45"/>
      <sheetName val="loge_G_Réserv5"/>
      <sheetName val="Approvisi__Génie-Civil5"/>
      <sheetName val="Bache_100_m3_SRET7"/>
      <sheetName val="loge_G_SRET7"/>
      <sheetName val="Bache_50_m3_SR17"/>
      <sheetName val="SR1_7"/>
      <sheetName val="loge_G_SR17"/>
      <sheetName val="Bache_50_m3_SR27"/>
      <sheetName val="loge_G_SR27"/>
      <sheetName val="Bache_50_m3_SR37"/>
      <sheetName val="loge_G_SR37"/>
      <sheetName val="Bache_50_m3_SR47"/>
      <sheetName val="loge_G_SR47"/>
      <sheetName val="loge_G_Réserv7"/>
      <sheetName val="Approvisi__Génie-Civil7"/>
      <sheetName val="ca 2012"/>
      <sheetName val="ca_2012"/>
      <sheetName val="ca_20121"/>
      <sheetName val="RE SEV 50"/>
      <sheetName val="ca_20122"/>
      <sheetName val="ca_20123"/>
      <sheetName val="ca_20124"/>
      <sheetName val="ca_20125"/>
      <sheetName val="ca_20126"/>
      <sheetName val="SITE"/>
      <sheetName val="STADE OP"/>
      <sheetName val="AN2"/>
      <sheetName val="villas de 1 à 10"/>
      <sheetName val="D2"/>
      <sheetName val="Bache_100_m3_SRET8"/>
      <sheetName val="loge_G_SRET8"/>
      <sheetName val="Bache_50_m3_SR18"/>
      <sheetName val="SR1_8"/>
      <sheetName val="loge_G_SR18"/>
      <sheetName val="Bache_50_m3_SR28"/>
      <sheetName val="loge_G_SR28"/>
      <sheetName val="Bache_50_m3_SR38"/>
      <sheetName val="loge_G_SR38"/>
      <sheetName val="Bache_50_m3_SR48"/>
      <sheetName val="loge_G_SR48"/>
      <sheetName val="loge_G_Réserv8"/>
      <sheetName val="Approvisi__Génie-Civil8"/>
      <sheetName val="ca_20127"/>
      <sheetName val="RE_SEV_50"/>
      <sheetName val="STADE_OP"/>
      <sheetName val="RE_SEV_501"/>
      <sheetName val="RE_SEV_502"/>
      <sheetName val="RE_SEV_503"/>
      <sheetName val="ca_20128"/>
      <sheetName val="RE_SEV_504"/>
      <sheetName val="Bache_100_m3_SRET9"/>
      <sheetName val="loge_G_SRET9"/>
      <sheetName val="Bache_50_m3_SR19"/>
      <sheetName val="SR1_9"/>
      <sheetName val="loge_G_SR19"/>
      <sheetName val="Bache_50_m3_SR29"/>
      <sheetName val="loge_G_SR29"/>
      <sheetName val="Bache_50_m3_SR39"/>
      <sheetName val="loge_G_SR39"/>
      <sheetName val="Bache_50_m3_SR49"/>
      <sheetName val="loge_G_SR49"/>
      <sheetName val="loge_G_Réserv9"/>
      <sheetName val="Approvisi__Génie-Civil9"/>
      <sheetName val="ca_20129"/>
      <sheetName val="RE_SEV_505"/>
      <sheetName val="Bache_100_m3_SRET10"/>
      <sheetName val="loge_G_SRET10"/>
      <sheetName val="Bache_50_m3_SR110"/>
      <sheetName val="SR1_10"/>
      <sheetName val="loge_G_SR110"/>
      <sheetName val="Bache_50_m3_SR210"/>
      <sheetName val="loge_G_SR210"/>
      <sheetName val="Bache_50_m3_SR310"/>
      <sheetName val="loge_G_SR310"/>
      <sheetName val="Bache_50_m3_SR410"/>
      <sheetName val="loge_G_SR410"/>
      <sheetName val="loge_G_Réserv10"/>
      <sheetName val="Approvisi__Génie-Civil10"/>
      <sheetName val="ca_201210"/>
      <sheetName val="RE_SEV_506"/>
      <sheetName val="Bache_100_m3_SRET11"/>
      <sheetName val="loge_G_SRET11"/>
      <sheetName val="Bache_50_m3_SR111"/>
      <sheetName val="SR1_11"/>
      <sheetName val="loge_G_SR111"/>
      <sheetName val="Bache_50_m3_SR211"/>
      <sheetName val="loge_G_SR211"/>
      <sheetName val="Bache_50_m3_SR311"/>
      <sheetName val="loge_G_SR311"/>
      <sheetName val="Bache_50_m3_SR411"/>
      <sheetName val="loge_G_SR411"/>
      <sheetName val="loge_G_Réserv11"/>
      <sheetName val="Approvisi__Génie-Civil11"/>
      <sheetName val="ca_201211"/>
      <sheetName val="RE_SEV_507"/>
      <sheetName val="Bache_100_m3_SRET12"/>
      <sheetName val="loge_G_SRET12"/>
      <sheetName val="Bache_50_m3_SR112"/>
      <sheetName val="SR1_12"/>
      <sheetName val="loge_G_SR112"/>
      <sheetName val="Bache_50_m3_SR212"/>
      <sheetName val="loge_G_SR212"/>
      <sheetName val="Bache_50_m3_SR312"/>
      <sheetName val="loge_G_SR312"/>
      <sheetName val="Bache_50_m3_SR412"/>
      <sheetName val="loge_G_SR412"/>
      <sheetName val="loge_G_Réserv12"/>
      <sheetName val="Approvisi__Génie-Civil12"/>
      <sheetName val="ca_201212"/>
      <sheetName val="RE_SEV_508"/>
      <sheetName val="Bache_100_m3_SRET13"/>
      <sheetName val="loge_G_SRET13"/>
      <sheetName val="Bache_50_m3_SR113"/>
      <sheetName val="SR1_13"/>
      <sheetName val="loge_G_SR113"/>
      <sheetName val="Bache_50_m3_SR213"/>
      <sheetName val="loge_G_SR213"/>
      <sheetName val="Bache_50_m3_SR313"/>
      <sheetName val="loge_G_SR313"/>
      <sheetName val="Bache_50_m3_SR413"/>
      <sheetName val="loge_G_SR413"/>
      <sheetName val="loge_G_Réserv13"/>
      <sheetName val="Approvisi__Génie-Civil13"/>
      <sheetName val="ca_201213"/>
      <sheetName val="RE_SEV_509"/>
      <sheetName val="Bache_100_m3_SRET14"/>
      <sheetName val="loge_G_SRET14"/>
      <sheetName val="Bache_50_m3_SR114"/>
      <sheetName val="SR1_14"/>
      <sheetName val="loge_G_SR114"/>
      <sheetName val="Bache_50_m3_SR214"/>
      <sheetName val="loge_G_SR214"/>
      <sheetName val="Bache_50_m3_SR314"/>
      <sheetName val="loge_G_SR314"/>
      <sheetName val="Bache_50_m3_SR414"/>
      <sheetName val="loge_G_SR414"/>
      <sheetName val="loge_G_Réserv14"/>
      <sheetName val="Approvisi__Génie-Civil14"/>
      <sheetName val="ca_201214"/>
      <sheetName val="RE_SEV_5010"/>
      <sheetName val="Bache_100_m3_SRET15"/>
      <sheetName val="loge_G_SRET15"/>
      <sheetName val="Bache_50_m3_SR115"/>
      <sheetName val="SR1_15"/>
      <sheetName val="loge_G_SR115"/>
      <sheetName val="Bache_50_m3_SR215"/>
      <sheetName val="loge_G_SR215"/>
      <sheetName val="Bache_50_m3_SR315"/>
      <sheetName val="loge_G_SR315"/>
      <sheetName val="Bache_50_m3_SR415"/>
      <sheetName val="loge_G_SR415"/>
      <sheetName val="loge_G_Réserv15"/>
      <sheetName val="Approvisi__Génie-Civil15"/>
      <sheetName val="ca_201215"/>
      <sheetName val="RE_SEV_5011"/>
      <sheetName val="Bache_100_m3_SRET16"/>
      <sheetName val="loge_G_SRET16"/>
      <sheetName val="Bache_50_m3_SR116"/>
      <sheetName val="SR1_16"/>
      <sheetName val="loge_G_SR116"/>
      <sheetName val="Bache_50_m3_SR216"/>
      <sheetName val="loge_G_SR216"/>
      <sheetName val="Bache_50_m3_SR316"/>
      <sheetName val="loge_G_SR316"/>
      <sheetName val="Bache_50_m3_SR416"/>
      <sheetName val="loge_G_SR416"/>
      <sheetName val="loge_G_Réserv16"/>
      <sheetName val="Approvisi__Génie-Civil16"/>
      <sheetName val="ca_201216"/>
      <sheetName val="RE_SEV_5012"/>
      <sheetName val="Bache_100_m3_SRET17"/>
      <sheetName val="loge_G_SRET17"/>
      <sheetName val="Bache_50_m3_SR117"/>
      <sheetName val="SR1_17"/>
      <sheetName val="loge_G_SR117"/>
      <sheetName val="Bache_50_m3_SR217"/>
      <sheetName val="loge_G_SR217"/>
      <sheetName val="Bache_50_m3_SR317"/>
      <sheetName val="loge_G_SR317"/>
      <sheetName val="Bache_50_m3_SR417"/>
      <sheetName val="loge_G_SR417"/>
      <sheetName val="loge_G_Réserv17"/>
      <sheetName val="Approvisi__Génie-Civil17"/>
      <sheetName val="ca_201217"/>
      <sheetName val="RE_SEV_5013"/>
      <sheetName val="Bache_100_m3_SRET18"/>
      <sheetName val="loge_G_SRET18"/>
      <sheetName val="Bache_50_m3_SR118"/>
      <sheetName val="SR1_18"/>
      <sheetName val="loge_G_SR118"/>
      <sheetName val="Bache_50_m3_SR218"/>
      <sheetName val="loge_G_SR218"/>
      <sheetName val="Bache_50_m3_SR318"/>
      <sheetName val="loge_G_SR318"/>
      <sheetName val="Bache_50_m3_SR418"/>
      <sheetName val="loge_G_SR418"/>
      <sheetName val="loge_G_Réserv18"/>
      <sheetName val="Approvisi__Génie-Civil18"/>
      <sheetName val="ca_201218"/>
      <sheetName val="RE_SEV_5014"/>
      <sheetName val="Bache_100_m3_SRET19"/>
      <sheetName val="loge_G_SRET19"/>
      <sheetName val="Bache_50_m3_SR119"/>
      <sheetName val="SR1_19"/>
      <sheetName val="loge_G_SR119"/>
      <sheetName val="Bache_50_m3_SR219"/>
      <sheetName val="loge_G_SR219"/>
      <sheetName val="Bache_50_m3_SR319"/>
      <sheetName val="loge_G_SR319"/>
      <sheetName val="Bache_50_m3_SR419"/>
      <sheetName val="loge_G_SR419"/>
      <sheetName val="loge_G_Réserv19"/>
      <sheetName val="Approvisi__Génie-Civil19"/>
      <sheetName val="ca_201219"/>
      <sheetName val="RE_SEV_5015"/>
      <sheetName val="Bache_100_m3_SRET20"/>
      <sheetName val="loge_G_SRET20"/>
      <sheetName val="Bache_50_m3_SR120"/>
      <sheetName val="SR1_20"/>
      <sheetName val="loge_G_SR120"/>
      <sheetName val="Bache_50_m3_SR220"/>
      <sheetName val="loge_G_SR220"/>
      <sheetName val="Bache_50_m3_SR320"/>
      <sheetName val="loge_G_SR320"/>
      <sheetName val="Bache_50_m3_SR420"/>
      <sheetName val="loge_G_SR420"/>
      <sheetName val="loge_G_Réserv20"/>
      <sheetName val="Approvisi__Génie-Civil20"/>
      <sheetName val="ca_201220"/>
      <sheetName val="RE_SEV_5016"/>
    </sheetNames>
    <sheetDataSet>
      <sheetData sheetId="0"/>
      <sheetData sheetId="1"/>
      <sheetData sheetId="2"/>
      <sheetData sheetId="3">
        <row r="11">
          <cell r="H11">
            <v>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H11">
            <v>0.9</v>
          </cell>
        </row>
      </sheetData>
      <sheetData sheetId="21">
        <row r="11">
          <cell r="H11">
            <v>0.9</v>
          </cell>
        </row>
      </sheetData>
      <sheetData sheetId="22">
        <row r="11">
          <cell r="H11">
            <v>0.9</v>
          </cell>
        </row>
      </sheetData>
      <sheetData sheetId="23">
        <row r="11">
          <cell r="H11">
            <v>0.9</v>
          </cell>
        </row>
      </sheetData>
      <sheetData sheetId="24">
        <row r="11">
          <cell r="H11">
            <v>0.9</v>
          </cell>
        </row>
      </sheetData>
      <sheetData sheetId="25">
        <row r="11">
          <cell r="H11">
            <v>0.9</v>
          </cell>
        </row>
      </sheetData>
      <sheetData sheetId="26">
        <row r="11">
          <cell r="H11">
            <v>0.9</v>
          </cell>
        </row>
      </sheetData>
      <sheetData sheetId="27">
        <row r="11">
          <cell r="H11">
            <v>0.9</v>
          </cell>
        </row>
      </sheetData>
      <sheetData sheetId="28">
        <row r="11">
          <cell r="H11">
            <v>0.9</v>
          </cell>
        </row>
      </sheetData>
      <sheetData sheetId="29"/>
      <sheetData sheetId="30">
        <row r="11">
          <cell r="H11">
            <v>0.9</v>
          </cell>
        </row>
      </sheetData>
      <sheetData sheetId="31">
        <row r="11">
          <cell r="H11">
            <v>0.9</v>
          </cell>
        </row>
      </sheetData>
      <sheetData sheetId="32">
        <row r="11">
          <cell r="H11">
            <v>0.9</v>
          </cell>
        </row>
      </sheetData>
      <sheetData sheetId="33">
        <row r="11">
          <cell r="H11">
            <v>0.9</v>
          </cell>
        </row>
      </sheetData>
      <sheetData sheetId="34">
        <row r="11">
          <cell r="H11">
            <v>0.9</v>
          </cell>
        </row>
      </sheetData>
      <sheetData sheetId="35">
        <row r="11">
          <cell r="H11">
            <v>0.9</v>
          </cell>
        </row>
      </sheetData>
      <sheetData sheetId="36">
        <row r="11">
          <cell r="H11">
            <v>0.9</v>
          </cell>
        </row>
      </sheetData>
      <sheetData sheetId="37">
        <row r="11">
          <cell r="H11">
            <v>0.9</v>
          </cell>
        </row>
      </sheetData>
      <sheetData sheetId="38">
        <row r="11">
          <cell r="H11">
            <v>0.9</v>
          </cell>
        </row>
      </sheetData>
      <sheetData sheetId="39">
        <row r="11">
          <cell r="H11">
            <v>0.9</v>
          </cell>
        </row>
      </sheetData>
      <sheetData sheetId="40">
        <row r="11">
          <cell r="H11">
            <v>0.9</v>
          </cell>
        </row>
      </sheetData>
      <sheetData sheetId="41">
        <row r="11">
          <cell r="H11">
            <v>0.9</v>
          </cell>
        </row>
      </sheetData>
      <sheetData sheetId="42">
        <row r="11">
          <cell r="H11">
            <v>0.9</v>
          </cell>
        </row>
      </sheetData>
      <sheetData sheetId="43">
        <row r="11">
          <cell r="H11">
            <v>0.9</v>
          </cell>
        </row>
      </sheetData>
      <sheetData sheetId="44">
        <row r="11">
          <cell r="H11">
            <v>0.9</v>
          </cell>
        </row>
      </sheetData>
      <sheetData sheetId="45">
        <row r="11">
          <cell r="H11">
            <v>0.9</v>
          </cell>
        </row>
      </sheetData>
      <sheetData sheetId="46">
        <row r="11">
          <cell r="H11">
            <v>0.9</v>
          </cell>
        </row>
      </sheetData>
      <sheetData sheetId="47">
        <row r="11">
          <cell r="H11">
            <v>0.9</v>
          </cell>
        </row>
      </sheetData>
      <sheetData sheetId="48">
        <row r="11">
          <cell r="H11">
            <v>0.9</v>
          </cell>
        </row>
      </sheetData>
      <sheetData sheetId="49">
        <row r="11">
          <cell r="H11">
            <v>0.9</v>
          </cell>
        </row>
      </sheetData>
      <sheetData sheetId="50">
        <row r="11">
          <cell r="H11">
            <v>0.9</v>
          </cell>
        </row>
      </sheetData>
      <sheetData sheetId="51">
        <row r="11">
          <cell r="H11">
            <v>0.9</v>
          </cell>
        </row>
      </sheetData>
      <sheetData sheetId="52">
        <row r="11">
          <cell r="H11">
            <v>0.9</v>
          </cell>
        </row>
      </sheetData>
      <sheetData sheetId="53">
        <row r="11">
          <cell r="H11">
            <v>0.9</v>
          </cell>
        </row>
      </sheetData>
      <sheetData sheetId="54">
        <row r="11">
          <cell r="H11">
            <v>0.9</v>
          </cell>
        </row>
      </sheetData>
      <sheetData sheetId="55">
        <row r="11">
          <cell r="H11">
            <v>0.9</v>
          </cell>
        </row>
      </sheetData>
      <sheetData sheetId="56">
        <row r="11">
          <cell r="H11">
            <v>0.9</v>
          </cell>
        </row>
      </sheetData>
      <sheetData sheetId="57">
        <row r="11">
          <cell r="H11">
            <v>0.9</v>
          </cell>
        </row>
      </sheetData>
      <sheetData sheetId="58">
        <row r="11">
          <cell r="H11">
            <v>0.9</v>
          </cell>
        </row>
      </sheetData>
      <sheetData sheetId="59">
        <row r="11">
          <cell r="H11">
            <v>0.9</v>
          </cell>
        </row>
      </sheetData>
      <sheetData sheetId="60">
        <row r="11">
          <cell r="H11">
            <v>0.9</v>
          </cell>
        </row>
      </sheetData>
      <sheetData sheetId="61">
        <row r="11">
          <cell r="H11">
            <v>0.9</v>
          </cell>
        </row>
      </sheetData>
      <sheetData sheetId="62">
        <row r="11">
          <cell r="H11">
            <v>0.9</v>
          </cell>
        </row>
      </sheetData>
      <sheetData sheetId="63">
        <row r="11">
          <cell r="H11">
            <v>0.9</v>
          </cell>
        </row>
      </sheetData>
      <sheetData sheetId="64">
        <row r="11">
          <cell r="H11">
            <v>0.9</v>
          </cell>
        </row>
      </sheetData>
      <sheetData sheetId="65">
        <row r="11">
          <cell r="H11">
            <v>0.9</v>
          </cell>
        </row>
      </sheetData>
      <sheetData sheetId="66">
        <row r="11">
          <cell r="H11">
            <v>0.9</v>
          </cell>
        </row>
      </sheetData>
      <sheetData sheetId="67">
        <row r="11">
          <cell r="H11">
            <v>0.9</v>
          </cell>
        </row>
      </sheetData>
      <sheetData sheetId="68">
        <row r="11">
          <cell r="H11">
            <v>0.9</v>
          </cell>
        </row>
      </sheetData>
      <sheetData sheetId="69">
        <row r="11">
          <cell r="H11">
            <v>0.9</v>
          </cell>
        </row>
      </sheetData>
      <sheetData sheetId="70">
        <row r="11">
          <cell r="H11">
            <v>0.9</v>
          </cell>
        </row>
      </sheetData>
      <sheetData sheetId="71">
        <row r="11">
          <cell r="H11">
            <v>0.9</v>
          </cell>
        </row>
      </sheetData>
      <sheetData sheetId="72">
        <row r="11">
          <cell r="H11">
            <v>0.9</v>
          </cell>
        </row>
      </sheetData>
      <sheetData sheetId="73">
        <row r="11">
          <cell r="H11">
            <v>0.9</v>
          </cell>
        </row>
      </sheetData>
      <sheetData sheetId="74">
        <row r="11">
          <cell r="H11">
            <v>0.9</v>
          </cell>
        </row>
      </sheetData>
      <sheetData sheetId="75">
        <row r="11">
          <cell r="H11">
            <v>0.9</v>
          </cell>
        </row>
      </sheetData>
      <sheetData sheetId="76">
        <row r="11">
          <cell r="H11">
            <v>0.9</v>
          </cell>
        </row>
      </sheetData>
      <sheetData sheetId="77">
        <row r="11">
          <cell r="H11">
            <v>0.9</v>
          </cell>
        </row>
      </sheetData>
      <sheetData sheetId="78">
        <row r="11">
          <cell r="H11">
            <v>0.9</v>
          </cell>
        </row>
      </sheetData>
      <sheetData sheetId="79">
        <row r="11">
          <cell r="H11">
            <v>0.9</v>
          </cell>
        </row>
      </sheetData>
      <sheetData sheetId="80">
        <row r="11">
          <cell r="H11">
            <v>0.9</v>
          </cell>
        </row>
      </sheetData>
      <sheetData sheetId="81">
        <row r="11">
          <cell r="H11">
            <v>0.9</v>
          </cell>
        </row>
      </sheetData>
      <sheetData sheetId="82">
        <row r="11">
          <cell r="H11">
            <v>0.9</v>
          </cell>
        </row>
      </sheetData>
      <sheetData sheetId="83">
        <row r="11">
          <cell r="H11">
            <v>0.9</v>
          </cell>
        </row>
      </sheetData>
      <sheetData sheetId="84">
        <row r="11">
          <cell r="H11">
            <v>0.9</v>
          </cell>
        </row>
      </sheetData>
      <sheetData sheetId="85">
        <row r="11">
          <cell r="H11">
            <v>0.9</v>
          </cell>
        </row>
      </sheetData>
      <sheetData sheetId="86">
        <row r="11">
          <cell r="H11">
            <v>0.9</v>
          </cell>
        </row>
      </sheetData>
      <sheetData sheetId="87">
        <row r="11">
          <cell r="H11">
            <v>0.9</v>
          </cell>
        </row>
      </sheetData>
      <sheetData sheetId="88">
        <row r="11">
          <cell r="H11">
            <v>0.9</v>
          </cell>
        </row>
      </sheetData>
      <sheetData sheetId="89">
        <row r="11">
          <cell r="H11">
            <v>0.9</v>
          </cell>
        </row>
      </sheetData>
      <sheetData sheetId="90">
        <row r="11">
          <cell r="H11">
            <v>0.9</v>
          </cell>
        </row>
      </sheetData>
      <sheetData sheetId="91">
        <row r="11">
          <cell r="H11">
            <v>0.9</v>
          </cell>
        </row>
      </sheetData>
      <sheetData sheetId="92">
        <row r="11">
          <cell r="H11">
            <v>0.9</v>
          </cell>
        </row>
      </sheetData>
      <sheetData sheetId="93">
        <row r="11">
          <cell r="H11">
            <v>0.9</v>
          </cell>
        </row>
      </sheetData>
      <sheetData sheetId="94">
        <row r="11">
          <cell r="H11">
            <v>0.9</v>
          </cell>
        </row>
      </sheetData>
      <sheetData sheetId="95">
        <row r="11">
          <cell r="H11">
            <v>0.9</v>
          </cell>
        </row>
      </sheetData>
      <sheetData sheetId="96">
        <row r="11">
          <cell r="H11">
            <v>0.9</v>
          </cell>
        </row>
      </sheetData>
      <sheetData sheetId="97">
        <row r="11">
          <cell r="H11">
            <v>0.9</v>
          </cell>
        </row>
      </sheetData>
      <sheetData sheetId="98">
        <row r="11">
          <cell r="H11">
            <v>0.9</v>
          </cell>
        </row>
      </sheetData>
      <sheetData sheetId="99">
        <row r="11">
          <cell r="H11">
            <v>0.9</v>
          </cell>
        </row>
      </sheetData>
      <sheetData sheetId="100">
        <row r="11">
          <cell r="H11">
            <v>0.9</v>
          </cell>
        </row>
      </sheetData>
      <sheetData sheetId="101">
        <row r="11">
          <cell r="H11">
            <v>0.9</v>
          </cell>
        </row>
      </sheetData>
      <sheetData sheetId="102">
        <row r="11">
          <cell r="H11">
            <v>0.9</v>
          </cell>
        </row>
      </sheetData>
      <sheetData sheetId="103">
        <row r="11">
          <cell r="H11">
            <v>0.9</v>
          </cell>
        </row>
      </sheetData>
      <sheetData sheetId="104">
        <row r="11">
          <cell r="H11">
            <v>0.9</v>
          </cell>
        </row>
      </sheetData>
      <sheetData sheetId="105">
        <row r="11">
          <cell r="H11">
            <v>0.9</v>
          </cell>
        </row>
      </sheetData>
      <sheetData sheetId="106">
        <row r="11">
          <cell r="H11">
            <v>0.9</v>
          </cell>
        </row>
      </sheetData>
      <sheetData sheetId="107">
        <row r="11">
          <cell r="H11">
            <v>0.9</v>
          </cell>
        </row>
      </sheetData>
      <sheetData sheetId="108">
        <row r="11">
          <cell r="H11">
            <v>0.9</v>
          </cell>
        </row>
      </sheetData>
      <sheetData sheetId="109">
        <row r="11">
          <cell r="H11">
            <v>0.9</v>
          </cell>
        </row>
      </sheetData>
      <sheetData sheetId="110">
        <row r="11">
          <cell r="H11">
            <v>0.9</v>
          </cell>
        </row>
      </sheetData>
      <sheetData sheetId="111">
        <row r="11">
          <cell r="H11">
            <v>0.9</v>
          </cell>
        </row>
      </sheetData>
      <sheetData sheetId="112">
        <row r="11">
          <cell r="H11">
            <v>0.9</v>
          </cell>
        </row>
      </sheetData>
      <sheetData sheetId="113">
        <row r="11">
          <cell r="H11">
            <v>0.9</v>
          </cell>
        </row>
      </sheetData>
      <sheetData sheetId="114">
        <row r="11">
          <cell r="H11">
            <v>0.9</v>
          </cell>
        </row>
      </sheetData>
      <sheetData sheetId="115">
        <row r="11">
          <cell r="H11">
            <v>0.9</v>
          </cell>
        </row>
      </sheetData>
      <sheetData sheetId="116">
        <row r="11">
          <cell r="H11">
            <v>0.9</v>
          </cell>
        </row>
      </sheetData>
      <sheetData sheetId="117">
        <row r="11">
          <cell r="H11">
            <v>0.9</v>
          </cell>
        </row>
      </sheetData>
      <sheetData sheetId="118">
        <row r="11">
          <cell r="H11">
            <v>0.9</v>
          </cell>
        </row>
      </sheetData>
      <sheetData sheetId="119">
        <row r="11">
          <cell r="H11">
            <v>0.9</v>
          </cell>
        </row>
      </sheetData>
      <sheetData sheetId="120">
        <row r="11">
          <cell r="H11">
            <v>0.9</v>
          </cell>
        </row>
      </sheetData>
      <sheetData sheetId="121">
        <row r="11">
          <cell r="H11">
            <v>0.9</v>
          </cell>
        </row>
      </sheetData>
      <sheetData sheetId="122">
        <row r="11">
          <cell r="H11">
            <v>0.9</v>
          </cell>
        </row>
      </sheetData>
      <sheetData sheetId="123">
        <row r="11">
          <cell r="H11">
            <v>0.9</v>
          </cell>
        </row>
      </sheetData>
      <sheetData sheetId="124">
        <row r="11">
          <cell r="H11">
            <v>0.9</v>
          </cell>
        </row>
      </sheetData>
      <sheetData sheetId="125">
        <row r="11">
          <cell r="H11">
            <v>0.9</v>
          </cell>
        </row>
      </sheetData>
      <sheetData sheetId="126" refreshError="1"/>
      <sheetData sheetId="127" refreshError="1"/>
      <sheetData sheetId="128" refreshError="1"/>
      <sheetData sheetId="129">
        <row r="11">
          <cell r="H11">
            <v>0.9</v>
          </cell>
        </row>
      </sheetData>
      <sheetData sheetId="130">
        <row r="11">
          <cell r="H11">
            <v>0.9</v>
          </cell>
        </row>
      </sheetData>
      <sheetData sheetId="131">
        <row r="11">
          <cell r="H11">
            <v>0.9</v>
          </cell>
        </row>
      </sheetData>
      <sheetData sheetId="132" refreshError="1"/>
      <sheetData sheetId="133" refreshError="1"/>
      <sheetData sheetId="134" refreshError="1"/>
      <sheetData sheetId="135" refreshError="1"/>
      <sheetData sheetId="136" refreshError="1"/>
      <sheetData sheetId="137" refreshError="1"/>
      <sheetData sheetId="138"/>
      <sheetData sheetId="139">
        <row r="11">
          <cell r="H11">
            <v>0.9</v>
          </cell>
        </row>
      </sheetData>
      <sheetData sheetId="140">
        <row r="11">
          <cell r="H11">
            <v>0.9</v>
          </cell>
        </row>
      </sheetData>
      <sheetData sheetId="141"/>
      <sheetData sheetId="142"/>
      <sheetData sheetId="143"/>
      <sheetData sheetId="144"/>
      <sheetData sheetId="145"/>
      <sheetData sheetId="146"/>
      <sheetData sheetId="147"/>
      <sheetData sheetId="148"/>
      <sheetData sheetId="149"/>
      <sheetData sheetId="150">
        <row r="11">
          <cell r="H11">
            <v>0.9</v>
          </cell>
        </row>
      </sheetData>
      <sheetData sheetId="151">
        <row r="11">
          <cell r="H11">
            <v>0.9</v>
          </cell>
        </row>
      </sheetData>
      <sheetData sheetId="152">
        <row r="11">
          <cell r="H11">
            <v>0.9</v>
          </cell>
        </row>
      </sheetData>
      <sheetData sheetId="153" refreshError="1"/>
      <sheetData sheetId="154">
        <row r="11">
          <cell r="H11">
            <v>0.9</v>
          </cell>
        </row>
      </sheetData>
      <sheetData sheetId="155">
        <row r="11">
          <cell r="H11">
            <v>0.9</v>
          </cell>
        </row>
      </sheetData>
      <sheetData sheetId="156"/>
      <sheetData sheetId="157"/>
      <sheetData sheetId="158"/>
      <sheetData sheetId="159"/>
      <sheetData sheetId="160"/>
      <sheetData sheetId="161">
        <row r="11">
          <cell r="H11">
            <v>0.9</v>
          </cell>
        </row>
      </sheetData>
      <sheetData sheetId="162"/>
      <sheetData sheetId="163"/>
      <sheetData sheetId="164"/>
      <sheetData sheetId="165"/>
      <sheetData sheetId="166"/>
      <sheetData sheetId="167">
        <row r="11">
          <cell r="H11">
            <v>0.9</v>
          </cell>
        </row>
      </sheetData>
      <sheetData sheetId="168"/>
      <sheetData sheetId="169"/>
      <sheetData sheetId="170"/>
      <sheetData sheetId="171"/>
      <sheetData sheetId="172"/>
      <sheetData sheetId="173"/>
      <sheetData sheetId="174"/>
      <sheetData sheetId="175"/>
      <sheetData sheetId="176">
        <row r="11">
          <cell r="H11">
            <v>0.9</v>
          </cell>
        </row>
      </sheetData>
      <sheetData sheetId="177"/>
      <sheetData sheetId="178"/>
      <sheetData sheetId="179"/>
      <sheetData sheetId="180"/>
      <sheetData sheetId="181"/>
      <sheetData sheetId="182">
        <row r="11">
          <cell r="H11">
            <v>0.9</v>
          </cell>
        </row>
      </sheetData>
      <sheetData sheetId="183"/>
      <sheetData sheetId="184"/>
      <sheetData sheetId="185"/>
      <sheetData sheetId="186"/>
      <sheetData sheetId="187"/>
      <sheetData sheetId="188"/>
      <sheetData sheetId="189"/>
      <sheetData sheetId="190"/>
      <sheetData sheetId="191">
        <row r="11">
          <cell r="H11">
            <v>0.9</v>
          </cell>
        </row>
      </sheetData>
      <sheetData sheetId="192"/>
      <sheetData sheetId="193"/>
      <sheetData sheetId="194"/>
      <sheetData sheetId="195"/>
      <sheetData sheetId="196"/>
      <sheetData sheetId="197">
        <row r="11">
          <cell r="H11">
            <v>0.9</v>
          </cell>
        </row>
      </sheetData>
      <sheetData sheetId="198"/>
      <sheetData sheetId="199"/>
      <sheetData sheetId="200"/>
      <sheetData sheetId="201"/>
      <sheetData sheetId="202"/>
      <sheetData sheetId="203"/>
      <sheetData sheetId="204"/>
      <sheetData sheetId="205"/>
      <sheetData sheetId="206">
        <row r="11">
          <cell r="H11">
            <v>0.9</v>
          </cell>
        </row>
      </sheetData>
      <sheetData sheetId="207"/>
      <sheetData sheetId="208"/>
      <sheetData sheetId="209"/>
      <sheetData sheetId="210"/>
      <sheetData sheetId="211"/>
      <sheetData sheetId="212">
        <row r="11">
          <cell r="H11">
            <v>0.9</v>
          </cell>
        </row>
      </sheetData>
      <sheetData sheetId="213"/>
      <sheetData sheetId="214"/>
      <sheetData sheetId="215"/>
      <sheetData sheetId="216"/>
      <sheetData sheetId="217"/>
      <sheetData sheetId="218"/>
      <sheetData sheetId="219"/>
      <sheetData sheetId="220"/>
      <sheetData sheetId="221">
        <row r="11">
          <cell r="H11">
            <v>0.9</v>
          </cell>
        </row>
      </sheetData>
      <sheetData sheetId="222"/>
      <sheetData sheetId="223"/>
      <sheetData sheetId="224"/>
      <sheetData sheetId="225"/>
      <sheetData sheetId="226"/>
      <sheetData sheetId="227">
        <row r="11">
          <cell r="H11">
            <v>0.9</v>
          </cell>
        </row>
      </sheetData>
      <sheetData sheetId="228"/>
      <sheetData sheetId="229"/>
      <sheetData sheetId="230"/>
      <sheetData sheetId="231"/>
      <sheetData sheetId="232"/>
      <sheetData sheetId="233"/>
      <sheetData sheetId="234"/>
      <sheetData sheetId="235"/>
      <sheetData sheetId="236">
        <row r="11">
          <cell r="H11">
            <v>0.9</v>
          </cell>
        </row>
      </sheetData>
      <sheetData sheetId="237"/>
      <sheetData sheetId="238"/>
      <sheetData sheetId="239"/>
      <sheetData sheetId="240"/>
      <sheetData sheetId="241"/>
      <sheetData sheetId="242">
        <row r="11">
          <cell r="H11">
            <v>0.9</v>
          </cell>
        </row>
      </sheetData>
      <sheetData sheetId="243"/>
      <sheetData sheetId="244"/>
      <sheetData sheetId="245"/>
      <sheetData sheetId="246"/>
      <sheetData sheetId="247"/>
      <sheetData sheetId="248"/>
      <sheetData sheetId="249"/>
      <sheetData sheetId="250"/>
      <sheetData sheetId="251">
        <row r="11">
          <cell r="H11">
            <v>0.9</v>
          </cell>
        </row>
      </sheetData>
      <sheetData sheetId="252"/>
      <sheetData sheetId="253"/>
      <sheetData sheetId="254"/>
      <sheetData sheetId="255"/>
      <sheetData sheetId="256"/>
      <sheetData sheetId="257">
        <row r="11">
          <cell r="H11">
            <v>0.9</v>
          </cell>
        </row>
      </sheetData>
      <sheetData sheetId="258"/>
      <sheetData sheetId="259"/>
      <sheetData sheetId="260"/>
      <sheetData sheetId="261"/>
      <sheetData sheetId="262"/>
      <sheetData sheetId="263"/>
      <sheetData sheetId="264"/>
      <sheetData sheetId="265"/>
      <sheetData sheetId="266">
        <row r="11">
          <cell r="H11">
            <v>0.9</v>
          </cell>
        </row>
      </sheetData>
      <sheetData sheetId="267"/>
      <sheetData sheetId="268"/>
      <sheetData sheetId="269"/>
      <sheetData sheetId="270"/>
      <sheetData sheetId="271"/>
      <sheetData sheetId="272">
        <row r="11">
          <cell r="H11">
            <v>0.9</v>
          </cell>
        </row>
      </sheetData>
      <sheetData sheetId="273"/>
      <sheetData sheetId="274"/>
      <sheetData sheetId="275"/>
      <sheetData sheetId="276"/>
      <sheetData sheetId="277"/>
      <sheetData sheetId="278"/>
      <sheetData sheetId="279"/>
      <sheetData sheetId="280"/>
      <sheetData sheetId="281">
        <row r="11">
          <cell r="H11">
            <v>0.9</v>
          </cell>
        </row>
      </sheetData>
      <sheetData sheetId="282"/>
      <sheetData sheetId="283"/>
      <sheetData sheetId="284"/>
      <sheetData sheetId="285"/>
      <sheetData sheetId="286"/>
      <sheetData sheetId="287">
        <row r="11">
          <cell r="H11">
            <v>0.9</v>
          </cell>
        </row>
      </sheetData>
      <sheetData sheetId="288"/>
      <sheetData sheetId="289"/>
      <sheetData sheetId="290"/>
      <sheetData sheetId="291"/>
      <sheetData sheetId="292"/>
      <sheetData sheetId="293"/>
      <sheetData sheetId="294"/>
      <sheetData sheetId="295"/>
      <sheetData sheetId="296">
        <row r="11">
          <cell r="H11">
            <v>0.9</v>
          </cell>
        </row>
      </sheetData>
      <sheetData sheetId="297"/>
      <sheetData sheetId="298"/>
      <sheetData sheetId="299"/>
      <sheetData sheetId="300"/>
      <sheetData sheetId="301"/>
      <sheetData sheetId="302">
        <row r="11">
          <cell r="H11">
            <v>0.9</v>
          </cell>
        </row>
      </sheetData>
      <sheetData sheetId="303"/>
      <sheetData sheetId="304"/>
      <sheetData sheetId="305"/>
      <sheetData sheetId="306"/>
      <sheetData sheetId="307"/>
      <sheetData sheetId="308"/>
      <sheetData sheetId="309"/>
      <sheetData sheetId="310"/>
      <sheetData sheetId="311">
        <row r="11">
          <cell r="H11">
            <v>0.9</v>
          </cell>
        </row>
      </sheetData>
      <sheetData sheetId="312"/>
      <sheetData sheetId="313"/>
      <sheetData sheetId="314"/>
      <sheetData sheetId="315"/>
      <sheetData sheetId="316"/>
      <sheetData sheetId="317">
        <row r="11">
          <cell r="H11">
            <v>0.9</v>
          </cell>
        </row>
      </sheetData>
      <sheetData sheetId="318"/>
      <sheetData sheetId="319"/>
      <sheetData sheetId="320"/>
      <sheetData sheetId="321"/>
      <sheetData sheetId="322"/>
      <sheetData sheetId="323"/>
      <sheetData sheetId="324"/>
      <sheetData sheetId="325"/>
      <sheetData sheetId="326">
        <row r="11">
          <cell r="H11">
            <v>0.9</v>
          </cell>
        </row>
      </sheetData>
      <sheetData sheetId="327"/>
      <sheetData sheetId="328"/>
      <sheetData sheetId="329"/>
      <sheetData sheetId="330"/>
      <sheetData sheetId="331"/>
      <sheetData sheetId="332">
        <row r="11">
          <cell r="H11">
            <v>0.9</v>
          </cell>
        </row>
      </sheetData>
      <sheetData sheetId="333"/>
      <sheetData sheetId="334"/>
      <sheetData sheetId="335"/>
      <sheetData sheetId="336"/>
      <sheetData sheetId="337"/>
      <sheetData sheetId="338"/>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Plans"/>
      <sheetName val="NOURICES"/>
      <sheetName val="Feuil1"/>
      <sheetName val="Nbr "/>
      <sheetName val="BpElecEnnasr-Géneral"/>
      <sheetName val="BpElecEnnasr-Tranche1"/>
      <sheetName val="BpElecEnnasr-Tranche2"/>
      <sheetName val="BpElecEnnasr-Tranche3"/>
      <sheetName val="BpElecEnnasr-Tranche4"/>
      <sheetName val="Nbr_1"/>
      <sheetName val="Nbr_"/>
      <sheetName val="Nbr_3"/>
      <sheetName val="Nbr_2"/>
      <sheetName val="Bache 50 m3_SR1"/>
      <sheetName val="Nbr_4"/>
      <sheetName val="Bache_50_m3_SR1"/>
      <sheetName val="Nbr_5"/>
      <sheetName val="Bache_50_m3_SR11"/>
      <sheetName val="Nbr_6"/>
      <sheetName val="Bache_50_m3_SR12"/>
      <sheetName val="personnaliser"/>
    </sheetNames>
    <sheetDataSet>
      <sheetData sheetId="0"/>
      <sheetData sheetId="1"/>
      <sheetData sheetId="2"/>
      <sheetData sheetId="3">
        <row r="17">
          <cell r="C17">
            <v>5</v>
          </cell>
          <cell r="D17">
            <v>0</v>
          </cell>
          <cell r="E17">
            <v>2</v>
          </cell>
          <cell r="F17">
            <v>1</v>
          </cell>
          <cell r="G17">
            <v>0</v>
          </cell>
          <cell r="H17">
            <v>4</v>
          </cell>
          <cell r="I17">
            <v>2</v>
          </cell>
          <cell r="J17">
            <v>5</v>
          </cell>
          <cell r="K17">
            <v>0</v>
          </cell>
          <cell r="L17">
            <v>2</v>
          </cell>
          <cell r="M17">
            <v>0</v>
          </cell>
          <cell r="N17">
            <v>0</v>
          </cell>
          <cell r="O17">
            <v>2</v>
          </cell>
          <cell r="P17">
            <v>4</v>
          </cell>
          <cell r="Q17">
            <v>0</v>
          </cell>
          <cell r="R17">
            <v>0</v>
          </cell>
          <cell r="S17">
            <v>0</v>
          </cell>
          <cell r="T17">
            <v>0</v>
          </cell>
          <cell r="U17">
            <v>2</v>
          </cell>
        </row>
        <row r="26">
          <cell r="C26">
            <v>2</v>
          </cell>
          <cell r="D26">
            <v>0</v>
          </cell>
          <cell r="E26">
            <v>0</v>
          </cell>
          <cell r="F26">
            <v>0</v>
          </cell>
          <cell r="G26">
            <v>0</v>
          </cell>
          <cell r="H26">
            <v>3</v>
          </cell>
          <cell r="I26">
            <v>0</v>
          </cell>
          <cell r="J26">
            <v>3</v>
          </cell>
          <cell r="K26">
            <v>0</v>
          </cell>
          <cell r="L26">
            <v>5</v>
          </cell>
          <cell r="M26">
            <v>4</v>
          </cell>
          <cell r="N26">
            <v>0</v>
          </cell>
          <cell r="O26">
            <v>0</v>
          </cell>
          <cell r="P26">
            <v>2</v>
          </cell>
          <cell r="Q26">
            <v>0</v>
          </cell>
          <cell r="R26">
            <v>4</v>
          </cell>
          <cell r="S26">
            <v>0</v>
          </cell>
          <cell r="T26">
            <v>0</v>
          </cell>
          <cell r="U26">
            <v>0</v>
          </cell>
        </row>
        <row r="39">
          <cell r="V39">
            <v>7</v>
          </cell>
          <cell r="W39">
            <v>4</v>
          </cell>
          <cell r="X39">
            <v>0</v>
          </cell>
          <cell r="Y39">
            <v>0</v>
          </cell>
          <cell r="Z39">
            <v>0</v>
          </cell>
          <cell r="AA39">
            <v>1</v>
          </cell>
          <cell r="AB39">
            <v>2</v>
          </cell>
          <cell r="AC39">
            <v>1</v>
          </cell>
          <cell r="AD39">
            <v>1</v>
          </cell>
          <cell r="AE39">
            <v>1</v>
          </cell>
          <cell r="AF39">
            <v>1</v>
          </cell>
          <cell r="AG39">
            <v>3</v>
          </cell>
          <cell r="AH39">
            <v>1</v>
          </cell>
          <cell r="AI39">
            <v>0</v>
          </cell>
          <cell r="AJ39">
            <v>1</v>
          </cell>
          <cell r="AK39">
            <v>1</v>
          </cell>
          <cell r="AL39">
            <v>4</v>
          </cell>
          <cell r="AM39">
            <v>2</v>
          </cell>
          <cell r="AP39">
            <v>0</v>
          </cell>
          <cell r="AQ39">
            <v>0</v>
          </cell>
          <cell r="AR39">
            <v>4</v>
          </cell>
          <cell r="AS39">
            <v>1</v>
          </cell>
          <cell r="AT39">
            <v>1</v>
          </cell>
          <cell r="AU39">
            <v>1</v>
          </cell>
          <cell r="AV39">
            <v>3</v>
          </cell>
        </row>
        <row r="45">
          <cell r="V45">
            <v>2</v>
          </cell>
          <cell r="W45">
            <v>0</v>
          </cell>
          <cell r="X45">
            <v>0</v>
          </cell>
          <cell r="Y45">
            <v>0</v>
          </cell>
          <cell r="Z45">
            <v>0</v>
          </cell>
          <cell r="AA45">
            <v>0</v>
          </cell>
          <cell r="AB45">
            <v>1</v>
          </cell>
          <cell r="AC45">
            <v>1</v>
          </cell>
          <cell r="AD45">
            <v>2</v>
          </cell>
          <cell r="AE45">
            <v>0</v>
          </cell>
          <cell r="AF45">
            <v>1</v>
          </cell>
          <cell r="AG45">
            <v>3</v>
          </cell>
          <cell r="AH45">
            <v>0</v>
          </cell>
          <cell r="AI45">
            <v>0</v>
          </cell>
          <cell r="AJ45">
            <v>1</v>
          </cell>
          <cell r="AK45">
            <v>0</v>
          </cell>
          <cell r="AL45">
            <v>1</v>
          </cell>
          <cell r="AM45">
            <v>0</v>
          </cell>
          <cell r="AO45">
            <v>1</v>
          </cell>
          <cell r="AP45">
            <v>1</v>
          </cell>
          <cell r="AQ45">
            <v>1</v>
          </cell>
          <cell r="AR45">
            <v>2</v>
          </cell>
          <cell r="AS45">
            <v>0</v>
          </cell>
          <cell r="AT45">
            <v>1</v>
          </cell>
          <cell r="AU45">
            <v>1</v>
          </cell>
          <cell r="AV45">
            <v>3</v>
          </cell>
        </row>
        <row r="49">
          <cell r="V49">
            <v>1</v>
          </cell>
          <cell r="W49">
            <v>1</v>
          </cell>
          <cell r="X49">
            <v>0</v>
          </cell>
          <cell r="Y49">
            <v>0</v>
          </cell>
          <cell r="Z49">
            <v>0</v>
          </cell>
          <cell r="AA49">
            <v>1</v>
          </cell>
          <cell r="AB49">
            <v>1</v>
          </cell>
          <cell r="AC49">
            <v>0</v>
          </cell>
          <cell r="AD49">
            <v>0</v>
          </cell>
          <cell r="AE49">
            <v>0</v>
          </cell>
          <cell r="AF49">
            <v>0</v>
          </cell>
          <cell r="AG49">
            <v>0</v>
          </cell>
          <cell r="AH49">
            <v>1</v>
          </cell>
          <cell r="AI49">
            <v>0</v>
          </cell>
          <cell r="AJ49">
            <v>0</v>
          </cell>
          <cell r="AK49">
            <v>0</v>
          </cell>
          <cell r="AL49">
            <v>0</v>
          </cell>
          <cell r="AM49">
            <v>0</v>
          </cell>
          <cell r="AN49">
            <v>0</v>
          </cell>
          <cell r="AO49">
            <v>2</v>
          </cell>
          <cell r="AP49">
            <v>2</v>
          </cell>
          <cell r="AQ49">
            <v>0</v>
          </cell>
          <cell r="AR49">
            <v>0</v>
          </cell>
          <cell r="AS49">
            <v>1</v>
          </cell>
          <cell r="AT49">
            <v>0</v>
          </cell>
        </row>
        <row r="55">
          <cell r="V55">
            <v>4</v>
          </cell>
          <cell r="W55">
            <v>3</v>
          </cell>
          <cell r="X55">
            <v>0</v>
          </cell>
          <cell r="Y55">
            <v>0</v>
          </cell>
          <cell r="Z55">
            <v>0</v>
          </cell>
          <cell r="AA55">
            <v>0</v>
          </cell>
          <cell r="AB55">
            <v>0</v>
          </cell>
          <cell r="AC55">
            <v>0</v>
          </cell>
          <cell r="AD55">
            <v>0</v>
          </cell>
          <cell r="AE55">
            <v>0</v>
          </cell>
          <cell r="AF55">
            <v>0</v>
          </cell>
          <cell r="AG55">
            <v>0</v>
          </cell>
          <cell r="AH55">
            <v>0</v>
          </cell>
          <cell r="AI55">
            <v>0</v>
          </cell>
          <cell r="AJ55">
            <v>0</v>
          </cell>
          <cell r="AK55">
            <v>1</v>
          </cell>
          <cell r="AL55">
            <v>3</v>
          </cell>
          <cell r="AM55">
            <v>2</v>
          </cell>
          <cell r="AN55">
            <v>0</v>
          </cell>
          <cell r="AO55">
            <v>2</v>
          </cell>
          <cell r="AP55">
            <v>0</v>
          </cell>
          <cell r="AQ55">
            <v>0</v>
          </cell>
          <cell r="AR55">
            <v>2</v>
          </cell>
          <cell r="AS55">
            <v>0</v>
          </cell>
          <cell r="AT55">
            <v>0</v>
          </cell>
        </row>
        <row r="61">
          <cell r="V61">
            <v>3</v>
          </cell>
          <cell r="W61">
            <v>1</v>
          </cell>
          <cell r="X61">
            <v>0</v>
          </cell>
          <cell r="Y61">
            <v>1</v>
          </cell>
          <cell r="Z61">
            <v>2</v>
          </cell>
          <cell r="AA61">
            <v>0</v>
          </cell>
          <cell r="AB61">
            <v>0</v>
          </cell>
          <cell r="AC61">
            <v>0</v>
          </cell>
          <cell r="AD61">
            <v>0</v>
          </cell>
          <cell r="AE61">
            <v>0</v>
          </cell>
          <cell r="AF61">
            <v>0</v>
          </cell>
          <cell r="AG61">
            <v>0</v>
          </cell>
          <cell r="AH61">
            <v>0</v>
          </cell>
          <cell r="AI61">
            <v>0</v>
          </cell>
          <cell r="AJ61">
            <v>0</v>
          </cell>
          <cell r="AK61">
            <v>1</v>
          </cell>
          <cell r="AL61">
            <v>3</v>
          </cell>
          <cell r="AM61">
            <v>2</v>
          </cell>
          <cell r="AN61">
            <v>0</v>
          </cell>
          <cell r="AO61">
            <v>0</v>
          </cell>
          <cell r="AP61">
            <v>2</v>
          </cell>
          <cell r="AQ61">
            <v>0</v>
          </cell>
          <cell r="AR61">
            <v>2</v>
          </cell>
          <cell r="AS61">
            <v>0</v>
          </cell>
          <cell r="AT61">
            <v>0</v>
          </cell>
        </row>
        <row r="68">
          <cell r="C68">
            <v>2</v>
          </cell>
          <cell r="D68">
            <v>2</v>
          </cell>
          <cell r="E68">
            <v>0</v>
          </cell>
          <cell r="F68">
            <v>3</v>
          </cell>
          <cell r="G68">
            <v>1</v>
          </cell>
          <cell r="H68">
            <v>0</v>
          </cell>
          <cell r="I68">
            <v>0</v>
          </cell>
          <cell r="J68">
            <v>0</v>
          </cell>
          <cell r="K68">
            <v>0</v>
          </cell>
          <cell r="L68">
            <v>9</v>
          </cell>
          <cell r="M68">
            <v>0</v>
          </cell>
          <cell r="N68">
            <v>1</v>
          </cell>
          <cell r="O68">
            <v>0</v>
          </cell>
          <cell r="P68">
            <v>0</v>
          </cell>
          <cell r="Q68">
            <v>2</v>
          </cell>
          <cell r="R68">
            <v>0</v>
          </cell>
          <cell r="S68">
            <v>3</v>
          </cell>
          <cell r="T68">
            <v>1</v>
          </cell>
          <cell r="U68">
            <v>0</v>
          </cell>
        </row>
        <row r="75">
          <cell r="C75">
            <v>2</v>
          </cell>
          <cell r="D75">
            <v>2</v>
          </cell>
          <cell r="E75">
            <v>0</v>
          </cell>
          <cell r="F75">
            <v>3</v>
          </cell>
          <cell r="G75">
            <v>1</v>
          </cell>
          <cell r="H75">
            <v>0</v>
          </cell>
          <cell r="I75">
            <v>0</v>
          </cell>
          <cell r="J75">
            <v>3</v>
          </cell>
          <cell r="K75">
            <v>2</v>
          </cell>
          <cell r="L75">
            <v>4</v>
          </cell>
          <cell r="M75">
            <v>0</v>
          </cell>
          <cell r="N75">
            <v>5</v>
          </cell>
          <cell r="O75">
            <v>0</v>
          </cell>
          <cell r="P75">
            <v>0</v>
          </cell>
          <cell r="Q75">
            <v>2</v>
          </cell>
          <cell r="R75">
            <v>0</v>
          </cell>
          <cell r="S75">
            <v>1</v>
          </cell>
          <cell r="T75">
            <v>1</v>
          </cell>
          <cell r="U75">
            <v>0</v>
          </cell>
        </row>
      </sheetData>
      <sheetData sheetId="4"/>
      <sheetData sheetId="5"/>
      <sheetData sheetId="6"/>
      <sheetData sheetId="7"/>
      <sheetData sheetId="8"/>
      <sheetData sheetId="9">
        <row r="17">
          <cell r="C17">
            <v>5</v>
          </cell>
        </row>
      </sheetData>
      <sheetData sheetId="10" refreshError="1"/>
      <sheetData sheetId="11">
        <row r="17">
          <cell r="C17">
            <v>5</v>
          </cell>
        </row>
      </sheetData>
      <sheetData sheetId="12">
        <row r="17">
          <cell r="C17">
            <v>5</v>
          </cell>
        </row>
      </sheetData>
      <sheetData sheetId="13" refreshError="1"/>
      <sheetData sheetId="14">
        <row r="17">
          <cell r="C17">
            <v>5</v>
          </cell>
        </row>
      </sheetData>
      <sheetData sheetId="15">
        <row r="17">
          <cell r="C17">
            <v>5</v>
          </cell>
        </row>
      </sheetData>
      <sheetData sheetId="16">
        <row r="17">
          <cell r="C17">
            <v>5</v>
          </cell>
        </row>
      </sheetData>
      <sheetData sheetId="17">
        <row r="17">
          <cell r="C17">
            <v>5</v>
          </cell>
        </row>
      </sheetData>
      <sheetData sheetId="18">
        <row r="17">
          <cell r="C17">
            <v>5</v>
          </cell>
        </row>
      </sheetData>
      <sheetData sheetId="19"/>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lot"/>
      <sheetName val="Dim 5 ans (2)"/>
      <sheetName val="Débit WD"/>
      <sheetName val="Données BV"/>
      <sheetName val="BD 2 Ans"/>
      <sheetName val="BD 5 Ans"/>
      <sheetName val="BV2 Elém"/>
      <sheetName val="BV2 Comp "/>
      <sheetName val="BV5 Elém"/>
      <sheetName val="BV5 Comp"/>
      <sheetName val="CDyn"/>
      <sheetName val="Dim 5 ans"/>
      <sheetName val="CANAL réct"/>
      <sheetName val="CANAL Trap T"/>
      <sheetName val="2"/>
      <sheetName val="5"/>
      <sheetName val="Feuil1"/>
      <sheetName val="Feuil3"/>
      <sheetName val="Feuil2"/>
    </sheetNames>
    <sheetDataSet>
      <sheetData sheetId="0"/>
      <sheetData sheetId="1"/>
      <sheetData sheetId="2"/>
      <sheetData sheetId="3">
        <row r="2">
          <cell r="A2" t="str">
            <v>BV.A</v>
          </cell>
          <cell r="B2">
            <v>7.5259999999999998</v>
          </cell>
          <cell r="C2">
            <v>240</v>
          </cell>
          <cell r="D2">
            <v>1.0999999999999999E-2</v>
          </cell>
          <cell r="E2">
            <v>0.4</v>
          </cell>
          <cell r="F2">
            <v>18815</v>
          </cell>
          <cell r="G2">
            <v>120</v>
          </cell>
          <cell r="H2">
            <v>240</v>
          </cell>
          <cell r="I2">
            <v>0.11</v>
          </cell>
        </row>
        <row r="3">
          <cell r="A3" t="str">
            <v>BV.B</v>
          </cell>
          <cell r="B3">
            <v>5.6332000000000004</v>
          </cell>
          <cell r="C3">
            <v>348</v>
          </cell>
          <cell r="D3">
            <v>1.6E-2</v>
          </cell>
          <cell r="E3">
            <v>0.5</v>
          </cell>
          <cell r="F3">
            <v>14083</v>
          </cell>
          <cell r="G3">
            <v>174</v>
          </cell>
          <cell r="H3">
            <v>348</v>
          </cell>
          <cell r="I3">
            <v>0.16</v>
          </cell>
        </row>
        <row r="4">
          <cell r="A4" t="str">
            <v>BV.B1</v>
          </cell>
          <cell r="B4">
            <v>6.8380000000000001</v>
          </cell>
          <cell r="C4">
            <v>548</v>
          </cell>
          <cell r="D4">
            <v>1.6E-2</v>
          </cell>
          <cell r="E4">
            <v>0.5</v>
          </cell>
          <cell r="F4">
            <v>17095</v>
          </cell>
          <cell r="G4">
            <v>274</v>
          </cell>
          <cell r="H4">
            <v>548</v>
          </cell>
          <cell r="I4">
            <v>0.16</v>
          </cell>
        </row>
        <row r="5">
          <cell r="A5" t="str">
            <v>BV.B2</v>
          </cell>
          <cell r="B5">
            <v>7.46</v>
          </cell>
          <cell r="C5">
            <v>484</v>
          </cell>
          <cell r="D5">
            <v>1.6E-2</v>
          </cell>
          <cell r="E5">
            <v>0.6</v>
          </cell>
          <cell r="F5">
            <v>18650</v>
          </cell>
          <cell r="G5">
            <v>242</v>
          </cell>
          <cell r="H5">
            <v>484</v>
          </cell>
          <cell r="I5">
            <v>0.16</v>
          </cell>
        </row>
        <row r="6">
          <cell r="A6" t="str">
            <v>BV.B2.1</v>
          </cell>
          <cell r="B6">
            <v>14.0708</v>
          </cell>
          <cell r="C6">
            <v>726</v>
          </cell>
          <cell r="D6">
            <v>1.6E-2</v>
          </cell>
          <cell r="E6">
            <v>0.5</v>
          </cell>
          <cell r="F6">
            <v>35177</v>
          </cell>
          <cell r="G6">
            <v>363</v>
          </cell>
          <cell r="H6">
            <v>726</v>
          </cell>
          <cell r="I6">
            <v>0.16</v>
          </cell>
        </row>
        <row r="7">
          <cell r="A7" t="str">
            <v>BV.B2.2</v>
          </cell>
          <cell r="B7">
            <v>2.7919999999999998</v>
          </cell>
          <cell r="C7">
            <v>296</v>
          </cell>
          <cell r="D7">
            <v>1.6E-2</v>
          </cell>
          <cell r="E7">
            <v>0.5</v>
          </cell>
          <cell r="F7">
            <v>6980</v>
          </cell>
          <cell r="G7">
            <v>148</v>
          </cell>
          <cell r="H7">
            <v>296</v>
          </cell>
          <cell r="I7">
            <v>0.16</v>
          </cell>
        </row>
        <row r="8">
          <cell r="A8" t="str">
            <v>BV.BD1</v>
          </cell>
          <cell r="B8">
            <v>5.9812000000000003</v>
          </cell>
          <cell r="C8">
            <v>994</v>
          </cell>
          <cell r="D8">
            <v>8.0000000000000002E-3</v>
          </cell>
          <cell r="E8">
            <v>0.2</v>
          </cell>
          <cell r="F8">
            <v>14953</v>
          </cell>
          <cell r="G8">
            <v>497</v>
          </cell>
          <cell r="H8">
            <v>994</v>
          </cell>
          <cell r="I8">
            <v>0.08</v>
          </cell>
        </row>
        <row r="9">
          <cell r="A9" t="str">
            <v>BV.BD2</v>
          </cell>
          <cell r="B9">
            <v>1.7343999999999999</v>
          </cell>
          <cell r="C9">
            <v>360</v>
          </cell>
          <cell r="D9">
            <v>8.0000000000000002E-3</v>
          </cell>
          <cell r="E9">
            <v>0.3</v>
          </cell>
          <cell r="F9">
            <v>4336</v>
          </cell>
          <cell r="G9">
            <v>180</v>
          </cell>
          <cell r="H9">
            <v>360</v>
          </cell>
          <cell r="I9">
            <v>0.08</v>
          </cell>
        </row>
        <row r="10">
          <cell r="A10" t="str">
            <v>BV.BD3</v>
          </cell>
          <cell r="B10">
            <v>2.5404</v>
          </cell>
          <cell r="C10">
            <v>510</v>
          </cell>
          <cell r="D10">
            <v>8.0000000000000002E-3</v>
          </cell>
          <cell r="E10">
            <v>0.4</v>
          </cell>
          <cell r="F10">
            <v>6351</v>
          </cell>
          <cell r="G10">
            <v>255</v>
          </cell>
          <cell r="H10">
            <v>510</v>
          </cell>
          <cell r="I10">
            <v>0.08</v>
          </cell>
        </row>
        <row r="11">
          <cell r="A11" t="str">
            <v>BV.BD4</v>
          </cell>
          <cell r="B11">
            <v>0.104</v>
          </cell>
          <cell r="C11">
            <v>64</v>
          </cell>
          <cell r="D11">
            <v>8.0000000000000002E-3</v>
          </cell>
          <cell r="E11">
            <v>0.7</v>
          </cell>
          <cell r="F11">
            <v>260</v>
          </cell>
          <cell r="G11">
            <v>32</v>
          </cell>
          <cell r="H11">
            <v>64</v>
          </cell>
          <cell r="I11">
            <v>0.08</v>
          </cell>
        </row>
        <row r="12">
          <cell r="A12" t="str">
            <v>BV.BD5</v>
          </cell>
          <cell r="B12">
            <v>3.6423999999999999</v>
          </cell>
          <cell r="C12">
            <v>526</v>
          </cell>
          <cell r="D12">
            <v>8.0000000000000002E-3</v>
          </cell>
          <cell r="E12">
            <v>0.6</v>
          </cell>
          <cell r="F12">
            <v>9106</v>
          </cell>
          <cell r="G12">
            <v>263</v>
          </cell>
          <cell r="H12">
            <v>526</v>
          </cell>
          <cell r="I12">
            <v>0.08</v>
          </cell>
        </row>
        <row r="13">
          <cell r="A13" t="str">
            <v>BV.BD6</v>
          </cell>
          <cell r="B13">
            <v>3.0768</v>
          </cell>
          <cell r="C13">
            <v>262</v>
          </cell>
          <cell r="D13">
            <v>8.0000000000000002E-3</v>
          </cell>
          <cell r="E13">
            <v>0.6</v>
          </cell>
          <cell r="F13">
            <v>7692</v>
          </cell>
          <cell r="G13">
            <v>131</v>
          </cell>
          <cell r="H13">
            <v>262</v>
          </cell>
          <cell r="I13">
            <v>0.08</v>
          </cell>
        </row>
        <row r="14">
          <cell r="A14" t="str">
            <v>BV.BD7</v>
          </cell>
          <cell r="B14">
            <v>2.7944</v>
          </cell>
          <cell r="C14">
            <v>254</v>
          </cell>
          <cell r="D14">
            <v>8.0000000000000002E-3</v>
          </cell>
          <cell r="E14">
            <v>0.5</v>
          </cell>
          <cell r="F14">
            <v>6986</v>
          </cell>
          <cell r="G14">
            <v>127</v>
          </cell>
          <cell r="H14">
            <v>254</v>
          </cell>
          <cell r="I14">
            <v>0.08</v>
          </cell>
        </row>
        <row r="15">
          <cell r="A15" t="str">
            <v>BV.C</v>
          </cell>
          <cell r="B15">
            <v>32.380800000000001</v>
          </cell>
          <cell r="C15">
            <v>1064</v>
          </cell>
          <cell r="D15">
            <v>1.0999999999999999E-2</v>
          </cell>
          <cell r="E15">
            <v>0.7</v>
          </cell>
          <cell r="F15">
            <v>80952</v>
          </cell>
          <cell r="G15">
            <v>532</v>
          </cell>
          <cell r="H15">
            <v>1064</v>
          </cell>
          <cell r="I15">
            <v>0.11</v>
          </cell>
        </row>
        <row r="16">
          <cell r="A16" t="str">
            <v>BV.C.1</v>
          </cell>
          <cell r="B16">
            <v>5.1372</v>
          </cell>
          <cell r="C16">
            <v>446</v>
          </cell>
          <cell r="D16">
            <v>1.0999999999999999E-2</v>
          </cell>
          <cell r="E16">
            <v>0.7</v>
          </cell>
          <cell r="F16">
            <v>12843</v>
          </cell>
          <cell r="G16">
            <v>223</v>
          </cell>
          <cell r="H16">
            <v>446</v>
          </cell>
          <cell r="I16">
            <v>0.11</v>
          </cell>
        </row>
        <row r="17">
          <cell r="A17" t="str">
            <v>BV.C.2</v>
          </cell>
          <cell r="B17">
            <v>13.616</v>
          </cell>
          <cell r="C17">
            <v>452</v>
          </cell>
          <cell r="D17">
            <v>1.3000000000000001E-2</v>
          </cell>
          <cell r="E17">
            <v>0.7</v>
          </cell>
          <cell r="F17">
            <v>34040</v>
          </cell>
          <cell r="G17">
            <v>226</v>
          </cell>
          <cell r="H17">
            <v>452</v>
          </cell>
          <cell r="I17">
            <v>0.13</v>
          </cell>
        </row>
        <row r="18">
          <cell r="A18" t="str">
            <v>BV.C.2.1</v>
          </cell>
          <cell r="B18">
            <v>28.4848</v>
          </cell>
          <cell r="C18">
            <v>1302</v>
          </cell>
          <cell r="D18">
            <v>1.3000000000000001E-2</v>
          </cell>
          <cell r="E18">
            <v>0.7</v>
          </cell>
          <cell r="F18">
            <v>71212</v>
          </cell>
          <cell r="G18">
            <v>651</v>
          </cell>
          <cell r="H18">
            <v>1302</v>
          </cell>
          <cell r="I18">
            <v>0.13</v>
          </cell>
        </row>
        <row r="19">
          <cell r="A19" t="str">
            <v>BV.C.2.2</v>
          </cell>
          <cell r="B19">
            <v>5.5292000000000003</v>
          </cell>
          <cell r="C19">
            <v>364</v>
          </cell>
          <cell r="D19">
            <v>1.3000000000000001E-2</v>
          </cell>
          <cell r="E19">
            <v>0.7</v>
          </cell>
          <cell r="F19">
            <v>13823</v>
          </cell>
          <cell r="G19">
            <v>182</v>
          </cell>
          <cell r="H19">
            <v>364</v>
          </cell>
          <cell r="I19">
            <v>0.13</v>
          </cell>
        </row>
        <row r="20">
          <cell r="A20" t="str">
            <v>BV.C.2.2.1</v>
          </cell>
          <cell r="B20">
            <v>7.0056000000000003</v>
          </cell>
          <cell r="C20">
            <v>606</v>
          </cell>
          <cell r="D20">
            <v>1.3000000000000001E-2</v>
          </cell>
          <cell r="E20">
            <v>0.7</v>
          </cell>
          <cell r="F20">
            <v>17514</v>
          </cell>
          <cell r="G20">
            <v>303</v>
          </cell>
          <cell r="H20">
            <v>606</v>
          </cell>
          <cell r="I20">
            <v>0.13</v>
          </cell>
        </row>
        <row r="21">
          <cell r="A21" t="str">
            <v>BV.C.2.2.2</v>
          </cell>
          <cell r="B21">
            <v>5.7439999999999998</v>
          </cell>
          <cell r="C21">
            <v>438</v>
          </cell>
          <cell r="D21">
            <v>1.3000000000000001E-2</v>
          </cell>
          <cell r="E21">
            <v>0.7</v>
          </cell>
          <cell r="F21">
            <v>14360</v>
          </cell>
          <cell r="G21">
            <v>219</v>
          </cell>
          <cell r="H21">
            <v>438</v>
          </cell>
          <cell r="I21">
            <v>0.13</v>
          </cell>
        </row>
        <row r="22">
          <cell r="A22" t="str">
            <v>BV.C.3</v>
          </cell>
          <cell r="B22">
            <v>29.692399999999999</v>
          </cell>
          <cell r="C22">
            <v>1040</v>
          </cell>
          <cell r="D22">
            <v>1.3000000000000001E-2</v>
          </cell>
          <cell r="E22">
            <v>0.7</v>
          </cell>
          <cell r="F22">
            <v>74231</v>
          </cell>
          <cell r="G22">
            <v>520</v>
          </cell>
          <cell r="H22">
            <v>1040</v>
          </cell>
          <cell r="I22">
            <v>0.13</v>
          </cell>
        </row>
        <row r="23">
          <cell r="A23" t="str">
            <v>BV.D</v>
          </cell>
          <cell r="B23">
            <v>27.817599999999999</v>
          </cell>
          <cell r="C23">
            <v>1616</v>
          </cell>
          <cell r="D23">
            <v>1.6E-2</v>
          </cell>
          <cell r="E23">
            <v>0.7</v>
          </cell>
          <cell r="F23">
            <v>69544</v>
          </cell>
          <cell r="G23">
            <v>808</v>
          </cell>
          <cell r="H23">
            <v>1616</v>
          </cell>
          <cell r="I23">
            <v>0.16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N-PU"/>
      <sheetName val="Données"/>
      <sheetName val="Résultas"/>
      <sheetName val="calculs"/>
    </sheetNames>
    <sheetDataSet>
      <sheetData sheetId="0"/>
      <sheetData sheetId="1"/>
      <sheetData sheetId="2"/>
      <sheetData sheetId="3" refreshError="1">
        <row r="5">
          <cell r="A5">
            <v>50</v>
          </cell>
          <cell r="B5">
            <v>38.799999999999997</v>
          </cell>
          <cell r="C5">
            <v>0.43979471999035818</v>
          </cell>
          <cell r="D5">
            <v>14968.451873356047</v>
          </cell>
          <cell r="E5">
            <v>0.03</v>
          </cell>
          <cell r="F5">
            <v>3.2367968220947792E-2</v>
          </cell>
          <cell r="G5">
            <v>3.2147151104466122E-2</v>
          </cell>
          <cell r="H5">
            <v>3.216681035406193E-2</v>
          </cell>
          <cell r="I5">
            <v>3.2165052731258435E-2</v>
          </cell>
          <cell r="J5">
            <v>3.216520981150222E-2</v>
          </cell>
          <cell r="K5">
            <v>3.2165195772636775E-2</v>
          </cell>
          <cell r="L5">
            <v>3.2165197027340414E-2</v>
          </cell>
          <cell r="M5">
            <v>3.2165196915203025E-2</v>
          </cell>
          <cell r="N5">
            <v>3.2165196925225154E-2</v>
          </cell>
          <cell r="O5">
            <v>3.2165196924329433E-2</v>
          </cell>
          <cell r="P5">
            <v>8.1725108934250841</v>
          </cell>
          <cell r="Q5">
            <v>4.086255446712542</v>
          </cell>
          <cell r="R5">
            <v>0.40862554467125423</v>
          </cell>
          <cell r="S5">
            <v>103</v>
          </cell>
          <cell r="T5">
            <v>109.49488099138379</v>
          </cell>
          <cell r="U5">
            <v>0.93034866201829369</v>
          </cell>
          <cell r="V5">
            <v>6.7915452327335446E-3</v>
          </cell>
          <cell r="W5">
            <v>6.7915452327335446E-3</v>
          </cell>
          <cell r="X5">
            <v>6.6414865287740169E-2</v>
          </cell>
          <cell r="Y5">
            <v>61</v>
          </cell>
          <cell r="Z5">
            <v>3.0499999999999999E-2</v>
          </cell>
          <cell r="AA5">
            <v>9.6914865287740168E-2</v>
          </cell>
        </row>
        <row r="6">
          <cell r="A6">
            <v>63</v>
          </cell>
          <cell r="B6">
            <v>53.6</v>
          </cell>
          <cell r="C6">
            <v>0.23045380487799502</v>
          </cell>
          <cell r="D6">
            <v>10835.37187847415</v>
          </cell>
          <cell r="E6">
            <v>0.03</v>
          </cell>
          <cell r="F6">
            <v>3.3418738242762619E-2</v>
          </cell>
          <cell r="G6">
            <v>3.3009451485046935E-2</v>
          </cell>
          <cell r="H6">
            <v>3.305549478088874E-2</v>
          </cell>
          <cell r="I6">
            <v>3.3050277794236291E-2</v>
          </cell>
          <cell r="J6">
            <v>3.3050868431871987E-2</v>
          </cell>
          <cell r="K6">
            <v>3.3050801557092294E-2</v>
          </cell>
          <cell r="L6">
            <v>3.3050809128891682E-2</v>
          </cell>
          <cell r="M6">
            <v>3.3050808271584735E-2</v>
          </cell>
          <cell r="N6">
            <v>3.3050808368652165E-2</v>
          </cell>
          <cell r="O6">
            <v>3.3050808357661832E-2</v>
          </cell>
          <cell r="P6">
            <v>1.6691142270978483</v>
          </cell>
          <cell r="Q6">
            <v>0.83455711354892415</v>
          </cell>
          <cell r="R6">
            <v>8.3455711354892423E-2</v>
          </cell>
          <cell r="S6">
            <v>103</v>
          </cell>
          <cell r="T6">
            <v>105.91801282490381</v>
          </cell>
          <cell r="U6">
            <v>0.8999569717148691</v>
          </cell>
          <cell r="V6">
            <v>6.5696858935185443E-3</v>
          </cell>
          <cell r="W6">
            <v>6.5696858935185443E-3</v>
          </cell>
          <cell r="X6">
            <v>6.4245291557188625E-2</v>
          </cell>
          <cell r="Y6">
            <v>76</v>
          </cell>
          <cell r="Z6">
            <v>3.7999999999999999E-2</v>
          </cell>
          <cell r="AA6">
            <v>0.10224529155718862</v>
          </cell>
        </row>
        <row r="7">
          <cell r="A7">
            <v>75</v>
          </cell>
          <cell r="B7">
            <v>64</v>
          </cell>
          <cell r="C7">
            <v>0.16164173907770624</v>
          </cell>
          <cell r="D7">
            <v>9074.6239482221026</v>
          </cell>
          <cell r="E7">
            <v>0.03</v>
          </cell>
          <cell r="F7">
            <v>3.441936651534188E-2</v>
          </cell>
          <cell r="G7">
            <v>3.3828328210880977E-2</v>
          </cell>
          <cell r="H7">
            <v>3.3901503930374985E-2</v>
          </cell>
          <cell r="I7">
            <v>3.3892354533293589E-2</v>
          </cell>
          <cell r="J7">
            <v>3.389349711049041E-2</v>
          </cell>
          <cell r="K7">
            <v>3.3893354403533429E-2</v>
          </cell>
          <cell r="L7">
            <v>3.3893372227174645E-2</v>
          </cell>
          <cell r="M7">
            <v>3.3893370001053698E-2</v>
          </cell>
          <cell r="N7">
            <v>3.389337027908966E-2</v>
          </cell>
          <cell r="O7">
            <v>3.3893370244363785E-2</v>
          </cell>
          <cell r="P7">
            <v>0.70524953318540395</v>
          </cell>
          <cell r="Q7">
            <v>0.35262476659270198</v>
          </cell>
          <cell r="R7">
            <v>3.5262476659270202E-2</v>
          </cell>
          <cell r="S7">
            <v>103</v>
          </cell>
          <cell r="T7">
            <v>105.38788724325197</v>
          </cell>
          <cell r="U7">
            <v>0.89545263670736974</v>
          </cell>
          <cell r="V7">
            <v>6.536804247963799E-3</v>
          </cell>
          <cell r="W7">
            <v>6.536804247963799E-3</v>
          </cell>
          <cell r="X7">
            <v>6.392374027760174E-2</v>
          </cell>
          <cell r="Y7">
            <v>89</v>
          </cell>
          <cell r="Z7">
            <v>4.4499999999999998E-2</v>
          </cell>
          <cell r="AA7">
            <v>0.10842374027760174</v>
          </cell>
        </row>
        <row r="8">
          <cell r="A8">
            <v>90</v>
          </cell>
          <cell r="B8">
            <v>76.8</v>
          </cell>
          <cell r="C8">
            <v>0.11225120769285155</v>
          </cell>
          <cell r="D8">
            <v>7562.1866235184189</v>
          </cell>
          <cell r="E8">
            <v>0.03</v>
          </cell>
          <cell r="F8">
            <v>3.5748208462146616E-2</v>
          </cell>
          <cell r="G8">
            <v>3.4899783334849221E-2</v>
          </cell>
          <cell r="H8">
            <v>3.5013533569876715E-2</v>
          </cell>
          <cell r="I8">
            <v>3.4998077477723509E-2</v>
          </cell>
          <cell r="J8">
            <v>3.5000173818252392E-2</v>
          </cell>
          <cell r="K8">
            <v>3.4999889417629576E-2</v>
          </cell>
          <cell r="L8">
            <v>3.4999927999635014E-2</v>
          </cell>
          <cell r="M8">
            <v>3.4999922765547073E-2</v>
          </cell>
          <cell r="N8">
            <v>3.4999923475610213E-2</v>
          </cell>
          <cell r="O8">
            <v>3.4999923379282122E-2</v>
          </cell>
          <cell r="P8">
            <v>0.29267721576557537</v>
          </cell>
          <cell r="Q8">
            <v>0.14633860788278769</v>
          </cell>
          <cell r="R8">
            <v>1.4633860788278769E-2</v>
          </cell>
          <cell r="S8">
            <v>103</v>
          </cell>
          <cell r="T8">
            <v>105.16097246867106</v>
          </cell>
          <cell r="U8">
            <v>0.89352460267498313</v>
          </cell>
          <cell r="V8">
            <v>6.5227295995273771E-3</v>
          </cell>
          <cell r="W8">
            <v>6.5227295995273771E-3</v>
          </cell>
          <cell r="X8">
            <v>6.3786103576697228E-2</v>
          </cell>
          <cell r="Y8">
            <v>107</v>
          </cell>
          <cell r="Z8">
            <v>5.3499999999999999E-2</v>
          </cell>
          <cell r="AA8">
            <v>0.11728610357669722</v>
          </cell>
        </row>
        <row r="9">
          <cell r="A9">
            <v>110</v>
          </cell>
          <cell r="B9">
            <v>93.8</v>
          </cell>
          <cell r="C9">
            <v>7.5250222000977987E-2</v>
          </cell>
          <cell r="D9">
            <v>6191.6410734138017</v>
          </cell>
          <cell r="E9">
            <v>0.03</v>
          </cell>
          <cell r="F9">
            <v>3.7546216608107003E-2</v>
          </cell>
          <cell r="G9">
            <v>3.6322129688221856E-2</v>
          </cell>
          <cell r="H9">
            <v>3.6498168041872357E-2</v>
          </cell>
          <cell r="I9">
            <v>3.6472388124345931E-2</v>
          </cell>
          <cell r="J9">
            <v>3.6476153512627417E-2</v>
          </cell>
          <cell r="K9">
            <v>3.647560333166544E-2</v>
          </cell>
          <cell r="L9">
            <v>3.6475683717008975E-2</v>
          </cell>
          <cell r="M9">
            <v>3.6475671972043024E-2</v>
          </cell>
          <cell r="N9">
            <v>3.6475673688077977E-2</v>
          </cell>
          <cell r="O9">
            <v>3.647567343735128E-2</v>
          </cell>
          <cell r="P9">
            <v>0.11223208947860258</v>
          </cell>
          <cell r="Q9">
            <v>5.6116044739301291E-2</v>
          </cell>
          <cell r="R9">
            <v>5.6116044739301296E-3</v>
          </cell>
          <cell r="S9">
            <v>103</v>
          </cell>
          <cell r="T9">
            <v>105.06172764921322</v>
          </cell>
          <cell r="U9">
            <v>0.89268134603906668</v>
          </cell>
          <cell r="V9">
            <v>6.5165738260851867E-3</v>
          </cell>
          <cell r="W9">
            <v>6.5165738260851867E-3</v>
          </cell>
          <cell r="X9">
            <v>6.3725905955994575E-2</v>
          </cell>
          <cell r="Y9">
            <v>136</v>
          </cell>
          <cell r="Z9">
            <v>6.8000000000000005E-2</v>
          </cell>
          <cell r="AA9">
            <v>0.13172590595599459</v>
          </cell>
        </row>
        <row r="10">
          <cell r="A10">
            <v>125</v>
          </cell>
          <cell r="B10">
            <v>106.6</v>
          </cell>
          <cell r="C10">
            <v>5.8263833100039485E-2</v>
          </cell>
          <cell r="D10">
            <v>5448.1794811089549</v>
          </cell>
          <cell r="E10">
            <v>0.03</v>
          </cell>
          <cell r="F10">
            <v>3.8881625300104437E-2</v>
          </cell>
          <cell r="G10">
            <v>3.7359980910399333E-2</v>
          </cell>
          <cell r="H10">
            <v>3.7587177658493433E-2</v>
          </cell>
          <cell r="I10">
            <v>3.7552511931361984E-2</v>
          </cell>
          <cell r="J10">
            <v>3.7557783920979318E-2</v>
          </cell>
          <cell r="K10">
            <v>3.7556981752474412E-2</v>
          </cell>
          <cell r="L10">
            <v>3.7557103798511217E-2</v>
          </cell>
          <cell r="M10">
            <v>3.7557085229585688E-2</v>
          </cell>
          <cell r="N10">
            <v>3.7557088054785089E-2</v>
          </cell>
          <cell r="O10">
            <v>3.7557087624940401E-2</v>
          </cell>
          <cell r="P10">
            <v>6.0958434539474103E-2</v>
          </cell>
          <cell r="Q10">
            <v>3.0479217269737052E-2</v>
          </cell>
          <cell r="R10">
            <v>3.0479217269737055E-3</v>
          </cell>
          <cell r="S10">
            <v>103</v>
          </cell>
          <cell r="T10">
            <v>105.03352713899672</v>
          </cell>
          <cell r="U10">
            <v>0.89244173386075654</v>
          </cell>
          <cell r="V10">
            <v>6.5148246571835227E-3</v>
          </cell>
          <cell r="W10">
            <v>6.5148246571835227E-3</v>
          </cell>
          <cell r="X10">
            <v>6.3708800744590025E-2</v>
          </cell>
          <cell r="Y10">
            <v>163</v>
          </cell>
          <cell r="Z10">
            <v>8.1500000000000003E-2</v>
          </cell>
          <cell r="AA10">
            <v>0.14520880074459003</v>
          </cell>
        </row>
        <row r="11">
          <cell r="A11">
            <v>140</v>
          </cell>
          <cell r="B11">
            <v>121.4</v>
          </cell>
          <cell r="C11">
            <v>4.4923759004793375E-2</v>
          </cell>
          <cell r="D11">
            <v>4783.9862659490491</v>
          </cell>
          <cell r="E11">
            <v>0.03</v>
          </cell>
          <cell r="F11">
            <v>4.0388177057177975E-2</v>
          </cell>
          <cell r="G11">
            <v>3.8513314979970244E-2</v>
          </cell>
          <cell r="H11">
            <v>3.8802796002372839E-2</v>
          </cell>
          <cell r="I11">
            <v>3.8756940050229768E-2</v>
          </cell>
          <cell r="J11">
            <v>3.8764174842153019E-2</v>
          </cell>
          <cell r="K11">
            <v>3.8763032668459575E-2</v>
          </cell>
          <cell r="L11">
            <v>3.8763212968047495E-2</v>
          </cell>
          <cell r="M11">
            <v>3.8763184506127972E-2</v>
          </cell>
          <cell r="N11">
            <v>3.8763188999087983E-2</v>
          </cell>
          <cell r="O11">
            <v>3.8763188289835132E-2</v>
          </cell>
          <cell r="P11">
            <v>3.2843843840445391E-2</v>
          </cell>
          <cell r="Q11">
            <v>1.6421921920222696E-2</v>
          </cell>
          <cell r="R11">
            <v>1.6421921920222696E-3</v>
          </cell>
          <cell r="S11">
            <v>103</v>
          </cell>
          <cell r="T11">
            <v>105.01806411411225</v>
          </cell>
          <cell r="U11">
            <v>0.89231034868199965</v>
          </cell>
          <cell r="V11">
            <v>6.5138655453785979E-3</v>
          </cell>
          <cell r="W11">
            <v>6.5138655453785979E-3</v>
          </cell>
          <cell r="X11">
            <v>6.3699421541604961E-2</v>
          </cell>
          <cell r="Y11">
            <v>187</v>
          </cell>
          <cell r="Z11">
            <v>9.35E-2</v>
          </cell>
          <cell r="AA11">
            <v>0.15719942154160496</v>
          </cell>
        </row>
        <row r="12">
          <cell r="A12">
            <v>160</v>
          </cell>
          <cell r="B12">
            <v>141</v>
          </cell>
          <cell r="C12">
            <v>3.3302377308097417E-2</v>
          </cell>
          <cell r="D12">
            <v>4118.9782460015222</v>
          </cell>
          <cell r="E12">
            <v>0.03</v>
          </cell>
          <cell r="F12">
            <v>4.2313421888428598E-2</v>
          </cell>
          <cell r="G12">
            <v>3.9961725538321065E-2</v>
          </cell>
          <cell r="H12">
            <v>4.0337394727941601E-2</v>
          </cell>
          <cell r="I12">
            <v>4.0275517799411756E-2</v>
          </cell>
          <cell r="J12">
            <v>4.0285658937549484E-2</v>
          </cell>
          <cell r="K12">
            <v>4.0283995524184338E-2</v>
          </cell>
          <cell r="L12">
            <v>4.0284268331099951E-2</v>
          </cell>
          <cell r="M12">
            <v>4.0284223588612389E-2</v>
          </cell>
          <cell r="N12">
            <v>4.0284230926707028E-2</v>
          </cell>
          <cell r="O12">
            <v>4.0284229723205209E-2</v>
          </cell>
          <cell r="P12">
            <v>1.6149810179197196E-2</v>
          </cell>
          <cell r="Q12">
            <v>8.0749050895985979E-3</v>
          </cell>
          <cell r="R12">
            <v>8.0749050895985983E-4</v>
          </cell>
          <cell r="S12">
            <v>103</v>
          </cell>
          <cell r="T12">
            <v>105.00888239559856</v>
          </cell>
          <cell r="U12">
            <v>0.89223233408024927</v>
          </cell>
          <cell r="V12">
            <v>6.5132960387858192E-3</v>
          </cell>
          <cell r="W12">
            <v>6.5132960387858192E-3</v>
          </cell>
          <cell r="X12">
            <v>6.3693852307749682E-2</v>
          </cell>
          <cell r="Y12">
            <v>211</v>
          </cell>
          <cell r="Z12">
            <v>0.1055</v>
          </cell>
          <cell r="AA12">
            <v>0.16919385230774969</v>
          </cell>
        </row>
        <row r="13">
          <cell r="A13">
            <v>200</v>
          </cell>
          <cell r="B13">
            <v>176.2</v>
          </cell>
          <cell r="C13">
            <v>2.1325619403135584E-2</v>
          </cell>
          <cell r="D13">
            <v>3296.1176656425346</v>
          </cell>
          <cell r="E13">
            <v>0.03</v>
          </cell>
          <cell r="F13">
            <v>4.5577767733660901E-2</v>
          </cell>
          <cell r="G13">
            <v>4.2356254689419309E-2</v>
          </cell>
          <cell r="H13">
            <v>4.2893923817998093E-2</v>
          </cell>
          <cell r="I13">
            <v>4.2800618633757115E-2</v>
          </cell>
          <cell r="J13">
            <v>4.2816702885458031E-2</v>
          </cell>
          <cell r="K13">
            <v>4.2813927033000951E-2</v>
          </cell>
          <cell r="L13">
            <v>4.2814405999975491E-2</v>
          </cell>
          <cell r="M13">
            <v>4.2814323352487783E-2</v>
          </cell>
          <cell r="N13">
            <v>4.281433761352698E-2</v>
          </cell>
          <cell r="O13">
            <v>4.281433515274502E-2</v>
          </cell>
          <cell r="P13">
            <v>5.6323236867518818E-3</v>
          </cell>
          <cell r="Q13">
            <v>2.8161618433759409E-3</v>
          </cell>
          <cell r="R13">
            <v>2.8161618433759412E-4</v>
          </cell>
          <cell r="S13">
            <v>103</v>
          </cell>
          <cell r="T13">
            <v>105.00309777802771</v>
          </cell>
          <cell r="U13">
            <v>0.89218318373487593</v>
          </cell>
          <cell r="V13">
            <v>6.5129372412645933E-3</v>
          </cell>
          <cell r="W13">
            <v>6.5129372412645933E-3</v>
          </cell>
          <cell r="X13">
            <v>6.3690343608591951E-2</v>
          </cell>
          <cell r="Y13">
            <v>305</v>
          </cell>
          <cell r="Z13">
            <v>0.1525</v>
          </cell>
          <cell r="AA13">
            <v>0.21619034360859196</v>
          </cell>
        </row>
        <row r="14">
          <cell r="A14">
            <v>225</v>
          </cell>
          <cell r="B14">
            <v>198.2</v>
          </cell>
          <cell r="C14">
            <v>1.685412311363026E-2</v>
          </cell>
          <cell r="D14">
            <v>2930.2519308083483</v>
          </cell>
          <cell r="E14">
            <v>0.03</v>
          </cell>
          <cell r="F14">
            <v>4.7506079938644169E-2</v>
          </cell>
          <cell r="G14">
            <v>4.3736298761960127E-2</v>
          </cell>
          <cell r="H14">
            <v>4.4378613587631018E-2</v>
          </cell>
          <cell r="I14">
            <v>4.426426408209054E-2</v>
          </cell>
          <cell r="J14">
            <v>4.4284465640553793E-2</v>
          </cell>
          <cell r="K14">
            <v>4.4280891871174677E-2</v>
          </cell>
          <cell r="L14">
            <v>4.4281523938971779E-2</v>
          </cell>
          <cell r="M14">
            <v>4.4281412144767163E-2</v>
          </cell>
          <cell r="N14">
            <v>4.4281431917725309E-2</v>
          </cell>
          <cell r="O14">
            <v>4.4281428420492187E-2</v>
          </cell>
          <cell r="P14">
            <v>3.2346797709901505E-3</v>
          </cell>
          <cell r="Q14">
            <v>1.6173398854950752E-3</v>
          </cell>
          <cell r="R14">
            <v>1.6173398854950753E-4</v>
          </cell>
          <cell r="S14">
            <v>103</v>
          </cell>
          <cell r="T14">
            <v>105.00177907387405</v>
          </cell>
          <cell r="U14">
            <v>0.89217197905906065</v>
          </cell>
          <cell r="V14">
            <v>6.5128554471311426E-3</v>
          </cell>
          <cell r="W14">
            <v>6.5128554471311426E-3</v>
          </cell>
          <cell r="X14">
            <v>6.3689543739612456E-2</v>
          </cell>
          <cell r="Y14">
            <v>397</v>
          </cell>
          <cell r="Z14">
            <v>0.19850000000000001</v>
          </cell>
          <cell r="AA14">
            <v>0.26218954373961245</v>
          </cell>
        </row>
        <row r="15">
          <cell r="A15">
            <v>250</v>
          </cell>
          <cell r="B15">
            <v>220.4</v>
          </cell>
          <cell r="C15">
            <v>1.3629825067734554E-2</v>
          </cell>
          <cell r="D15">
            <v>2635.099513095347</v>
          </cell>
          <cell r="E15">
            <v>0.03</v>
          </cell>
          <cell r="F15">
            <v>4.9376929045133328E-2</v>
          </cell>
          <cell r="G15">
            <v>4.5051752163508693E-2</v>
          </cell>
          <cell r="H15">
            <v>4.5801736699544335E-2</v>
          </cell>
          <cell r="I15">
            <v>4.5665218343395028E-2</v>
          </cell>
          <cell r="J15">
            <v>4.5689853863730825E-2</v>
          </cell>
          <cell r="K15">
            <v>4.5685401253359841E-2</v>
          </cell>
          <cell r="L15">
            <v>4.5686205787374978E-2</v>
          </cell>
          <cell r="M15">
            <v>4.5686060410142365E-2</v>
          </cell>
          <cell r="N15">
            <v>4.5686086679191953E-2</v>
          </cell>
          <cell r="O15">
            <v>4.5686081932478126E-2</v>
          </cell>
          <cell r="P15">
            <v>1.9626998300890184E-3</v>
          </cell>
          <cell r="Q15">
            <v>9.813499150445092E-4</v>
          </cell>
          <cell r="R15">
            <v>9.8134991504450923E-5</v>
          </cell>
          <cell r="S15">
            <v>103</v>
          </cell>
          <cell r="T15">
            <v>105.00107948490655</v>
          </cell>
          <cell r="U15">
            <v>0.89216603483907531</v>
          </cell>
          <cell r="V15">
            <v>6.5128120543252498E-3</v>
          </cell>
          <cell r="W15">
            <v>6.5128120543252498E-3</v>
          </cell>
          <cell r="X15">
            <v>6.3689119399162816E-2</v>
          </cell>
          <cell r="Y15">
            <v>477</v>
          </cell>
          <cell r="Z15">
            <v>0.23849999999999999</v>
          </cell>
          <cell r="AA15">
            <v>0.30218911939916282</v>
          </cell>
        </row>
        <row r="16">
          <cell r="A16">
            <v>315</v>
          </cell>
          <cell r="B16">
            <v>277.60000000000002</v>
          </cell>
          <cell r="C16">
            <v>8.5916096811477511E-3</v>
          </cell>
          <cell r="D16">
            <v>2092.1323223566806</v>
          </cell>
          <cell r="E16">
            <v>0.03</v>
          </cell>
          <cell r="F16">
            <v>5.3911115015606484E-2</v>
          </cell>
          <cell r="G16">
            <v>4.814790725550018E-2</v>
          </cell>
          <cell r="H16">
            <v>4.918318801631115E-2</v>
          </cell>
          <cell r="I16">
            <v>4.898576530848537E-2</v>
          </cell>
          <cell r="J16">
            <v>4.9022996076822208E-2</v>
          </cell>
          <cell r="K16">
            <v>4.9015960130271784E-2</v>
          </cell>
          <cell r="L16">
            <v>4.901728926855925E-2</v>
          </cell>
          <cell r="M16">
            <v>4.9017038166385807E-2</v>
          </cell>
          <cell r="N16">
            <v>4.9017085604192788E-2</v>
          </cell>
          <cell r="O16">
            <v>4.9017076642296771E-2</v>
          </cell>
          <cell r="P16">
            <v>6.6432105795839031E-4</v>
          </cell>
          <cell r="Q16">
            <v>3.3216052897919515E-4</v>
          </cell>
          <cell r="R16">
            <v>3.321605289791952E-5</v>
          </cell>
          <cell r="S16">
            <v>103</v>
          </cell>
          <cell r="T16">
            <v>105.00036537658188</v>
          </cell>
          <cell r="U16">
            <v>0.89215996725200297</v>
          </cell>
          <cell r="V16">
            <v>6.5127677609396212E-3</v>
          </cell>
          <cell r="W16">
            <v>6.5127677609396212E-3</v>
          </cell>
          <cell r="X16">
            <v>6.368868625189826E-2</v>
          </cell>
          <cell r="Y16">
            <v>725</v>
          </cell>
          <cell r="Z16">
            <v>0.36249999999999999</v>
          </cell>
          <cell r="AA16">
            <v>0.42618868625189826</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Climat"/>
      <sheetName val="Feuil1"/>
      <sheetName val="% ECPP (2)"/>
      <sheetName val="% ECPP"/>
      <sheetName val="Stat-Pro POP"/>
      <sheetName val="Rep pop"/>
      <sheetName val="pop-zone"/>
      <sheetName val="TDY"/>
      <sheetName val="TDY (2)"/>
      <sheetName val="Feuil3"/>
      <sheetName val="Données BV"/>
      <sheetName val="Stat.AEP-1"/>
      <sheetName val="Dotations"/>
      <sheetName val="F.AEP (2)"/>
      <sheetName val="Cp"/>
      <sheetName val="CH.P"/>
      <sheetName val="Surface STEP"/>
      <sheetName val="%"/>
      <sheetName val="abattoir"/>
      <sheetName val="F.EU"/>
      <sheetName val="Ch.Poll1"/>
      <sheetName val="Ch.Poll2"/>
      <sheetName val="Dim Lagunage"/>
      <sheetName val="Lagunage TXT"/>
      <sheetName val="boues"/>
      <sheetName val="DIM INFILTRATION"/>
      <sheetName val="Inf TXT"/>
      <sheetName val="DIM LB"/>
      <sheetName val="LB TXT"/>
      <sheetName val="Superficie Bassins"/>
      <sheetName val="Métré"/>
      <sheetName val="Métré par ouv"/>
      <sheetName val="CS"/>
      <sheetName val="CS site 2.1"/>
      <sheetName val="Compar des Sites"/>
      <sheetName val="M-trch 1"/>
      <sheetName val="Cout STEP+terrain"/>
      <sheetName val="Couts trch-1+2"/>
      <sheetName val="C-lag2.1"/>
      <sheetName val="C-INF2.1"/>
      <sheetName val="C-LB2.1"/>
      <sheetName val="PU"/>
      <sheetName val="BP-Réseau.V2.1"/>
      <sheetName val="BP-Réseau.V2.1 sans Moh"/>
      <sheetName val="BP-Réseau.V4"/>
      <sheetName val="BP-Réseau.V4 sans Moh"/>
      <sheetName val="C-lag4"/>
      <sheetName val="C-INF4"/>
      <sheetName val="C-LB4"/>
      <sheetName val="récap CDV2.1"/>
      <sheetName val="récap CDV4"/>
      <sheetName val="B.Prix"/>
      <sheetName val="DV-Lag"/>
      <sheetName val="DV-IP"/>
      <sheetName val="DV-LB"/>
      <sheetName val="CDV-Lag"/>
      <sheetName val="Rythme"/>
      <sheetName val="SCH Lagun"/>
      <sheetName val="SCH INFPERC"/>
    </sheetNames>
    <sheetDataSet>
      <sheetData sheetId="0">
        <row r="33">
          <cell r="B33">
            <v>8.6999999999999994E-2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r-NZAla"/>
      <sheetName val="NZALAT+B.AMMAR"/>
      <sheetName val="B.AMMAR "/>
      <sheetName val="Appr-Mghassine"/>
      <sheetName val="Mghassine"/>
      <sheetName val="Hamraoua"/>
      <sheetName val="Appr- SIDI ALI"/>
      <sheetName val="Sidi Ali"/>
      <sheetName val="Récap"/>
      <sheetName val="anc"/>
      <sheetName val="Bache 50 m3_SR1"/>
      <sheetName val="calculs"/>
      <sheetName val="VRD"/>
      <sheetName val="Tréso actualisée avec tirage"/>
      <sheetName val="NZALAT+B_AMMAR"/>
      <sheetName val="B_AMMAR_"/>
      <sheetName val="Appr-_SIDI_ALI"/>
      <sheetName val="Sidi_Ali"/>
      <sheetName val="Tréso_actualisée_avec_tirage"/>
      <sheetName val="NZALAT+B_AMMAR2"/>
      <sheetName val="B_AMMAR_2"/>
      <sheetName val="Appr-_SIDI_ALI2"/>
      <sheetName val="Sidi_Ali2"/>
      <sheetName val="NZALAT+B_AMMAR1"/>
      <sheetName val="B_AMMAR_1"/>
      <sheetName val="Appr-_SIDI_ALI1"/>
      <sheetName val="Sidi_Ali1"/>
      <sheetName val="NZALAT+B_AMMAR3"/>
      <sheetName val="B_AMMAR_3"/>
      <sheetName val="Appr-_SIDI_ALI3"/>
      <sheetName val="Sidi_Ali3"/>
      <sheetName val="Tréso_actualisée_avec_tirage1"/>
      <sheetName val="NZALAT+B_AMMAR4"/>
      <sheetName val="B_AMMAR_4"/>
      <sheetName val="Appr-_SIDI_ALI4"/>
      <sheetName val="Sidi_Ali4"/>
      <sheetName val="Tréso_actualisée_avec_tirage2"/>
      <sheetName val="Bache_50_m3_SR1"/>
      <sheetName val="NZALAT+B_AMMAR5"/>
      <sheetName val="B_AMMAR_5"/>
      <sheetName val="Appr-_SIDI_ALI5"/>
      <sheetName val="Sidi_Ali5"/>
      <sheetName val="Tréso_actualisée_avec_tirage3"/>
      <sheetName val="Bache_50_m3_SR11"/>
      <sheetName val="NZALAT+B_AMMAR6"/>
      <sheetName val="B_AMMAR_6"/>
      <sheetName val="Appr-_SIDI_ALI6"/>
      <sheetName val="Sidi_Ali6"/>
      <sheetName val="Tréso_actualisée_avec_tirage4"/>
      <sheetName val="Bache_50_m3_SR12"/>
      <sheetName val="NZALAT+B_AMMAR7"/>
      <sheetName val="B_AMMAR_7"/>
      <sheetName val="Appr-_SIDI_ALI7"/>
      <sheetName val="Sidi_Ali7"/>
      <sheetName val="Tréso_actualisée_avec_tirage5"/>
      <sheetName val="Bache_50_m3_SR13"/>
      <sheetName val="Macro-cons"/>
      <sheetName val="TABLE"/>
      <sheetName val="Param"/>
      <sheetName val="Nbr "/>
      <sheetName val="NZALAT+B_AMMAR8"/>
      <sheetName val="B_AMMAR_8"/>
      <sheetName val="Appr-_SIDI_ALI8"/>
      <sheetName val="Sidi_Ali8"/>
      <sheetName val="Bache_50_m3_SR14"/>
      <sheetName val="Tréso_actualisée_avec_tirage6"/>
      <sheetName val="PASSERELLE1000"/>
      <sheetName val="GO TM"/>
      <sheetName val="GO_TM"/>
      <sheetName val="GO_TM2"/>
      <sheetName val="GO_TM1"/>
      <sheetName val="GO_TM3"/>
      <sheetName val="Bache_50_m3_SR15"/>
      <sheetName val="GO_TM4"/>
      <sheetName val="Bache_50_m3_SR16"/>
      <sheetName val="Tréso_actualisée_avec_tirage7"/>
      <sheetName val="GO_TM5"/>
      <sheetName val="NZALAT+B_AMMAR9"/>
      <sheetName val="B_AMMAR_9"/>
      <sheetName val="Appr-_SIDI_ALI9"/>
      <sheetName val="Sidi_Ali9"/>
      <sheetName val="Bache_50_m3_SR17"/>
      <sheetName val="Tréso_actualisée_avec_tirage8"/>
      <sheetName val="GO_TM6"/>
      <sheetName val="NZALAT+B_AMMAR10"/>
      <sheetName val="B_AMMAR_10"/>
      <sheetName val="Appr-_SIDI_ALI10"/>
      <sheetName val="Sidi_Ali10"/>
      <sheetName val="Bache_50_m3_SR18"/>
      <sheetName val="Tréso_actualisée_avec_tirage9"/>
      <sheetName val="GO_TM7"/>
      <sheetName val="NZALAT+B_AMMAR11"/>
      <sheetName val="B_AMMAR_11"/>
      <sheetName val="Appr-_SIDI_ALI11"/>
      <sheetName val="Sidi_Ali11"/>
      <sheetName val="Bache_50_m3_SR19"/>
      <sheetName val="Tréso_actualisée_avec_tirage10"/>
      <sheetName val="GO_TM8"/>
      <sheetName val="NZALAT+B_AMMAR12"/>
      <sheetName val="B_AMMAR_12"/>
      <sheetName val="Appr-_SIDI_ALI12"/>
      <sheetName val="Sidi_Ali12"/>
      <sheetName val="Bache_50_m3_SR110"/>
      <sheetName val="Tréso_actualisée_avec_tirage11"/>
      <sheetName val="GO_TM9"/>
      <sheetName val="NZALAT+B_AMMAR13"/>
      <sheetName val="B_AMMAR_13"/>
      <sheetName val="Appr-_SIDI_ALI13"/>
      <sheetName val="Sidi_Ali13"/>
      <sheetName val="Bache_50_m3_SR111"/>
      <sheetName val="Tréso_actualisée_avec_tirage12"/>
      <sheetName val="GO_TM10"/>
      <sheetName val="NZALAT+B_AMMAR14"/>
      <sheetName val="B_AMMAR_14"/>
      <sheetName val="Appr-_SIDI_ALI14"/>
      <sheetName val="Sidi_Ali14"/>
      <sheetName val="Bache_50_m3_SR112"/>
      <sheetName val="Tréso_actualisée_avec_tirage13"/>
      <sheetName val="GO_TM11"/>
      <sheetName val="NZALAT+B_AMMAR15"/>
      <sheetName val="B_AMMAR_15"/>
      <sheetName val="Appr-_SIDI_ALI15"/>
      <sheetName val="Sidi_Ali15"/>
      <sheetName val="Bache_50_m3_SR113"/>
      <sheetName val="Tréso_actualisée_avec_tirage14"/>
      <sheetName val="GO_TM12"/>
      <sheetName val="NZALAT+B_AMMAR16"/>
      <sheetName val="B_AMMAR_16"/>
      <sheetName val="Appr-_SIDI_ALI16"/>
      <sheetName val="Sidi_Ali16"/>
      <sheetName val="Bache_50_m3_SR114"/>
      <sheetName val="Tréso_actualisée_avec_tirage15"/>
      <sheetName val="GO_TM13"/>
      <sheetName val="NZALAT+B_AMMAR17"/>
      <sheetName val="B_AMMAR_17"/>
      <sheetName val="Appr-_SIDI_ALI17"/>
      <sheetName val="Sidi_Ali17"/>
      <sheetName val="Bache_50_m3_SR115"/>
      <sheetName val="Tréso_actualisée_avec_tirage16"/>
      <sheetName val="GO_TM14"/>
      <sheetName val="NZALAT+B_AMMAR18"/>
      <sheetName val="B_AMMAR_18"/>
      <sheetName val="Appr-_SIDI_ALI18"/>
      <sheetName val="Sidi_Ali18"/>
      <sheetName val="Bache_50_m3_SR116"/>
      <sheetName val="Tréso_actualisée_avec_tirage17"/>
      <sheetName val="GO_TM15"/>
      <sheetName val="NZALAT+B_AMMAR19"/>
      <sheetName val="B_AMMAR_19"/>
      <sheetName val="Appr-_SIDI_ALI19"/>
      <sheetName val="Sidi_Ali19"/>
      <sheetName val="Bache_50_m3_SR117"/>
      <sheetName val="Tréso_actualisée_avec_tirage18"/>
      <sheetName val="GO_TM16"/>
      <sheetName val="NZALAT+B_AMMAR20"/>
      <sheetName val="B_AMMAR_20"/>
      <sheetName val="Appr-_SIDI_ALI20"/>
      <sheetName val="Sidi_Ali20"/>
      <sheetName val="Bache_50_m3_SR118"/>
      <sheetName val="Tréso_actualisée_avec_tirage19"/>
      <sheetName val="GO_TM17"/>
    </sheetNames>
    <sheetDataSet>
      <sheetData sheetId="0">
        <row r="3">
          <cell r="C3">
            <v>100</v>
          </cell>
        </row>
      </sheetData>
      <sheetData sheetId="1">
        <row r="3">
          <cell r="C3">
            <v>100</v>
          </cell>
        </row>
      </sheetData>
      <sheetData sheetId="2">
        <row r="3">
          <cell r="C3">
            <v>100</v>
          </cell>
        </row>
      </sheetData>
      <sheetData sheetId="3">
        <row r="3">
          <cell r="C3">
            <v>100</v>
          </cell>
        </row>
      </sheetData>
      <sheetData sheetId="4">
        <row r="3">
          <cell r="C3">
            <v>100</v>
          </cell>
        </row>
      </sheetData>
      <sheetData sheetId="5">
        <row r="3">
          <cell r="C3">
            <v>100</v>
          </cell>
        </row>
      </sheetData>
      <sheetData sheetId="6">
        <row r="3">
          <cell r="C3">
            <v>100</v>
          </cell>
        </row>
      </sheetData>
      <sheetData sheetId="7">
        <row r="3">
          <cell r="C3">
            <v>100</v>
          </cell>
        </row>
      </sheetData>
      <sheetData sheetId="8">
        <row r="3">
          <cell r="C3">
            <v>100</v>
          </cell>
        </row>
      </sheetData>
      <sheetData sheetId="9">
        <row r="3">
          <cell r="C3">
            <v>100</v>
          </cell>
        </row>
      </sheetData>
      <sheetData sheetId="10"/>
      <sheetData sheetId="11"/>
      <sheetData sheetId="12" refreshError="1"/>
      <sheetData sheetId="13" refreshError="1"/>
      <sheetData sheetId="14">
        <row r="3">
          <cell r="C3">
            <v>100</v>
          </cell>
        </row>
      </sheetData>
      <sheetData sheetId="15">
        <row r="3">
          <cell r="C3">
            <v>100</v>
          </cell>
        </row>
      </sheetData>
      <sheetData sheetId="16">
        <row r="3">
          <cell r="C3">
            <v>100</v>
          </cell>
        </row>
      </sheetData>
      <sheetData sheetId="17">
        <row r="3">
          <cell r="C3">
            <v>100</v>
          </cell>
        </row>
      </sheetData>
      <sheetData sheetId="18" refreshError="1"/>
      <sheetData sheetId="19">
        <row r="3">
          <cell r="C3">
            <v>100</v>
          </cell>
        </row>
      </sheetData>
      <sheetData sheetId="20">
        <row r="3">
          <cell r="C3">
            <v>100</v>
          </cell>
        </row>
      </sheetData>
      <sheetData sheetId="21">
        <row r="3">
          <cell r="C3">
            <v>100</v>
          </cell>
        </row>
      </sheetData>
      <sheetData sheetId="22">
        <row r="3">
          <cell r="C3">
            <v>100</v>
          </cell>
        </row>
      </sheetData>
      <sheetData sheetId="23">
        <row r="3">
          <cell r="C3">
            <v>100</v>
          </cell>
        </row>
      </sheetData>
      <sheetData sheetId="24">
        <row r="3">
          <cell r="C3">
            <v>100</v>
          </cell>
        </row>
      </sheetData>
      <sheetData sheetId="25">
        <row r="3">
          <cell r="C3">
            <v>100</v>
          </cell>
        </row>
      </sheetData>
      <sheetData sheetId="26">
        <row r="3">
          <cell r="C3">
            <v>100</v>
          </cell>
        </row>
      </sheetData>
      <sheetData sheetId="27">
        <row r="3">
          <cell r="C3">
            <v>100</v>
          </cell>
        </row>
      </sheetData>
      <sheetData sheetId="28">
        <row r="3">
          <cell r="C3">
            <v>100</v>
          </cell>
        </row>
      </sheetData>
      <sheetData sheetId="29">
        <row r="3">
          <cell r="C3">
            <v>100</v>
          </cell>
        </row>
      </sheetData>
      <sheetData sheetId="30">
        <row r="3">
          <cell r="C3">
            <v>100</v>
          </cell>
        </row>
      </sheetData>
      <sheetData sheetId="31" refreshError="1"/>
      <sheetData sheetId="32">
        <row r="3">
          <cell r="C3">
            <v>100</v>
          </cell>
        </row>
      </sheetData>
      <sheetData sheetId="33">
        <row r="3">
          <cell r="C3">
            <v>100</v>
          </cell>
        </row>
      </sheetData>
      <sheetData sheetId="34">
        <row r="3">
          <cell r="C3">
            <v>100</v>
          </cell>
        </row>
      </sheetData>
      <sheetData sheetId="35">
        <row r="3">
          <cell r="C3">
            <v>100</v>
          </cell>
        </row>
      </sheetData>
      <sheetData sheetId="36">
        <row r="3">
          <cell r="C3">
            <v>100</v>
          </cell>
        </row>
      </sheetData>
      <sheetData sheetId="37">
        <row r="3">
          <cell r="C3">
            <v>100</v>
          </cell>
        </row>
      </sheetData>
      <sheetData sheetId="38">
        <row r="3">
          <cell r="C3">
            <v>100</v>
          </cell>
        </row>
      </sheetData>
      <sheetData sheetId="39">
        <row r="3">
          <cell r="C3">
            <v>100</v>
          </cell>
        </row>
      </sheetData>
      <sheetData sheetId="40">
        <row r="3">
          <cell r="C3">
            <v>100</v>
          </cell>
        </row>
      </sheetData>
      <sheetData sheetId="41">
        <row r="3">
          <cell r="C3">
            <v>100</v>
          </cell>
        </row>
      </sheetData>
      <sheetData sheetId="42" refreshError="1"/>
      <sheetData sheetId="43">
        <row r="3">
          <cell r="C3">
            <v>100</v>
          </cell>
        </row>
      </sheetData>
      <sheetData sheetId="44">
        <row r="3">
          <cell r="C3">
            <v>100</v>
          </cell>
        </row>
      </sheetData>
      <sheetData sheetId="45">
        <row r="3">
          <cell r="C3">
            <v>100</v>
          </cell>
        </row>
      </sheetData>
      <sheetData sheetId="46">
        <row r="3">
          <cell r="C3">
            <v>100</v>
          </cell>
        </row>
      </sheetData>
      <sheetData sheetId="47">
        <row r="3">
          <cell r="C3">
            <v>100</v>
          </cell>
        </row>
      </sheetData>
      <sheetData sheetId="48">
        <row r="3">
          <cell r="C3">
            <v>100</v>
          </cell>
        </row>
      </sheetData>
      <sheetData sheetId="49">
        <row r="3">
          <cell r="C3">
            <v>100</v>
          </cell>
        </row>
      </sheetData>
      <sheetData sheetId="50">
        <row r="3">
          <cell r="C3">
            <v>100</v>
          </cell>
        </row>
      </sheetData>
      <sheetData sheetId="51">
        <row r="3">
          <cell r="C3">
            <v>100</v>
          </cell>
        </row>
      </sheetData>
      <sheetData sheetId="52">
        <row r="3">
          <cell r="C3">
            <v>100</v>
          </cell>
        </row>
      </sheetData>
      <sheetData sheetId="53">
        <row r="3">
          <cell r="C3">
            <v>100</v>
          </cell>
        </row>
      </sheetData>
      <sheetData sheetId="54">
        <row r="3">
          <cell r="C3">
            <v>100</v>
          </cell>
        </row>
      </sheetData>
      <sheetData sheetId="55" refreshError="1"/>
      <sheetData sheetId="56" refreshError="1"/>
      <sheetData sheetId="57" refreshError="1"/>
      <sheetData sheetId="58" refreshError="1"/>
      <sheetData sheetId="59" refreshError="1"/>
      <sheetData sheetId="60">
        <row r="3">
          <cell r="C3">
            <v>100</v>
          </cell>
        </row>
      </sheetData>
      <sheetData sheetId="61">
        <row r="3">
          <cell r="C3">
            <v>100</v>
          </cell>
        </row>
      </sheetData>
      <sheetData sheetId="62">
        <row r="3">
          <cell r="C3">
            <v>100</v>
          </cell>
        </row>
      </sheetData>
      <sheetData sheetId="63">
        <row r="3">
          <cell r="C3">
            <v>100</v>
          </cell>
        </row>
      </sheetData>
      <sheetData sheetId="64">
        <row r="3">
          <cell r="C3">
            <v>100</v>
          </cell>
        </row>
      </sheetData>
      <sheetData sheetId="65" refreshError="1"/>
      <sheetData sheetId="66" refreshError="1"/>
      <sheetData sheetId="67" refreshError="1"/>
      <sheetData sheetId="68"/>
      <sheetData sheetId="69">
        <row r="3">
          <cell r="C3">
            <v>100</v>
          </cell>
        </row>
      </sheetData>
      <sheetData sheetId="70">
        <row r="3">
          <cell r="C3">
            <v>100</v>
          </cell>
        </row>
      </sheetData>
      <sheetData sheetId="71">
        <row r="3">
          <cell r="C3">
            <v>100</v>
          </cell>
        </row>
      </sheetData>
      <sheetData sheetId="72">
        <row r="3">
          <cell r="C3">
            <v>100</v>
          </cell>
        </row>
      </sheetData>
      <sheetData sheetId="73"/>
      <sheetData sheetId="74"/>
      <sheetData sheetId="75"/>
      <sheetData sheetId="76"/>
      <sheetData sheetId="77"/>
      <sheetData sheetId="78"/>
      <sheetData sheetId="79">
        <row r="3">
          <cell r="C3">
            <v>100</v>
          </cell>
        </row>
      </sheetData>
      <sheetData sheetId="80">
        <row r="3">
          <cell r="C3">
            <v>100</v>
          </cell>
        </row>
      </sheetData>
      <sheetData sheetId="81"/>
      <sheetData sheetId="82"/>
      <sheetData sheetId="83">
        <row r="3">
          <cell r="C3">
            <v>100</v>
          </cell>
        </row>
      </sheetData>
      <sheetData sheetId="84">
        <row r="3">
          <cell r="C3">
            <v>100</v>
          </cell>
        </row>
      </sheetData>
      <sheetData sheetId="85"/>
      <sheetData sheetId="86">
        <row r="3">
          <cell r="C3">
            <v>100</v>
          </cell>
        </row>
      </sheetData>
      <sheetData sheetId="87">
        <row r="3">
          <cell r="C3">
            <v>100</v>
          </cell>
        </row>
      </sheetData>
      <sheetData sheetId="88"/>
      <sheetData sheetId="89"/>
      <sheetData sheetId="90">
        <row r="3">
          <cell r="C3">
            <v>100</v>
          </cell>
        </row>
      </sheetData>
      <sheetData sheetId="91">
        <row r="3">
          <cell r="C3">
            <v>100</v>
          </cell>
        </row>
      </sheetData>
      <sheetData sheetId="92"/>
      <sheetData sheetId="93">
        <row r="3">
          <cell r="C3">
            <v>100</v>
          </cell>
        </row>
      </sheetData>
      <sheetData sheetId="94">
        <row r="3">
          <cell r="C3">
            <v>100</v>
          </cell>
        </row>
      </sheetData>
      <sheetData sheetId="95"/>
      <sheetData sheetId="96"/>
      <sheetData sheetId="97">
        <row r="3">
          <cell r="C3">
            <v>100</v>
          </cell>
        </row>
      </sheetData>
      <sheetData sheetId="98">
        <row r="3">
          <cell r="C3">
            <v>100</v>
          </cell>
        </row>
      </sheetData>
      <sheetData sheetId="99"/>
      <sheetData sheetId="100">
        <row r="3">
          <cell r="C3">
            <v>100</v>
          </cell>
        </row>
      </sheetData>
      <sheetData sheetId="101">
        <row r="3">
          <cell r="C3">
            <v>100</v>
          </cell>
        </row>
      </sheetData>
      <sheetData sheetId="102"/>
      <sheetData sheetId="103"/>
      <sheetData sheetId="104">
        <row r="3">
          <cell r="C3">
            <v>100</v>
          </cell>
        </row>
      </sheetData>
      <sheetData sheetId="105">
        <row r="3">
          <cell r="C3">
            <v>100</v>
          </cell>
        </row>
      </sheetData>
      <sheetData sheetId="106"/>
      <sheetData sheetId="107">
        <row r="3">
          <cell r="C3">
            <v>100</v>
          </cell>
        </row>
      </sheetData>
      <sheetData sheetId="108">
        <row r="3">
          <cell r="C3">
            <v>100</v>
          </cell>
        </row>
      </sheetData>
      <sheetData sheetId="109"/>
      <sheetData sheetId="110"/>
      <sheetData sheetId="111">
        <row r="3">
          <cell r="C3">
            <v>100</v>
          </cell>
        </row>
      </sheetData>
      <sheetData sheetId="112">
        <row r="3">
          <cell r="C3">
            <v>100</v>
          </cell>
        </row>
      </sheetData>
      <sheetData sheetId="113"/>
      <sheetData sheetId="114">
        <row r="3">
          <cell r="C3">
            <v>100</v>
          </cell>
        </row>
      </sheetData>
      <sheetData sheetId="115">
        <row r="3">
          <cell r="C3">
            <v>100</v>
          </cell>
        </row>
      </sheetData>
      <sheetData sheetId="116"/>
      <sheetData sheetId="117"/>
      <sheetData sheetId="118">
        <row r="3">
          <cell r="C3">
            <v>100</v>
          </cell>
        </row>
      </sheetData>
      <sheetData sheetId="119">
        <row r="3">
          <cell r="C3">
            <v>100</v>
          </cell>
        </row>
      </sheetData>
      <sheetData sheetId="120"/>
      <sheetData sheetId="121">
        <row r="3">
          <cell r="C3">
            <v>100</v>
          </cell>
        </row>
      </sheetData>
      <sheetData sheetId="122">
        <row r="3">
          <cell r="C3">
            <v>100</v>
          </cell>
        </row>
      </sheetData>
      <sheetData sheetId="123"/>
      <sheetData sheetId="124"/>
      <sheetData sheetId="125">
        <row r="3">
          <cell r="C3">
            <v>100</v>
          </cell>
        </row>
      </sheetData>
      <sheetData sheetId="126">
        <row r="3">
          <cell r="C3">
            <v>100</v>
          </cell>
        </row>
      </sheetData>
      <sheetData sheetId="127"/>
      <sheetData sheetId="128">
        <row r="3">
          <cell r="C3">
            <v>100</v>
          </cell>
        </row>
      </sheetData>
      <sheetData sheetId="129">
        <row r="3">
          <cell r="C3">
            <v>100</v>
          </cell>
        </row>
      </sheetData>
      <sheetData sheetId="130">
        <row r="3">
          <cell r="C3">
            <v>100</v>
          </cell>
        </row>
      </sheetData>
      <sheetData sheetId="131"/>
      <sheetData sheetId="132">
        <row r="3">
          <cell r="C3">
            <v>100</v>
          </cell>
        </row>
      </sheetData>
      <sheetData sheetId="133">
        <row r="3">
          <cell r="C3">
            <v>100</v>
          </cell>
        </row>
      </sheetData>
      <sheetData sheetId="134">
        <row r="3">
          <cell r="C3">
            <v>100</v>
          </cell>
        </row>
      </sheetData>
      <sheetData sheetId="135">
        <row r="3">
          <cell r="C3">
            <v>100</v>
          </cell>
        </row>
      </sheetData>
      <sheetData sheetId="136">
        <row r="3">
          <cell r="C3">
            <v>100</v>
          </cell>
        </row>
      </sheetData>
      <sheetData sheetId="137"/>
      <sheetData sheetId="138"/>
      <sheetData sheetId="139">
        <row r="3">
          <cell r="C3">
            <v>100</v>
          </cell>
        </row>
      </sheetData>
      <sheetData sheetId="140">
        <row r="3">
          <cell r="C3">
            <v>100</v>
          </cell>
        </row>
      </sheetData>
      <sheetData sheetId="141"/>
      <sheetData sheetId="142">
        <row r="3">
          <cell r="C3">
            <v>100</v>
          </cell>
        </row>
      </sheetData>
      <sheetData sheetId="143">
        <row r="3">
          <cell r="C3">
            <v>100</v>
          </cell>
        </row>
      </sheetData>
      <sheetData sheetId="144"/>
      <sheetData sheetId="145"/>
      <sheetData sheetId="146">
        <row r="3">
          <cell r="C3">
            <v>100</v>
          </cell>
        </row>
      </sheetData>
      <sheetData sheetId="147">
        <row r="3">
          <cell r="C3">
            <v>100</v>
          </cell>
        </row>
      </sheetData>
      <sheetData sheetId="148"/>
      <sheetData sheetId="149">
        <row r="3">
          <cell r="C3">
            <v>100</v>
          </cell>
        </row>
      </sheetData>
      <sheetData sheetId="150">
        <row r="3">
          <cell r="C3">
            <v>100</v>
          </cell>
        </row>
      </sheetData>
      <sheetData sheetId="151"/>
      <sheetData sheetId="152"/>
      <sheetData sheetId="153">
        <row r="3">
          <cell r="C3">
            <v>100</v>
          </cell>
        </row>
      </sheetData>
      <sheetData sheetId="154">
        <row r="3">
          <cell r="C3">
            <v>100</v>
          </cell>
        </row>
      </sheetData>
      <sheetData sheetId="155"/>
      <sheetData sheetId="156">
        <row r="3">
          <cell r="C3">
            <v>100</v>
          </cell>
        </row>
      </sheetData>
      <sheetData sheetId="157">
        <row r="3">
          <cell r="C3">
            <v>100</v>
          </cell>
        </row>
      </sheetData>
      <sheetData sheetId="158"/>
      <sheetData sheetId="159"/>
      <sheetData sheetId="160">
        <row r="3">
          <cell r="C3">
            <v>100</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étré"/>
      <sheetName val="AN1"/>
      <sheetName val="AN2"/>
      <sheetName val="AN3"/>
      <sheetName val="AN5"/>
      <sheetName val="situ"/>
    </sheetNames>
    <sheetDataSet>
      <sheetData sheetId="0"/>
      <sheetData sheetId="1"/>
      <sheetData sheetId="2"/>
      <sheetData sheetId="3">
        <row r="6">
          <cell r="H6">
            <v>0.1</v>
          </cell>
        </row>
      </sheetData>
      <sheetData sheetId="4"/>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DECOMPTE N°1"/>
      <sheetName val="recprovisoir"/>
      <sheetName val="CPS"/>
      <sheetName val="PROGMETR"/>
    </sheetNames>
    <sheetDataSet>
      <sheetData sheetId="0" refreshError="1"/>
      <sheetData sheetId="1"/>
      <sheetData sheetId="2"/>
      <sheetData sheetId="3"/>
      <sheetData sheetId="4"/>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sheetName val="consomm"/>
      <sheetName val="climatologie"/>
      <sheetName val="zonning"/>
      <sheetName val="densité"/>
      <sheetName val="remplissage"/>
      <sheetName val="Consomm Educ"/>
      <sheetName val="Abattoir"/>
      <sheetName val="Stat Abattoir"/>
      <sheetName val="EU par bassin"/>
      <sheetName val="EP- CIA"/>
      <sheetName val="Déb par Coll"/>
      <sheetName val="Dim Coll"/>
      <sheetName val="calculs déb EP"/>
      <sheetName val="Dalot"/>
      <sheetName val="Eaux Pluviales"/>
      <sheetName val="calculs"/>
      <sheetName val="Bes en surface"/>
      <sheetName val="Récap Dim+BP"/>
      <sheetName val="Cout lagunage (2)"/>
      <sheetName val="Coût lag"/>
      <sheetName val="Emissaire"/>
      <sheetName val="Hors Site"/>
      <sheetName val="Res Non Structurant"/>
      <sheetName val="Travaux Topo"/>
      <sheetName val="Travaux Géotech"/>
      <sheetName val="Ouvrage Pluviaux"/>
      <sheetName val="Alternative var 1"/>
      <sheetName val="Collecteurs"/>
      <sheetName val="Cout Var 1"/>
      <sheetName val="Cout Var2"/>
      <sheetName val="Comparaison Variante"/>
      <sheetName val="Tranches"/>
      <sheetName val="Cout Tot par Tranche"/>
      <sheetName val="PU"/>
      <sheetName val="Couts U"/>
      <sheetName val="Carac DO"/>
      <sheetName val="Margines"/>
      <sheetName val="dim lag marg"/>
      <sheetName val="Param"/>
      <sheetName val="Rendements"/>
      <sheetName val="Charges Polluantes"/>
      <sheetName val="CH POLL"/>
      <sheetName val="EH &amp; chge"/>
      <sheetName val="Lit de séchage"/>
      <sheetName val="Dimension Lagunage"/>
      <sheetName val="Dimension Lagunage APD "/>
      <sheetName val="dim lag"/>
      <sheetName val="Vérif.Fonct° 2010"/>
      <sheetName val="Vérif.Fonct° 2015"/>
      <sheetName val="Pluvio et Evapo"/>
      <sheetName val="Production EU"/>
      <sheetName val="Dessableur Trapezoidal"/>
      <sheetName val="Dessableur Parab"/>
      <sheetName val="PTT"/>
      <sheetName val="calcul V degr par itérations"/>
      <sheetName val="Détail Estimatif"/>
      <sheetName val="Fosse"/>
      <sheetName val="Coupe géotechnique"/>
      <sheetName val="Détail Estimatif STEP"/>
      <sheetName val="Métré Lit de Séch"/>
      <sheetName val="Métré Facultatif"/>
      <sheetName val="Métré Anaérobe"/>
      <sheetName val="Métré Prétraitement"/>
      <sheetName val="Métré Ouv IN OUT"/>
      <sheetName val="Métré Dégrilleur-Dessableur"/>
      <sheetName val="CANAUX"/>
      <sheetName val="Métré Canal et DO"/>
      <sheetName val="Recappe cout et 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1395"/>
  <sheetViews>
    <sheetView tabSelected="1" view="pageBreakPreview" zoomScale="70" zoomScaleNormal="70" zoomScaleSheetLayoutView="70" workbookViewId="0">
      <pane ySplit="7" topLeftCell="A8" activePane="bottomLeft" state="frozen"/>
      <selection pane="bottomLeft" activeCell="D2" sqref="D2:K2"/>
    </sheetView>
  </sheetViews>
  <sheetFormatPr baseColWidth="10" defaultColWidth="11.28515625" defaultRowHeight="15" customHeight="1" outlineLevelRow="1"/>
  <cols>
    <col min="1" max="1" width="15" style="378" customWidth="1"/>
    <col min="2" max="2" width="80.7109375" style="49" customWidth="1"/>
    <col min="3" max="3" width="23.140625" style="549" customWidth="1"/>
    <col min="4" max="7" width="14.28515625" style="339" customWidth="1"/>
    <col min="8" max="8" width="7" style="339" customWidth="1"/>
    <col min="9" max="9" width="15.28515625" style="435" customWidth="1"/>
    <col min="10" max="10" width="15.7109375" style="435" customWidth="1"/>
    <col min="11" max="11" width="14.28515625" style="435" customWidth="1"/>
    <col min="12" max="16384" width="11.28515625" style="49"/>
  </cols>
  <sheetData>
    <row r="1" spans="1:12" s="127" customFormat="1" ht="20.100000000000001" customHeight="1" thickTop="1">
      <c r="A1" s="1054"/>
      <c r="B1" s="1055"/>
      <c r="C1" s="1060" t="s">
        <v>1272</v>
      </c>
      <c r="D1" s="1063" t="s">
        <v>1655</v>
      </c>
      <c r="E1" s="1064"/>
      <c r="F1" s="1064"/>
      <c r="G1" s="1064"/>
      <c r="H1" s="1064"/>
      <c r="I1" s="1064"/>
      <c r="J1" s="1064"/>
      <c r="K1" s="1065"/>
    </row>
    <row r="2" spans="1:12" s="128" customFormat="1" ht="30" customHeight="1">
      <c r="A2" s="1056"/>
      <c r="B2" s="1057"/>
      <c r="C2" s="1061"/>
      <c r="D2" s="1066"/>
      <c r="E2" s="1067"/>
      <c r="F2" s="1067"/>
      <c r="G2" s="1067"/>
      <c r="H2" s="1067"/>
      <c r="I2" s="1067"/>
      <c r="J2" s="1067"/>
      <c r="K2" s="1068"/>
    </row>
    <row r="3" spans="1:12" s="128" customFormat="1" ht="20.100000000000001" customHeight="1">
      <c r="A3" s="1056"/>
      <c r="B3" s="1057"/>
      <c r="C3" s="1061"/>
      <c r="D3" s="1069"/>
      <c r="E3" s="1070"/>
      <c r="F3" s="1070"/>
      <c r="G3" s="1070"/>
      <c r="H3" s="1070"/>
      <c r="I3" s="1070"/>
      <c r="J3" s="1070"/>
      <c r="K3" s="1071"/>
    </row>
    <row r="4" spans="1:12" s="127" customFormat="1" ht="20.100000000000001" customHeight="1" thickBot="1">
      <c r="A4" s="1058"/>
      <c r="B4" s="1059"/>
      <c r="C4" s="1062"/>
      <c r="D4" s="1072"/>
      <c r="E4" s="1073"/>
      <c r="F4" s="1073"/>
      <c r="G4" s="1073"/>
      <c r="H4" s="1073"/>
      <c r="I4" s="1073"/>
      <c r="J4" s="1073"/>
      <c r="K4" s="1074"/>
    </row>
    <row r="5" spans="1:12" customFormat="1" ht="20.25" customHeight="1" thickTop="1" thickBot="1">
      <c r="A5" s="1075" t="s">
        <v>0</v>
      </c>
      <c r="B5" s="1076" t="s">
        <v>1</v>
      </c>
      <c r="C5" s="1077" t="s">
        <v>1123</v>
      </c>
      <c r="D5" s="1080" t="s">
        <v>1124</v>
      </c>
      <c r="E5" s="1081"/>
      <c r="F5" s="1081"/>
      <c r="G5" s="1082"/>
      <c r="H5" s="1086" t="s">
        <v>2</v>
      </c>
      <c r="I5" s="1050" t="s">
        <v>1725</v>
      </c>
      <c r="J5" s="1051"/>
      <c r="K5" s="1052"/>
    </row>
    <row r="6" spans="1:12" customFormat="1" ht="21" customHeight="1" thickTop="1" thickBot="1">
      <c r="A6" s="999"/>
      <c r="B6" s="1028"/>
      <c r="C6" s="1078"/>
      <c r="D6" s="1083"/>
      <c r="E6" s="1084"/>
      <c r="F6" s="1084"/>
      <c r="G6" s="1085"/>
      <c r="H6" s="1087"/>
      <c r="I6" s="1053" t="s">
        <v>4</v>
      </c>
      <c r="J6" s="1044"/>
      <c r="K6" s="1045"/>
    </row>
    <row r="7" spans="1:12" customFormat="1" ht="26.25" customHeight="1" thickTop="1" thickBot="1">
      <c r="A7" s="1000"/>
      <c r="B7" s="1029"/>
      <c r="C7" s="1079"/>
      <c r="D7" s="138" t="s">
        <v>1128</v>
      </c>
      <c r="E7" s="138" t="s">
        <v>1125</v>
      </c>
      <c r="F7" s="139" t="s">
        <v>1126</v>
      </c>
      <c r="G7" s="139" t="s">
        <v>1127</v>
      </c>
      <c r="H7" s="1088"/>
      <c r="I7" s="1133" t="s">
        <v>1735</v>
      </c>
      <c r="J7" s="1134" t="s">
        <v>1736</v>
      </c>
      <c r="K7" s="1135" t="s">
        <v>1737</v>
      </c>
    </row>
    <row r="8" spans="1:12" customFormat="1" ht="38.25" customHeight="1" thickTop="1">
      <c r="A8" s="453" t="s">
        <v>7</v>
      </c>
      <c r="B8" s="4" t="s">
        <v>8</v>
      </c>
      <c r="C8" s="530"/>
      <c r="D8" s="269"/>
      <c r="E8" s="270"/>
      <c r="F8" s="271"/>
      <c r="G8" s="271"/>
      <c r="H8" s="102"/>
      <c r="I8" s="275"/>
      <c r="J8" s="276"/>
      <c r="K8" s="277"/>
    </row>
    <row r="9" spans="1:12" customFormat="1" ht="60.75" hidden="1" customHeight="1" outlineLevel="1">
      <c r="A9" s="454" t="s">
        <v>9</v>
      </c>
      <c r="B9" s="10" t="s">
        <v>10</v>
      </c>
      <c r="C9" s="531"/>
      <c r="D9" s="272"/>
      <c r="E9" s="273"/>
      <c r="F9" s="274"/>
      <c r="G9" s="274"/>
      <c r="H9" s="103" t="s">
        <v>11</v>
      </c>
      <c r="I9" s="275"/>
      <c r="J9" s="276"/>
      <c r="K9" s="277"/>
      <c r="L9" s="53"/>
    </row>
    <row r="10" spans="1:12" customFormat="1" ht="29.25" customHeight="1" collapsed="1">
      <c r="A10" s="454" t="s">
        <v>12</v>
      </c>
      <c r="B10" s="10" t="s">
        <v>13</v>
      </c>
      <c r="C10" s="531"/>
      <c r="D10" s="272"/>
      <c r="E10" s="273"/>
      <c r="F10" s="274"/>
      <c r="G10" s="274"/>
      <c r="H10" s="103" t="s">
        <v>11</v>
      </c>
      <c r="I10" s="275">
        <f>+ROUND(90%*5/7,2)</f>
        <v>0.64</v>
      </c>
      <c r="J10" s="276"/>
      <c r="K10" s="277"/>
    </row>
    <row r="11" spans="1:12" customFormat="1" ht="33" customHeight="1" thickBot="1">
      <c r="A11" s="454" t="s">
        <v>14</v>
      </c>
      <c r="B11" s="10" t="s">
        <v>15</v>
      </c>
      <c r="C11" s="531"/>
      <c r="D11" s="272"/>
      <c r="E11" s="273"/>
      <c r="F11" s="274"/>
      <c r="G11" s="274"/>
      <c r="H11" s="103" t="s">
        <v>11</v>
      </c>
      <c r="I11" s="275">
        <f>+ROUND(1*5/7,2)</f>
        <v>0.71</v>
      </c>
      <c r="J11" s="276"/>
      <c r="K11" s="277"/>
    </row>
    <row r="12" spans="1:12" customFormat="1" ht="35.25" customHeight="1" thickTop="1" thickBot="1">
      <c r="A12" s="1047" t="s">
        <v>16</v>
      </c>
      <c r="B12" s="1042"/>
      <c r="C12" s="1036"/>
      <c r="D12" s="1036"/>
      <c r="E12" s="1036"/>
      <c r="F12" s="1036"/>
      <c r="G12" s="1036"/>
      <c r="H12" s="1042"/>
      <c r="I12" s="1043" t="s">
        <v>1726</v>
      </c>
      <c r="J12" s="1044"/>
      <c r="K12" s="1045"/>
    </row>
    <row r="13" spans="1:12" customFormat="1" ht="24" customHeight="1" thickTop="1">
      <c r="A13" s="453" t="s">
        <v>18</v>
      </c>
      <c r="B13" s="4" t="s">
        <v>19</v>
      </c>
      <c r="C13" s="530"/>
      <c r="D13" s="269"/>
      <c r="E13" s="270"/>
      <c r="F13" s="271"/>
      <c r="G13" s="271"/>
      <c r="H13" s="102"/>
      <c r="I13" s="275"/>
      <c r="J13" s="416"/>
      <c r="K13" s="277"/>
    </row>
    <row r="14" spans="1:12" customFormat="1" ht="24" customHeight="1">
      <c r="A14" s="454" t="s">
        <v>20</v>
      </c>
      <c r="B14" s="12" t="s">
        <v>21</v>
      </c>
      <c r="C14" s="531"/>
      <c r="D14" s="279"/>
      <c r="E14" s="280"/>
      <c r="F14" s="281"/>
      <c r="G14" s="281"/>
      <c r="H14" s="102"/>
      <c r="I14" s="275"/>
      <c r="J14" s="290"/>
      <c r="K14" s="277"/>
    </row>
    <row r="15" spans="1:12" customFormat="1" ht="27.75" customHeight="1" outlineLevel="1">
      <c r="A15" s="454" t="s">
        <v>22</v>
      </c>
      <c r="B15" s="13" t="s">
        <v>23</v>
      </c>
      <c r="C15" s="531"/>
      <c r="D15" s="279"/>
      <c r="E15" s="280"/>
      <c r="F15" s="281"/>
      <c r="G15" s="281"/>
      <c r="H15" s="103"/>
      <c r="I15" s="275"/>
      <c r="J15" s="290"/>
      <c r="K15" s="277"/>
    </row>
    <row r="16" spans="1:12" customFormat="1" ht="33" customHeight="1" outlineLevel="1">
      <c r="A16" s="454" t="s">
        <v>24</v>
      </c>
      <c r="B16" s="14" t="s">
        <v>25</v>
      </c>
      <c r="C16" s="532"/>
      <c r="D16" s="261"/>
      <c r="E16" s="262"/>
      <c r="F16" s="263"/>
      <c r="G16" s="263"/>
      <c r="H16" s="103" t="s">
        <v>26</v>
      </c>
      <c r="I16" s="275"/>
      <c r="J16" s="290"/>
      <c r="K16" s="277"/>
    </row>
    <row r="17" spans="1:11" customFormat="1" ht="35.25" customHeight="1" outlineLevel="1">
      <c r="A17" s="454" t="s">
        <v>27</v>
      </c>
      <c r="B17" s="14" t="s">
        <v>28</v>
      </c>
      <c r="C17" s="532"/>
      <c r="D17" s="261"/>
      <c r="E17" s="262"/>
      <c r="F17" s="263"/>
      <c r="G17" s="263"/>
      <c r="H17" s="103" t="s">
        <v>26</v>
      </c>
      <c r="I17" s="275"/>
      <c r="J17" s="290"/>
      <c r="K17" s="277"/>
    </row>
    <row r="18" spans="1:11" customFormat="1" ht="35.25" customHeight="1" outlineLevel="1">
      <c r="A18" s="454" t="s">
        <v>29</v>
      </c>
      <c r="B18" s="14" t="s">
        <v>30</v>
      </c>
      <c r="C18" s="532"/>
      <c r="D18" s="261"/>
      <c r="E18" s="262"/>
      <c r="F18" s="263"/>
      <c r="G18" s="263"/>
      <c r="H18" s="103" t="s">
        <v>31</v>
      </c>
      <c r="I18" s="275"/>
      <c r="J18" s="290"/>
      <c r="K18" s="277"/>
    </row>
    <row r="19" spans="1:11" customFormat="1" ht="27.75" customHeight="1" outlineLevel="1">
      <c r="A19" s="454" t="s">
        <v>32</v>
      </c>
      <c r="B19" s="14" t="s">
        <v>33</v>
      </c>
      <c r="C19" s="532"/>
      <c r="D19" s="261"/>
      <c r="E19" s="262"/>
      <c r="F19" s="263"/>
      <c r="G19" s="263"/>
      <c r="H19" s="103" t="s">
        <v>26</v>
      </c>
      <c r="I19" s="275">
        <f>SUM(I21:I66)</f>
        <v>595.41400000000033</v>
      </c>
      <c r="J19" s="290"/>
      <c r="K19" s="277"/>
    </row>
    <row r="20" spans="1:11" s="250" customFormat="1" ht="21.95" customHeight="1">
      <c r="A20" s="500"/>
      <c r="B20" s="834" t="s">
        <v>1622</v>
      </c>
      <c r="C20" s="92"/>
      <c r="D20" s="287"/>
      <c r="E20" s="101"/>
      <c r="F20" s="288"/>
      <c r="G20" s="249"/>
      <c r="H20" s="107"/>
      <c r="I20" s="423"/>
      <c r="J20" s="421"/>
      <c r="K20" s="424"/>
    </row>
    <row r="21" spans="1:11" s="250" customFormat="1" ht="21.95" customHeight="1">
      <c r="A21" s="500"/>
      <c r="B21" s="84" t="s">
        <v>1623</v>
      </c>
      <c r="C21" s="92"/>
      <c r="D21" s="287">
        <v>1</v>
      </c>
      <c r="E21" s="101">
        <v>8</v>
      </c>
      <c r="F21" s="288"/>
      <c r="G21" s="249">
        <v>2.7</v>
      </c>
      <c r="H21" s="107"/>
      <c r="I21" s="423">
        <f>G21*E21*D21</f>
        <v>21.6</v>
      </c>
      <c r="J21" s="421"/>
      <c r="K21" s="424"/>
    </row>
    <row r="22" spans="1:11" s="250" customFormat="1" ht="21.95" customHeight="1">
      <c r="A22" s="500"/>
      <c r="B22" s="84" t="s">
        <v>1624</v>
      </c>
      <c r="C22" s="92"/>
      <c r="D22" s="287">
        <v>-1</v>
      </c>
      <c r="E22" s="101">
        <v>1</v>
      </c>
      <c r="F22" s="288"/>
      <c r="G22" s="249">
        <v>2.15</v>
      </c>
      <c r="H22" s="107"/>
      <c r="I22" s="423">
        <f t="shared" ref="I22:I66" si="0">G22*E22*D22</f>
        <v>-2.15</v>
      </c>
      <c r="J22" s="421"/>
      <c r="K22" s="424"/>
    </row>
    <row r="23" spans="1:11" s="250" customFormat="1" ht="21.95" customHeight="1">
      <c r="A23" s="500"/>
      <c r="B23" s="84" t="s">
        <v>1625</v>
      </c>
      <c r="C23" s="92"/>
      <c r="D23" s="287">
        <v>1</v>
      </c>
      <c r="E23" s="101">
        <v>8</v>
      </c>
      <c r="F23" s="288"/>
      <c r="G23" s="249">
        <v>3.05</v>
      </c>
      <c r="H23" s="107"/>
      <c r="I23" s="423">
        <f t="shared" si="0"/>
        <v>24.4</v>
      </c>
      <c r="J23" s="421"/>
      <c r="K23" s="424"/>
    </row>
    <row r="24" spans="1:11" s="250" customFormat="1" ht="21.95" customHeight="1">
      <c r="A24" s="500"/>
      <c r="B24" s="84" t="s">
        <v>1610</v>
      </c>
      <c r="C24" s="92"/>
      <c r="D24" s="287">
        <v>1</v>
      </c>
      <c r="E24" s="101">
        <v>8</v>
      </c>
      <c r="F24" s="288"/>
      <c r="G24" s="249">
        <v>3</v>
      </c>
      <c r="H24" s="107"/>
      <c r="I24" s="423">
        <f t="shared" si="0"/>
        <v>24</v>
      </c>
      <c r="J24" s="421"/>
      <c r="K24" s="424"/>
    </row>
    <row r="25" spans="1:11" s="250" customFormat="1" ht="21.95" customHeight="1">
      <c r="A25" s="500"/>
      <c r="B25" s="84" t="s">
        <v>1611</v>
      </c>
      <c r="C25" s="92"/>
      <c r="D25" s="287">
        <v>1</v>
      </c>
      <c r="E25" s="101">
        <v>8</v>
      </c>
      <c r="F25" s="288"/>
      <c r="G25" s="249">
        <v>2.7</v>
      </c>
      <c r="H25" s="107"/>
      <c r="I25" s="423">
        <f t="shared" si="0"/>
        <v>21.6</v>
      </c>
      <c r="J25" s="421"/>
      <c r="K25" s="424"/>
    </row>
    <row r="26" spans="1:11" s="250" customFormat="1" ht="21.95" customHeight="1">
      <c r="A26" s="500"/>
      <c r="B26" s="84" t="s">
        <v>1612</v>
      </c>
      <c r="C26" s="92"/>
      <c r="D26" s="287">
        <v>1</v>
      </c>
      <c r="E26" s="101">
        <v>8</v>
      </c>
      <c r="F26" s="288"/>
      <c r="G26" s="249">
        <v>2.7</v>
      </c>
      <c r="H26" s="107"/>
      <c r="I26" s="423">
        <f t="shared" si="0"/>
        <v>21.6</v>
      </c>
      <c r="J26" s="421"/>
      <c r="K26" s="424"/>
    </row>
    <row r="27" spans="1:11" s="250" customFormat="1" ht="21.95" customHeight="1">
      <c r="A27" s="500"/>
      <c r="B27" s="84" t="s">
        <v>1609</v>
      </c>
      <c r="C27" s="92"/>
      <c r="D27" s="287">
        <v>1</v>
      </c>
      <c r="E27" s="101">
        <v>8</v>
      </c>
      <c r="F27" s="288"/>
      <c r="G27" s="249">
        <v>2.7</v>
      </c>
      <c r="H27" s="107"/>
      <c r="I27" s="423">
        <f t="shared" si="0"/>
        <v>21.6</v>
      </c>
      <c r="J27" s="421"/>
      <c r="K27" s="424"/>
    </row>
    <row r="28" spans="1:11" s="250" customFormat="1" ht="21.95" customHeight="1">
      <c r="A28" s="500"/>
      <c r="B28" s="84" t="s">
        <v>1624</v>
      </c>
      <c r="C28" s="92"/>
      <c r="D28" s="287">
        <v>-1</v>
      </c>
      <c r="E28" s="101">
        <v>1</v>
      </c>
      <c r="F28" s="288"/>
      <c r="G28" s="249">
        <v>2.15</v>
      </c>
      <c r="H28" s="107"/>
      <c r="I28" s="423">
        <f t="shared" si="0"/>
        <v>-2.15</v>
      </c>
      <c r="J28" s="421"/>
      <c r="K28" s="424"/>
    </row>
    <row r="29" spans="1:11" s="250" customFormat="1" ht="21.95" customHeight="1">
      <c r="A29" s="500"/>
      <c r="B29" s="834" t="s">
        <v>1631</v>
      </c>
      <c r="C29" s="92"/>
      <c r="D29" s="287"/>
      <c r="E29" s="101"/>
      <c r="F29" s="288"/>
      <c r="G29" s="249"/>
      <c r="H29" s="107"/>
      <c r="I29" s="423">
        <f t="shared" si="0"/>
        <v>0</v>
      </c>
      <c r="J29" s="421"/>
      <c r="K29" s="424"/>
    </row>
    <row r="30" spans="1:11" s="250" customFormat="1" ht="21.95" customHeight="1">
      <c r="A30" s="500"/>
      <c r="B30" s="84" t="s">
        <v>1626</v>
      </c>
      <c r="C30" s="92"/>
      <c r="D30" s="287">
        <v>1</v>
      </c>
      <c r="E30" s="101">
        <v>6.55</v>
      </c>
      <c r="F30" s="288"/>
      <c r="G30" s="249">
        <v>2.9</v>
      </c>
      <c r="H30" s="107"/>
      <c r="I30" s="423">
        <f t="shared" si="0"/>
        <v>18.994999999999997</v>
      </c>
      <c r="J30" s="421"/>
      <c r="K30" s="424"/>
    </row>
    <row r="31" spans="1:11" s="250" customFormat="1" ht="21.95" customHeight="1">
      <c r="A31" s="500"/>
      <c r="B31" s="84" t="s">
        <v>1627</v>
      </c>
      <c r="C31" s="92"/>
      <c r="D31" s="287">
        <v>1</v>
      </c>
      <c r="E31" s="101">
        <v>6.55</v>
      </c>
      <c r="F31" s="288"/>
      <c r="G31" s="249">
        <v>2.9</v>
      </c>
      <c r="H31" s="107"/>
      <c r="I31" s="423">
        <f t="shared" si="0"/>
        <v>18.994999999999997</v>
      </c>
      <c r="J31" s="421"/>
      <c r="K31" s="424"/>
    </row>
    <row r="32" spans="1:11" s="250" customFormat="1" ht="21.95" customHeight="1">
      <c r="A32" s="500"/>
      <c r="B32" s="84" t="s">
        <v>1628</v>
      </c>
      <c r="C32" s="92"/>
      <c r="D32" s="287">
        <v>1</v>
      </c>
      <c r="E32" s="101">
        <v>6.55</v>
      </c>
      <c r="F32" s="288"/>
      <c r="G32" s="249">
        <v>2.9</v>
      </c>
      <c r="H32" s="107"/>
      <c r="I32" s="423">
        <f t="shared" si="0"/>
        <v>18.994999999999997</v>
      </c>
      <c r="J32" s="421"/>
      <c r="K32" s="424"/>
    </row>
    <row r="33" spans="1:11" s="250" customFormat="1" ht="21.95" customHeight="1">
      <c r="A33" s="500"/>
      <c r="B33" s="84" t="s">
        <v>1629</v>
      </c>
      <c r="C33" s="92"/>
      <c r="D33" s="287">
        <v>1</v>
      </c>
      <c r="E33" s="101">
        <v>8.65</v>
      </c>
      <c r="F33" s="288"/>
      <c r="G33" s="249">
        <v>2.95</v>
      </c>
      <c r="H33" s="107"/>
      <c r="I33" s="423">
        <f t="shared" si="0"/>
        <v>25.517500000000002</v>
      </c>
      <c r="J33" s="421"/>
      <c r="K33" s="424"/>
    </row>
    <row r="34" spans="1:11" s="250" customFormat="1" ht="21.95" customHeight="1">
      <c r="A34" s="500"/>
      <c r="B34" s="84" t="s">
        <v>1624</v>
      </c>
      <c r="C34" s="92"/>
      <c r="D34" s="287">
        <v>-1</v>
      </c>
      <c r="E34" s="101">
        <v>1.1299999999999999</v>
      </c>
      <c r="F34" s="288"/>
      <c r="G34" s="249">
        <v>2.15</v>
      </c>
      <c r="H34" s="107"/>
      <c r="I34" s="423">
        <f t="shared" si="0"/>
        <v>-2.4294999999999995</v>
      </c>
      <c r="J34" s="421"/>
      <c r="K34" s="424"/>
    </row>
    <row r="35" spans="1:11" s="250" customFormat="1" ht="21.95" customHeight="1">
      <c r="A35" s="500"/>
      <c r="B35" s="84" t="s">
        <v>1630</v>
      </c>
      <c r="C35" s="92"/>
      <c r="D35" s="287">
        <v>1</v>
      </c>
      <c r="E35" s="101">
        <v>8.65</v>
      </c>
      <c r="F35" s="288"/>
      <c r="G35" s="249">
        <v>2.95</v>
      </c>
      <c r="H35" s="107"/>
      <c r="I35" s="423">
        <f t="shared" si="0"/>
        <v>25.517500000000002</v>
      </c>
      <c r="J35" s="421"/>
      <c r="K35" s="424"/>
    </row>
    <row r="36" spans="1:11" s="250" customFormat="1" ht="21.95" customHeight="1">
      <c r="A36" s="500"/>
      <c r="B36" s="84" t="s">
        <v>1624</v>
      </c>
      <c r="C36" s="92"/>
      <c r="D36" s="287">
        <v>-1</v>
      </c>
      <c r="E36" s="101">
        <v>1.1299999999999999</v>
      </c>
      <c r="F36" s="288"/>
      <c r="G36" s="249">
        <v>2.15</v>
      </c>
      <c r="H36" s="107"/>
      <c r="I36" s="423">
        <f t="shared" si="0"/>
        <v>-2.4294999999999995</v>
      </c>
      <c r="J36" s="421"/>
      <c r="K36" s="424"/>
    </row>
    <row r="37" spans="1:11" s="250" customFormat="1" ht="21.95" customHeight="1">
      <c r="A37" s="500"/>
      <c r="B37" s="834" t="s">
        <v>1634</v>
      </c>
      <c r="C37" s="92"/>
      <c r="D37" s="287"/>
      <c r="E37" s="101"/>
      <c r="F37" s="288"/>
      <c r="G37" s="249"/>
      <c r="H37" s="107"/>
      <c r="I37" s="423">
        <f t="shared" si="0"/>
        <v>0</v>
      </c>
      <c r="J37" s="421"/>
      <c r="K37" s="424"/>
    </row>
    <row r="38" spans="1:11" s="250" customFormat="1" ht="21.95" customHeight="1">
      <c r="A38" s="500"/>
      <c r="B38" s="84" t="s">
        <v>1604</v>
      </c>
      <c r="C38" s="92"/>
      <c r="D38" s="287">
        <v>1</v>
      </c>
      <c r="E38" s="101">
        <v>7.95</v>
      </c>
      <c r="F38" s="288"/>
      <c r="G38" s="249">
        <v>2.98</v>
      </c>
      <c r="H38" s="107"/>
      <c r="I38" s="423">
        <f t="shared" si="0"/>
        <v>23.690999999999999</v>
      </c>
      <c r="J38" s="421"/>
      <c r="K38" s="424"/>
    </row>
    <row r="39" spans="1:11" s="250" customFormat="1" ht="21.95" customHeight="1">
      <c r="A39" s="500"/>
      <c r="B39" s="84" t="s">
        <v>1632</v>
      </c>
      <c r="C39" s="92"/>
      <c r="D39" s="287">
        <v>1</v>
      </c>
      <c r="E39" s="101">
        <v>7.95</v>
      </c>
      <c r="F39" s="288"/>
      <c r="G39" s="249">
        <v>2.98</v>
      </c>
      <c r="H39" s="107"/>
      <c r="I39" s="423">
        <f t="shared" si="0"/>
        <v>23.690999999999999</v>
      </c>
      <c r="J39" s="421"/>
      <c r="K39" s="424"/>
    </row>
    <row r="40" spans="1:11" s="250" customFormat="1" ht="21.95" customHeight="1">
      <c r="A40" s="500"/>
      <c r="B40" s="84" t="s">
        <v>1633</v>
      </c>
      <c r="C40" s="92"/>
      <c r="D40" s="287">
        <v>1</v>
      </c>
      <c r="E40" s="101">
        <v>7.95</v>
      </c>
      <c r="F40" s="288"/>
      <c r="G40" s="249">
        <v>2.98</v>
      </c>
      <c r="H40" s="107"/>
      <c r="I40" s="423">
        <f t="shared" si="0"/>
        <v>23.690999999999999</v>
      </c>
      <c r="J40" s="421"/>
      <c r="K40" s="424"/>
    </row>
    <row r="41" spans="1:11" s="250" customFormat="1" ht="21.95" customHeight="1">
      <c r="A41" s="500"/>
      <c r="B41" s="834" t="s">
        <v>1635</v>
      </c>
      <c r="C41" s="92"/>
      <c r="D41" s="287"/>
      <c r="E41" s="101"/>
      <c r="F41" s="288"/>
      <c r="G41" s="249"/>
      <c r="H41" s="107"/>
      <c r="I41" s="423">
        <f t="shared" si="0"/>
        <v>0</v>
      </c>
      <c r="J41" s="421"/>
      <c r="K41" s="424"/>
    </row>
    <row r="42" spans="1:11" s="250" customFormat="1" ht="21.95" customHeight="1">
      <c r="A42" s="500"/>
      <c r="B42" s="84" t="s">
        <v>1606</v>
      </c>
      <c r="C42" s="92"/>
      <c r="D42" s="287">
        <v>1</v>
      </c>
      <c r="E42" s="101">
        <v>9.85</v>
      </c>
      <c r="F42" s="288"/>
      <c r="G42" s="249">
        <v>2.7</v>
      </c>
      <c r="H42" s="107"/>
      <c r="I42" s="423">
        <f t="shared" si="0"/>
        <v>26.595000000000002</v>
      </c>
      <c r="J42" s="421"/>
      <c r="K42" s="424"/>
    </row>
    <row r="43" spans="1:11" s="250" customFormat="1" ht="21.95" customHeight="1">
      <c r="A43" s="500"/>
      <c r="B43" s="84" t="s">
        <v>1624</v>
      </c>
      <c r="C43" s="92"/>
      <c r="D43" s="287">
        <v>-1</v>
      </c>
      <c r="E43" s="101">
        <v>1</v>
      </c>
      <c r="F43" s="288"/>
      <c r="G43" s="249">
        <v>2.15</v>
      </c>
      <c r="H43" s="107"/>
      <c r="I43" s="423">
        <f t="shared" si="0"/>
        <v>-2.15</v>
      </c>
      <c r="J43" s="421"/>
      <c r="K43" s="424"/>
    </row>
    <row r="44" spans="1:11" s="250" customFormat="1" ht="21.95" customHeight="1">
      <c r="A44" s="500"/>
      <c r="B44" s="84" t="s">
        <v>1607</v>
      </c>
      <c r="C44" s="92"/>
      <c r="D44" s="287">
        <v>1</v>
      </c>
      <c r="E44" s="101">
        <v>8</v>
      </c>
      <c r="F44" s="288"/>
      <c r="G44" s="249">
        <v>2.7</v>
      </c>
      <c r="H44" s="107"/>
      <c r="I44" s="423">
        <f t="shared" si="0"/>
        <v>21.6</v>
      </c>
      <c r="J44" s="421"/>
      <c r="K44" s="424"/>
    </row>
    <row r="45" spans="1:11" s="250" customFormat="1" ht="21.95" customHeight="1">
      <c r="A45" s="500"/>
      <c r="B45" s="84" t="s">
        <v>1624</v>
      </c>
      <c r="C45" s="92"/>
      <c r="D45" s="287">
        <v>-1</v>
      </c>
      <c r="E45" s="101">
        <v>1</v>
      </c>
      <c r="F45" s="288"/>
      <c r="G45" s="249">
        <v>2.15</v>
      </c>
      <c r="H45" s="107"/>
      <c r="I45" s="423">
        <f t="shared" si="0"/>
        <v>-2.15</v>
      </c>
      <c r="J45" s="421"/>
      <c r="K45" s="424"/>
    </row>
    <row r="46" spans="1:11" s="250" customFormat="1" ht="21.95" customHeight="1">
      <c r="A46" s="500"/>
      <c r="B46" s="84" t="s">
        <v>1608</v>
      </c>
      <c r="C46" s="92"/>
      <c r="D46" s="287">
        <v>1</v>
      </c>
      <c r="E46" s="101">
        <v>8</v>
      </c>
      <c r="F46" s="288"/>
      <c r="G46" s="249">
        <v>2.7</v>
      </c>
      <c r="H46" s="107"/>
      <c r="I46" s="423">
        <f t="shared" si="0"/>
        <v>21.6</v>
      </c>
      <c r="J46" s="421"/>
      <c r="K46" s="424"/>
    </row>
    <row r="47" spans="1:11" s="250" customFormat="1" ht="21.95" customHeight="1">
      <c r="A47" s="500"/>
      <c r="B47" s="84" t="s">
        <v>1624</v>
      </c>
      <c r="C47" s="92"/>
      <c r="D47" s="287">
        <v>-1</v>
      </c>
      <c r="E47" s="101">
        <v>1</v>
      </c>
      <c r="F47" s="288"/>
      <c r="G47" s="249">
        <v>2.15</v>
      </c>
      <c r="H47" s="107"/>
      <c r="I47" s="423">
        <f t="shared" si="0"/>
        <v>-2.15</v>
      </c>
      <c r="J47" s="421"/>
      <c r="K47" s="424"/>
    </row>
    <row r="48" spans="1:11" s="250" customFormat="1" ht="21.95" customHeight="1">
      <c r="A48" s="500"/>
      <c r="B48" s="84" t="s">
        <v>1614</v>
      </c>
      <c r="C48" s="92"/>
      <c r="D48" s="287">
        <v>1</v>
      </c>
      <c r="E48" s="101">
        <v>8</v>
      </c>
      <c r="F48" s="288"/>
      <c r="G48" s="249">
        <v>2.7</v>
      </c>
      <c r="H48" s="107"/>
      <c r="I48" s="423">
        <f t="shared" si="0"/>
        <v>21.6</v>
      </c>
      <c r="J48" s="421"/>
      <c r="K48" s="424"/>
    </row>
    <row r="49" spans="1:11" s="250" customFormat="1" ht="21.95" customHeight="1">
      <c r="A49" s="500"/>
      <c r="B49" s="84" t="s">
        <v>1624</v>
      </c>
      <c r="C49" s="92"/>
      <c r="D49" s="287">
        <v>-1</v>
      </c>
      <c r="E49" s="101">
        <v>1</v>
      </c>
      <c r="F49" s="288"/>
      <c r="G49" s="249">
        <v>2.15</v>
      </c>
      <c r="H49" s="107"/>
      <c r="I49" s="423">
        <f t="shared" si="0"/>
        <v>-2.15</v>
      </c>
      <c r="J49" s="421"/>
      <c r="K49" s="424"/>
    </row>
    <row r="50" spans="1:11" s="250" customFormat="1" ht="21.95" customHeight="1">
      <c r="A50" s="500"/>
      <c r="B50" s="84" t="s">
        <v>1615</v>
      </c>
      <c r="C50" s="92"/>
      <c r="D50" s="287">
        <v>1</v>
      </c>
      <c r="E50" s="101">
        <v>8</v>
      </c>
      <c r="F50" s="288"/>
      <c r="G50" s="249">
        <v>2.7</v>
      </c>
      <c r="H50" s="107"/>
      <c r="I50" s="423">
        <f t="shared" si="0"/>
        <v>21.6</v>
      </c>
      <c r="J50" s="421"/>
      <c r="K50" s="424"/>
    </row>
    <row r="51" spans="1:11" s="250" customFormat="1" ht="21.95" customHeight="1">
      <c r="A51" s="500"/>
      <c r="B51" s="84" t="s">
        <v>1624</v>
      </c>
      <c r="C51" s="92"/>
      <c r="D51" s="287">
        <v>-1</v>
      </c>
      <c r="E51" s="101">
        <v>1</v>
      </c>
      <c r="F51" s="288"/>
      <c r="G51" s="249">
        <v>2.15</v>
      </c>
      <c r="H51" s="107"/>
      <c r="I51" s="423">
        <f t="shared" si="0"/>
        <v>-2.15</v>
      </c>
      <c r="J51" s="421"/>
      <c r="K51" s="424"/>
    </row>
    <row r="52" spans="1:11" s="250" customFormat="1" ht="21.95" customHeight="1">
      <c r="A52" s="500"/>
      <c r="B52" s="84" t="s">
        <v>1616</v>
      </c>
      <c r="C52" s="92"/>
      <c r="D52" s="287">
        <v>1</v>
      </c>
      <c r="E52" s="101">
        <v>6.6</v>
      </c>
      <c r="F52" s="288"/>
      <c r="G52" s="249">
        <v>3</v>
      </c>
      <c r="H52" s="107"/>
      <c r="I52" s="423">
        <f t="shared" si="0"/>
        <v>19.799999999999997</v>
      </c>
      <c r="J52" s="421"/>
      <c r="K52" s="424"/>
    </row>
    <row r="53" spans="1:11" s="250" customFormat="1" ht="21.95" customHeight="1">
      <c r="A53" s="500"/>
      <c r="B53" s="834" t="s">
        <v>1636</v>
      </c>
      <c r="C53" s="92"/>
      <c r="D53" s="287"/>
      <c r="E53" s="101"/>
      <c r="F53" s="288"/>
      <c r="G53" s="249"/>
      <c r="H53" s="107"/>
      <c r="I53" s="423">
        <f t="shared" si="0"/>
        <v>0</v>
      </c>
      <c r="J53" s="421"/>
      <c r="K53" s="424"/>
    </row>
    <row r="54" spans="1:11" s="250" customFormat="1" ht="21.95" customHeight="1">
      <c r="A54" s="500"/>
      <c r="B54" s="84" t="s">
        <v>1617</v>
      </c>
      <c r="C54" s="92"/>
      <c r="D54" s="287">
        <v>1</v>
      </c>
      <c r="E54" s="101">
        <v>8</v>
      </c>
      <c r="F54" s="288"/>
      <c r="G54" s="249">
        <v>2.7</v>
      </c>
      <c r="H54" s="107"/>
      <c r="I54" s="423">
        <f t="shared" si="0"/>
        <v>21.6</v>
      </c>
      <c r="J54" s="421"/>
      <c r="K54" s="424"/>
    </row>
    <row r="55" spans="1:11" s="250" customFormat="1" ht="21.95" customHeight="1">
      <c r="A55" s="500"/>
      <c r="B55" s="84" t="s">
        <v>1624</v>
      </c>
      <c r="C55" s="92"/>
      <c r="D55" s="287">
        <v>-1</v>
      </c>
      <c r="E55" s="101">
        <v>1</v>
      </c>
      <c r="F55" s="288"/>
      <c r="G55" s="249">
        <v>2.15</v>
      </c>
      <c r="H55" s="107"/>
      <c r="I55" s="423">
        <f t="shared" si="0"/>
        <v>-2.15</v>
      </c>
      <c r="J55" s="421"/>
      <c r="K55" s="424"/>
    </row>
    <row r="56" spans="1:11" s="250" customFormat="1" ht="21.95" customHeight="1">
      <c r="A56" s="500"/>
      <c r="B56" s="84" t="s">
        <v>1637</v>
      </c>
      <c r="C56" s="92"/>
      <c r="D56" s="287">
        <v>1</v>
      </c>
      <c r="E56" s="101">
        <v>8</v>
      </c>
      <c r="F56" s="288"/>
      <c r="G56" s="249">
        <v>2.7</v>
      </c>
      <c r="H56" s="107"/>
      <c r="I56" s="423">
        <f t="shared" si="0"/>
        <v>21.6</v>
      </c>
      <c r="J56" s="421"/>
      <c r="K56" s="424"/>
    </row>
    <row r="57" spans="1:11" s="250" customFormat="1" ht="21.95" customHeight="1">
      <c r="A57" s="500"/>
      <c r="B57" s="84" t="s">
        <v>1638</v>
      </c>
      <c r="C57" s="92"/>
      <c r="D57" s="287">
        <v>1</v>
      </c>
      <c r="E57" s="101">
        <v>8</v>
      </c>
      <c r="F57" s="288"/>
      <c r="G57" s="249">
        <v>2.7</v>
      </c>
      <c r="H57" s="107"/>
      <c r="I57" s="423">
        <f t="shared" si="0"/>
        <v>21.6</v>
      </c>
      <c r="J57" s="421"/>
      <c r="K57" s="424"/>
    </row>
    <row r="58" spans="1:11" s="250" customFormat="1" ht="21.95" customHeight="1">
      <c r="A58" s="500"/>
      <c r="B58" s="84" t="s">
        <v>1639</v>
      </c>
      <c r="C58" s="92"/>
      <c r="D58" s="287">
        <v>1</v>
      </c>
      <c r="E58" s="101">
        <v>8</v>
      </c>
      <c r="F58" s="288"/>
      <c r="G58" s="249">
        <v>3</v>
      </c>
      <c r="H58" s="107"/>
      <c r="I58" s="423">
        <f t="shared" si="0"/>
        <v>24</v>
      </c>
      <c r="J58" s="421"/>
      <c r="K58" s="424"/>
    </row>
    <row r="59" spans="1:11" s="250" customFormat="1" ht="21.95" customHeight="1">
      <c r="A59" s="500"/>
      <c r="B59" s="84" t="s">
        <v>1640</v>
      </c>
      <c r="C59" s="92"/>
      <c r="D59" s="287">
        <v>1</v>
      </c>
      <c r="E59" s="101">
        <v>8</v>
      </c>
      <c r="F59" s="288"/>
      <c r="G59" s="249">
        <v>3.05</v>
      </c>
      <c r="H59" s="107"/>
      <c r="I59" s="423">
        <f t="shared" si="0"/>
        <v>24.4</v>
      </c>
      <c r="J59" s="421"/>
      <c r="K59" s="424"/>
    </row>
    <row r="60" spans="1:11" s="250" customFormat="1" ht="21.95" customHeight="1">
      <c r="A60" s="500"/>
      <c r="B60" s="84" t="s">
        <v>1641</v>
      </c>
      <c r="C60" s="92"/>
      <c r="D60" s="287">
        <v>1</v>
      </c>
      <c r="E60" s="101">
        <v>8</v>
      </c>
      <c r="F60" s="288"/>
      <c r="G60" s="249">
        <v>2.7</v>
      </c>
      <c r="H60" s="107"/>
      <c r="I60" s="423">
        <f t="shared" si="0"/>
        <v>21.6</v>
      </c>
      <c r="J60" s="421"/>
      <c r="K60" s="424"/>
    </row>
    <row r="61" spans="1:11" s="250" customFormat="1" ht="21.95" customHeight="1">
      <c r="A61" s="500"/>
      <c r="B61" s="84" t="s">
        <v>1624</v>
      </c>
      <c r="C61" s="92"/>
      <c r="D61" s="287">
        <v>-1</v>
      </c>
      <c r="E61" s="101">
        <v>1</v>
      </c>
      <c r="F61" s="288"/>
      <c r="G61" s="249">
        <v>2.15</v>
      </c>
      <c r="H61" s="107"/>
      <c r="I61" s="423">
        <f t="shared" si="0"/>
        <v>-2.15</v>
      </c>
      <c r="J61" s="421"/>
      <c r="K61" s="424"/>
    </row>
    <row r="62" spans="1:11" s="250" customFormat="1" ht="21.95" customHeight="1">
      <c r="A62" s="500"/>
      <c r="B62" s="834" t="s">
        <v>1642</v>
      </c>
      <c r="C62" s="92"/>
      <c r="D62" s="287"/>
      <c r="E62" s="101"/>
      <c r="F62" s="288"/>
      <c r="G62" s="249"/>
      <c r="H62" s="107"/>
      <c r="I62" s="423">
        <f t="shared" si="0"/>
        <v>0</v>
      </c>
      <c r="J62" s="421"/>
      <c r="K62" s="424"/>
    </row>
    <row r="63" spans="1:11" s="250" customFormat="1" ht="21.95" customHeight="1">
      <c r="A63" s="500"/>
      <c r="B63" s="84" t="s">
        <v>1643</v>
      </c>
      <c r="C63" s="92"/>
      <c r="D63" s="287">
        <v>1</v>
      </c>
      <c r="E63" s="101">
        <v>7.95</v>
      </c>
      <c r="F63" s="288"/>
      <c r="G63" s="249">
        <v>2.65</v>
      </c>
      <c r="H63" s="107"/>
      <c r="I63" s="423">
        <f t="shared" si="0"/>
        <v>21.067499999999999</v>
      </c>
      <c r="J63" s="421"/>
      <c r="K63" s="424"/>
    </row>
    <row r="64" spans="1:11" s="250" customFormat="1" ht="21.95" customHeight="1">
      <c r="A64" s="500"/>
      <c r="B64" s="84" t="s">
        <v>1624</v>
      </c>
      <c r="C64" s="92"/>
      <c r="D64" s="287">
        <v>-1</v>
      </c>
      <c r="E64" s="101">
        <v>1</v>
      </c>
      <c r="F64" s="288"/>
      <c r="G64" s="249">
        <v>2</v>
      </c>
      <c r="H64" s="107"/>
      <c r="I64" s="423">
        <f t="shared" si="0"/>
        <v>-2</v>
      </c>
      <c r="J64" s="421"/>
      <c r="K64" s="424"/>
    </row>
    <row r="65" spans="1:11" s="250" customFormat="1" ht="21.95" customHeight="1">
      <c r="A65" s="500"/>
      <c r="B65" s="84" t="s">
        <v>1644</v>
      </c>
      <c r="C65" s="92"/>
      <c r="D65" s="287">
        <v>1</v>
      </c>
      <c r="E65" s="101">
        <v>7.95</v>
      </c>
      <c r="F65" s="288"/>
      <c r="G65" s="249">
        <v>2.65</v>
      </c>
      <c r="H65" s="107"/>
      <c r="I65" s="423">
        <f t="shared" si="0"/>
        <v>21.067499999999999</v>
      </c>
      <c r="J65" s="421"/>
      <c r="K65" s="424"/>
    </row>
    <row r="66" spans="1:11" s="250" customFormat="1" ht="21.95" customHeight="1">
      <c r="A66" s="500"/>
      <c r="B66" s="84" t="s">
        <v>1624</v>
      </c>
      <c r="C66" s="92"/>
      <c r="D66" s="287">
        <v>-1</v>
      </c>
      <c r="E66" s="101">
        <v>1</v>
      </c>
      <c r="F66" s="288"/>
      <c r="G66" s="249">
        <v>2</v>
      </c>
      <c r="H66" s="107"/>
      <c r="I66" s="423">
        <f t="shared" si="0"/>
        <v>-2</v>
      </c>
      <c r="J66" s="421"/>
      <c r="K66" s="424"/>
    </row>
    <row r="67" spans="1:11" customFormat="1" ht="27.75" customHeight="1" outlineLevel="1">
      <c r="A67" s="800" t="s">
        <v>34</v>
      </c>
      <c r="B67" s="836" t="s">
        <v>35</v>
      </c>
      <c r="C67" s="532"/>
      <c r="D67" s="282"/>
      <c r="E67" s="104"/>
      <c r="F67" s="283"/>
      <c r="G67" s="283"/>
      <c r="H67" s="103"/>
      <c r="I67" s="275"/>
      <c r="J67" s="290"/>
      <c r="K67" s="277"/>
    </row>
    <row r="68" spans="1:11" customFormat="1" ht="43.5" customHeight="1" outlineLevel="1">
      <c r="A68" s="454" t="s">
        <v>36</v>
      </c>
      <c r="B68" s="15" t="s">
        <v>37</v>
      </c>
      <c r="C68" s="532"/>
      <c r="D68" s="261"/>
      <c r="E68" s="262"/>
      <c r="F68" s="263"/>
      <c r="G68" s="263"/>
      <c r="H68" s="103" t="s">
        <v>26</v>
      </c>
      <c r="I68" s="275"/>
      <c r="J68" s="290"/>
      <c r="K68" s="277"/>
    </row>
    <row r="69" spans="1:11" customFormat="1" ht="43.5" customHeight="1" outlineLevel="1">
      <c r="A69" s="454" t="s">
        <v>38</v>
      </c>
      <c r="B69" s="15" t="s">
        <v>39</v>
      </c>
      <c r="C69" s="532"/>
      <c r="D69" s="261"/>
      <c r="E69" s="262"/>
      <c r="F69" s="263"/>
      <c r="G69" s="263"/>
      <c r="H69" s="103" t="s">
        <v>26</v>
      </c>
      <c r="I69" s="275"/>
      <c r="J69" s="290"/>
      <c r="K69" s="277"/>
    </row>
    <row r="70" spans="1:11" customFormat="1" ht="43.5" customHeight="1">
      <c r="A70" s="454" t="s">
        <v>40</v>
      </c>
      <c r="B70" s="14" t="s">
        <v>41</v>
      </c>
      <c r="C70" s="532"/>
      <c r="D70" s="261"/>
      <c r="E70" s="262"/>
      <c r="F70" s="263"/>
      <c r="G70" s="263"/>
      <c r="H70" s="103" t="s">
        <v>26</v>
      </c>
      <c r="I70" s="275">
        <f>SUM(I71:I75)</f>
        <v>16.809999999999999</v>
      </c>
      <c r="J70" s="290">
        <f t="shared" ref="J70:K70" si="1">SUM(J71:J75)</f>
        <v>0</v>
      </c>
      <c r="K70" s="277">
        <f t="shared" si="1"/>
        <v>0</v>
      </c>
    </row>
    <row r="71" spans="1:11" s="250" customFormat="1" ht="21.95" customHeight="1">
      <c r="A71" s="500"/>
      <c r="B71" s="84"/>
      <c r="C71" s="92" t="s">
        <v>1351</v>
      </c>
      <c r="D71" s="287">
        <v>1</v>
      </c>
      <c r="E71" s="101">
        <v>1.5</v>
      </c>
      <c r="F71" s="288">
        <f>4.76-0.1</f>
        <v>4.66</v>
      </c>
      <c r="G71" s="249"/>
      <c r="H71" s="107"/>
      <c r="I71" s="423">
        <f t="shared" ref="I71:I75" si="2">+ROUND(D71*E71*F71,2)</f>
        <v>6.99</v>
      </c>
      <c r="J71" s="421"/>
      <c r="K71" s="424"/>
    </row>
    <row r="72" spans="1:11" s="250" customFormat="1" ht="21.95" customHeight="1">
      <c r="A72" s="500"/>
      <c r="B72" s="84"/>
      <c r="C72" s="92"/>
      <c r="D72" s="287">
        <v>1</v>
      </c>
      <c r="E72" s="101">
        <v>1.5</v>
      </c>
      <c r="F72" s="288">
        <v>3.7</v>
      </c>
      <c r="G72" s="249"/>
      <c r="H72" s="107"/>
      <c r="I72" s="423">
        <f t="shared" si="2"/>
        <v>5.55</v>
      </c>
      <c r="J72" s="421"/>
      <c r="K72" s="424"/>
    </row>
    <row r="73" spans="1:11" s="250" customFormat="1" ht="21.95" customHeight="1">
      <c r="A73" s="500"/>
      <c r="B73" s="84"/>
      <c r="C73" s="92"/>
      <c r="D73" s="287">
        <v>1</v>
      </c>
      <c r="E73" s="101">
        <v>1.68</v>
      </c>
      <c r="F73" s="288">
        <v>2.1</v>
      </c>
      <c r="G73" s="249"/>
      <c r="H73" s="107"/>
      <c r="I73" s="423">
        <f t="shared" si="2"/>
        <v>3.53</v>
      </c>
      <c r="J73" s="421"/>
      <c r="K73" s="424"/>
    </row>
    <row r="74" spans="1:11" s="250" customFormat="1" ht="21.95" customHeight="1">
      <c r="A74" s="500"/>
      <c r="B74" s="84"/>
      <c r="C74" s="92"/>
      <c r="D74" s="287">
        <v>1</v>
      </c>
      <c r="E74" s="101">
        <v>2.1</v>
      </c>
      <c r="F74" s="288">
        <v>0.35</v>
      </c>
      <c r="G74" s="249"/>
      <c r="H74" s="107"/>
      <c r="I74" s="423">
        <f t="shared" si="2"/>
        <v>0.74</v>
      </c>
      <c r="J74" s="425"/>
      <c r="K74" s="424"/>
    </row>
    <row r="75" spans="1:11" s="250" customFormat="1" ht="21.95" customHeight="1">
      <c r="A75" s="500"/>
      <c r="B75" s="84"/>
      <c r="C75" s="92"/>
      <c r="D75" s="287"/>
      <c r="E75" s="101"/>
      <c r="F75" s="288"/>
      <c r="G75" s="249"/>
      <c r="H75" s="107"/>
      <c r="I75" s="423">
        <f t="shared" si="2"/>
        <v>0</v>
      </c>
      <c r="J75" s="425"/>
      <c r="K75" s="424"/>
    </row>
    <row r="76" spans="1:11" customFormat="1" ht="43.5" customHeight="1" outlineLevel="1">
      <c r="A76" s="407" t="s">
        <v>42</v>
      </c>
      <c r="B76" s="398" t="s">
        <v>43</v>
      </c>
      <c r="C76" s="538"/>
      <c r="D76" s="399"/>
      <c r="E76" s="400"/>
      <c r="F76" s="401"/>
      <c r="G76" s="401"/>
      <c r="H76" s="524" t="s">
        <v>26</v>
      </c>
      <c r="I76" s="505"/>
      <c r="J76" s="506"/>
      <c r="K76" s="507"/>
    </row>
    <row r="77" spans="1:11" customFormat="1" ht="35.25" customHeight="1">
      <c r="A77" s="454" t="s">
        <v>44</v>
      </c>
      <c r="B77" s="490" t="s">
        <v>45</v>
      </c>
      <c r="C77" s="531"/>
      <c r="D77" s="272"/>
      <c r="E77" s="273"/>
      <c r="F77" s="274"/>
      <c r="G77" s="274"/>
      <c r="H77" s="102" t="s">
        <v>26</v>
      </c>
      <c r="I77" s="502">
        <f>SUM(I78:I102)</f>
        <v>158.19999999999999</v>
      </c>
      <c r="J77" s="503">
        <f>SUM(J78:J102)</f>
        <v>0</v>
      </c>
      <c r="K77" s="504">
        <f>SUM(K78:K102)</f>
        <v>0</v>
      </c>
    </row>
    <row r="78" spans="1:11" s="250" customFormat="1" ht="21.95" customHeight="1">
      <c r="A78" s="500"/>
      <c r="B78" s="834" t="s">
        <v>1725</v>
      </c>
      <c r="C78" s="92"/>
      <c r="D78" s="287"/>
      <c r="E78" s="101"/>
      <c r="F78" s="288"/>
      <c r="G78" s="249"/>
      <c r="H78" s="107"/>
      <c r="I78" s="423"/>
      <c r="J78" s="421"/>
      <c r="K78" s="424"/>
    </row>
    <row r="79" spans="1:11" s="250" customFormat="1" ht="21.95" hidden="1" customHeight="1">
      <c r="A79" s="500"/>
      <c r="B79" s="556" t="s">
        <v>1356</v>
      </c>
      <c r="C79" s="92" t="s">
        <v>1338</v>
      </c>
      <c r="D79" s="287">
        <v>1</v>
      </c>
      <c r="E79" s="101">
        <v>1.5</v>
      </c>
      <c r="F79" s="288">
        <v>6</v>
      </c>
      <c r="G79" s="249"/>
      <c r="H79" s="107"/>
      <c r="I79" s="423">
        <f>+ROUND(D79*E79*F79,2)</f>
        <v>9</v>
      </c>
      <c r="J79" s="421"/>
      <c r="K79" s="424"/>
    </row>
    <row r="80" spans="1:11" s="250" customFormat="1" ht="21.95" hidden="1" customHeight="1">
      <c r="A80" s="500"/>
      <c r="B80" s="555"/>
      <c r="C80" s="92" t="s">
        <v>1339</v>
      </c>
      <c r="D80" s="287">
        <v>1</v>
      </c>
      <c r="E80" s="101">
        <v>1.35</v>
      </c>
      <c r="F80" s="288">
        <v>10.3</v>
      </c>
      <c r="G80" s="249"/>
      <c r="H80" s="107"/>
      <c r="I80" s="423">
        <f t="shared" ref="I80:I101" si="3">+ROUND(D80*E80*F80,2)</f>
        <v>13.91</v>
      </c>
      <c r="J80" s="421"/>
      <c r="K80" s="424"/>
    </row>
    <row r="81" spans="1:11" s="250" customFormat="1" ht="21.95" hidden="1" customHeight="1">
      <c r="A81" s="500"/>
      <c r="B81" s="555"/>
      <c r="C81" s="92" t="s">
        <v>1340</v>
      </c>
      <c r="D81" s="287">
        <v>1</v>
      </c>
      <c r="E81" s="101">
        <v>1.4</v>
      </c>
      <c r="F81" s="288">
        <v>1.45</v>
      </c>
      <c r="G81" s="249"/>
      <c r="H81" s="107"/>
      <c r="I81" s="423">
        <f t="shared" si="3"/>
        <v>2.0299999999999998</v>
      </c>
      <c r="J81" s="421"/>
      <c r="K81" s="424"/>
    </row>
    <row r="82" spans="1:11" s="250" customFormat="1" ht="21.95" hidden="1" customHeight="1">
      <c r="A82" s="500"/>
      <c r="B82" s="555"/>
      <c r="C82" s="92" t="s">
        <v>1341</v>
      </c>
      <c r="D82" s="287">
        <v>1</v>
      </c>
      <c r="E82" s="101">
        <v>1.4</v>
      </c>
      <c r="F82" s="288">
        <v>5.35</v>
      </c>
      <c r="G82" s="249"/>
      <c r="H82" s="107"/>
      <c r="I82" s="423">
        <f t="shared" si="3"/>
        <v>7.49</v>
      </c>
      <c r="J82" s="421"/>
      <c r="K82" s="424"/>
    </row>
    <row r="83" spans="1:11" s="250" customFormat="1" ht="21.95" hidden="1" customHeight="1">
      <c r="A83" s="500"/>
      <c r="B83" s="555"/>
      <c r="C83" s="92" t="s">
        <v>1342</v>
      </c>
      <c r="D83" s="287">
        <v>12</v>
      </c>
      <c r="E83" s="101">
        <v>1.4</v>
      </c>
      <c r="F83" s="288">
        <v>1.4</v>
      </c>
      <c r="G83" s="249"/>
      <c r="H83" s="107"/>
      <c r="I83" s="423">
        <f t="shared" si="3"/>
        <v>23.52</v>
      </c>
      <c r="J83" s="421"/>
      <c r="K83" s="424"/>
    </row>
    <row r="84" spans="1:11" s="250" customFormat="1" ht="21.95" hidden="1" customHeight="1">
      <c r="A84" s="500"/>
      <c r="B84" s="555"/>
      <c r="C84" s="92" t="s">
        <v>1343</v>
      </c>
      <c r="D84" s="287">
        <v>1</v>
      </c>
      <c r="E84" s="101">
        <v>1.4</v>
      </c>
      <c r="F84" s="288">
        <v>4.05</v>
      </c>
      <c r="G84" s="249"/>
      <c r="H84" s="107"/>
      <c r="I84" s="423">
        <f t="shared" si="3"/>
        <v>5.67</v>
      </c>
      <c r="J84" s="421"/>
      <c r="K84" s="424"/>
    </row>
    <row r="85" spans="1:11" s="250" customFormat="1" ht="21.95" hidden="1" customHeight="1">
      <c r="A85" s="500"/>
      <c r="B85" s="555"/>
      <c r="C85" s="92"/>
      <c r="D85" s="287">
        <v>1</v>
      </c>
      <c r="E85" s="101">
        <v>1.53</v>
      </c>
      <c r="F85" s="288">
        <v>3.45</v>
      </c>
      <c r="G85" s="249"/>
      <c r="H85" s="107"/>
      <c r="I85" s="423">
        <f t="shared" si="3"/>
        <v>5.28</v>
      </c>
      <c r="J85" s="421"/>
      <c r="K85" s="424"/>
    </row>
    <row r="86" spans="1:11" s="250" customFormat="1" ht="21.95" hidden="1" customHeight="1">
      <c r="A86" s="500"/>
      <c r="B86" s="555"/>
      <c r="C86" s="92" t="s">
        <v>1344</v>
      </c>
      <c r="D86" s="287">
        <v>1</v>
      </c>
      <c r="E86" s="101">
        <v>1.6</v>
      </c>
      <c r="F86" s="288">
        <v>4.3499999999999996</v>
      </c>
      <c r="G86" s="249"/>
      <c r="H86" s="107"/>
      <c r="I86" s="423">
        <f t="shared" si="3"/>
        <v>6.96</v>
      </c>
      <c r="J86" s="421"/>
      <c r="K86" s="424"/>
    </row>
    <row r="87" spans="1:11" s="250" customFormat="1" ht="21.95" hidden="1" customHeight="1">
      <c r="A87" s="500"/>
      <c r="B87" s="555"/>
      <c r="C87" s="92"/>
      <c r="D87" s="287">
        <v>1</v>
      </c>
      <c r="E87" s="101">
        <f>3.4-1.6</f>
        <v>1.7999999999999998</v>
      </c>
      <c r="F87" s="288">
        <v>1</v>
      </c>
      <c r="G87" s="249"/>
      <c r="H87" s="107"/>
      <c r="I87" s="423">
        <f t="shared" si="3"/>
        <v>1.8</v>
      </c>
      <c r="J87" s="421"/>
      <c r="K87" s="424"/>
    </row>
    <row r="88" spans="1:11" s="250" customFormat="1" ht="21.95" hidden="1" customHeight="1">
      <c r="A88" s="500"/>
      <c r="B88" s="555"/>
      <c r="C88" s="92" t="s">
        <v>1345</v>
      </c>
      <c r="D88" s="287">
        <v>1</v>
      </c>
      <c r="E88" s="101">
        <v>1.55</v>
      </c>
      <c r="F88" s="288">
        <v>5.2</v>
      </c>
      <c r="G88" s="249"/>
      <c r="H88" s="107"/>
      <c r="I88" s="423">
        <f t="shared" si="3"/>
        <v>8.06</v>
      </c>
      <c r="J88" s="421"/>
      <c r="K88" s="424"/>
    </row>
    <row r="89" spans="1:11" s="250" customFormat="1" ht="21.95" hidden="1" customHeight="1">
      <c r="A89" s="500"/>
      <c r="B89" s="555"/>
      <c r="C89" s="92" t="s">
        <v>1346</v>
      </c>
      <c r="D89" s="287">
        <v>1</v>
      </c>
      <c r="E89" s="101">
        <v>1.45</v>
      </c>
      <c r="F89" s="288">
        <v>0.8</v>
      </c>
      <c r="G89" s="249"/>
      <c r="H89" s="107"/>
      <c r="I89" s="423">
        <f t="shared" si="3"/>
        <v>1.1599999999999999</v>
      </c>
      <c r="J89" s="421"/>
      <c r="K89" s="424"/>
    </row>
    <row r="90" spans="1:11" s="250" customFormat="1" ht="21.95" hidden="1" customHeight="1">
      <c r="A90" s="500"/>
      <c r="B90" s="555"/>
      <c r="C90" s="92" t="s">
        <v>1347</v>
      </c>
      <c r="D90" s="287">
        <v>1</v>
      </c>
      <c r="E90" s="101">
        <v>1.45</v>
      </c>
      <c r="F90" s="288">
        <v>6</v>
      </c>
      <c r="G90" s="249"/>
      <c r="H90" s="107"/>
      <c r="I90" s="423">
        <f t="shared" si="3"/>
        <v>8.6999999999999993</v>
      </c>
      <c r="J90" s="421"/>
      <c r="K90" s="424"/>
    </row>
    <row r="91" spans="1:11" s="250" customFormat="1" ht="21.95" hidden="1" customHeight="1">
      <c r="A91" s="500"/>
      <c r="B91" s="555"/>
      <c r="C91" s="92" t="s">
        <v>1348</v>
      </c>
      <c r="D91" s="287">
        <v>1</v>
      </c>
      <c r="E91" s="101">
        <v>2</v>
      </c>
      <c r="F91" s="288">
        <v>4</v>
      </c>
      <c r="G91" s="249"/>
      <c r="H91" s="107"/>
      <c r="I91" s="423">
        <f t="shared" si="3"/>
        <v>8</v>
      </c>
      <c r="J91" s="421"/>
      <c r="K91" s="424"/>
    </row>
    <row r="92" spans="1:11" s="250" customFormat="1" ht="21.95" hidden="1" customHeight="1">
      <c r="A92" s="500"/>
      <c r="B92" s="555"/>
      <c r="C92" s="92" t="s">
        <v>1349</v>
      </c>
      <c r="D92" s="287">
        <v>1</v>
      </c>
      <c r="E92" s="101">
        <v>1.5</v>
      </c>
      <c r="F92" s="288">
        <v>3</v>
      </c>
      <c r="G92" s="249"/>
      <c r="H92" s="107"/>
      <c r="I92" s="423">
        <f t="shared" si="3"/>
        <v>4.5</v>
      </c>
      <c r="J92" s="421"/>
      <c r="K92" s="424"/>
    </row>
    <row r="93" spans="1:11" s="250" customFormat="1" ht="21.95" hidden="1" customHeight="1">
      <c r="A93" s="500"/>
      <c r="B93" s="555"/>
      <c r="C93" s="92" t="s">
        <v>1350</v>
      </c>
      <c r="D93" s="287">
        <v>1</v>
      </c>
      <c r="E93" s="101">
        <v>1.5</v>
      </c>
      <c r="F93" s="288">
        <f>6.4-1.5</f>
        <v>4.9000000000000004</v>
      </c>
      <c r="G93" s="249"/>
      <c r="H93" s="107"/>
      <c r="I93" s="423">
        <f t="shared" si="3"/>
        <v>7.35</v>
      </c>
      <c r="J93" s="421"/>
      <c r="K93" s="424"/>
    </row>
    <row r="94" spans="1:11" s="250" customFormat="1" ht="21.95" hidden="1" customHeight="1">
      <c r="A94" s="500"/>
      <c r="B94" s="555"/>
      <c r="C94" s="92"/>
      <c r="D94" s="287">
        <v>1</v>
      </c>
      <c r="E94" s="101">
        <v>1.5</v>
      </c>
      <c r="F94" s="288">
        <v>1.5</v>
      </c>
      <c r="G94" s="249"/>
      <c r="H94" s="107"/>
      <c r="I94" s="423">
        <f t="shared" si="3"/>
        <v>2.25</v>
      </c>
      <c r="J94" s="421"/>
      <c r="K94" s="424"/>
    </row>
    <row r="95" spans="1:11" s="250" customFormat="1" ht="21.95" hidden="1" customHeight="1">
      <c r="A95" s="500"/>
      <c r="B95" s="555"/>
      <c r="C95" s="92" t="s">
        <v>1351</v>
      </c>
      <c r="D95" s="287">
        <v>1</v>
      </c>
      <c r="E95" s="101">
        <v>1.4</v>
      </c>
      <c r="F95" s="288">
        <v>4.76</v>
      </c>
      <c r="G95" s="249"/>
      <c r="H95" s="107"/>
      <c r="I95" s="423">
        <f t="shared" si="3"/>
        <v>6.66</v>
      </c>
      <c r="J95" s="421"/>
      <c r="K95" s="424"/>
    </row>
    <row r="96" spans="1:11" s="250" customFormat="1" ht="21.95" hidden="1" customHeight="1">
      <c r="A96" s="500"/>
      <c r="B96" s="555"/>
      <c r="C96" s="92"/>
      <c r="D96" s="287">
        <v>1</v>
      </c>
      <c r="E96" s="101">
        <v>1.4</v>
      </c>
      <c r="F96" s="288">
        <v>3.7</v>
      </c>
      <c r="G96" s="249"/>
      <c r="H96" s="107"/>
      <c r="I96" s="423">
        <f t="shared" si="3"/>
        <v>5.18</v>
      </c>
      <c r="J96" s="421"/>
      <c r="K96" s="424"/>
    </row>
    <row r="97" spans="1:11" s="250" customFormat="1" ht="21.95" hidden="1" customHeight="1">
      <c r="A97" s="500"/>
      <c r="B97" s="555"/>
      <c r="C97" s="92" t="s">
        <v>1352</v>
      </c>
      <c r="D97" s="287">
        <v>1</v>
      </c>
      <c r="E97" s="101">
        <v>1.5</v>
      </c>
      <c r="F97" s="288">
        <v>4.55</v>
      </c>
      <c r="G97" s="249"/>
      <c r="H97" s="107"/>
      <c r="I97" s="423">
        <f t="shared" si="3"/>
        <v>6.83</v>
      </c>
      <c r="J97" s="421"/>
      <c r="K97" s="424"/>
    </row>
    <row r="98" spans="1:11" s="250" customFormat="1" ht="21.95" hidden="1" customHeight="1">
      <c r="A98" s="500"/>
      <c r="B98" s="555"/>
      <c r="C98" s="92" t="s">
        <v>1353</v>
      </c>
      <c r="D98" s="287">
        <v>1</v>
      </c>
      <c r="E98" s="101">
        <v>1.4</v>
      </c>
      <c r="F98" s="288">
        <v>8.3000000000000007</v>
      </c>
      <c r="G98" s="249"/>
      <c r="H98" s="107"/>
      <c r="I98" s="423">
        <f t="shared" si="3"/>
        <v>11.62</v>
      </c>
      <c r="J98" s="421"/>
      <c r="K98" s="424"/>
    </row>
    <row r="99" spans="1:11" s="250" customFormat="1" ht="21.95" hidden="1" customHeight="1">
      <c r="A99" s="500"/>
      <c r="B99" s="555"/>
      <c r="C99" s="92" t="s">
        <v>1354</v>
      </c>
      <c r="D99" s="287">
        <v>1</v>
      </c>
      <c r="E99" s="101">
        <v>1.4</v>
      </c>
      <c r="F99" s="288">
        <v>3</v>
      </c>
      <c r="G99" s="249"/>
      <c r="H99" s="107"/>
      <c r="I99" s="423">
        <f t="shared" si="3"/>
        <v>4.2</v>
      </c>
      <c r="J99" s="421"/>
      <c r="K99" s="424"/>
    </row>
    <row r="100" spans="1:11" s="250" customFormat="1" ht="21.95" hidden="1" customHeight="1">
      <c r="A100" s="500"/>
      <c r="B100" s="555"/>
      <c r="C100" s="92" t="s">
        <v>1355</v>
      </c>
      <c r="D100" s="287">
        <v>1</v>
      </c>
      <c r="E100" s="101">
        <v>1.55</v>
      </c>
      <c r="F100" s="288">
        <v>3</v>
      </c>
      <c r="G100" s="249"/>
      <c r="H100" s="107"/>
      <c r="I100" s="423">
        <f t="shared" si="3"/>
        <v>4.6500000000000004</v>
      </c>
      <c r="J100" s="421"/>
      <c r="K100" s="424"/>
    </row>
    <row r="101" spans="1:11" s="250" customFormat="1" ht="21.95" hidden="1" customHeight="1">
      <c r="A101" s="500"/>
      <c r="B101" s="555"/>
      <c r="C101" s="92"/>
      <c r="D101" s="287">
        <v>1</v>
      </c>
      <c r="E101" s="101">
        <v>1.2</v>
      </c>
      <c r="F101" s="288">
        <v>2.82</v>
      </c>
      <c r="G101" s="249"/>
      <c r="H101" s="107"/>
      <c r="I101" s="423">
        <f t="shared" si="3"/>
        <v>3.38</v>
      </c>
      <c r="J101" s="421"/>
      <c r="K101" s="424"/>
    </row>
    <row r="102" spans="1:11" s="250" customFormat="1" ht="21.95" customHeight="1">
      <c r="A102" s="500"/>
      <c r="B102" s="555"/>
      <c r="C102" s="92"/>
      <c r="D102" s="287"/>
      <c r="E102" s="101"/>
      <c r="F102" s="288"/>
      <c r="G102" s="249"/>
      <c r="H102" s="107"/>
      <c r="I102" s="423"/>
      <c r="J102" s="425"/>
      <c r="K102" s="424"/>
    </row>
    <row r="103" spans="1:11" customFormat="1" ht="35.25" customHeight="1">
      <c r="A103" s="407" t="s">
        <v>46</v>
      </c>
      <c r="B103" s="398" t="s">
        <v>47</v>
      </c>
      <c r="C103" s="538"/>
      <c r="D103" s="399"/>
      <c r="E103" s="400"/>
      <c r="F103" s="401"/>
      <c r="G103" s="401"/>
      <c r="H103" s="524" t="s">
        <v>26</v>
      </c>
      <c r="I103" s="505">
        <f>SUM(I104:I107)</f>
        <v>3.53</v>
      </c>
      <c r="J103" s="506">
        <f>SUM(J104:J107)</f>
        <v>0</v>
      </c>
      <c r="K103" s="507">
        <f>SUM(K104:K107)</f>
        <v>0</v>
      </c>
    </row>
    <row r="104" spans="1:11" s="250" customFormat="1" ht="21.95" customHeight="1">
      <c r="A104" s="500"/>
      <c r="B104" s="834" t="s">
        <v>1725</v>
      </c>
      <c r="C104" s="92"/>
      <c r="D104" s="287"/>
      <c r="E104" s="101"/>
      <c r="F104" s="288"/>
      <c r="G104" s="249"/>
      <c r="H104" s="107"/>
      <c r="I104" s="423"/>
      <c r="J104" s="421"/>
      <c r="K104" s="424"/>
    </row>
    <row r="105" spans="1:11" s="250" customFormat="1" ht="21.95" customHeight="1">
      <c r="A105" s="500"/>
      <c r="B105" s="555" t="s">
        <v>1357</v>
      </c>
      <c r="C105" s="92" t="s">
        <v>1351</v>
      </c>
      <c r="D105" s="287">
        <v>1</v>
      </c>
      <c r="E105" s="101">
        <v>1.68</v>
      </c>
      <c r="F105" s="288">
        <v>2.1</v>
      </c>
      <c r="G105" s="249"/>
      <c r="H105" s="107"/>
      <c r="I105" s="423">
        <f t="shared" ref="I105:I106" si="4">+ROUND(D105*E105*F105,2)</f>
        <v>3.53</v>
      </c>
      <c r="J105" s="421"/>
      <c r="K105" s="424"/>
    </row>
    <row r="106" spans="1:11" s="250" customFormat="1" ht="21.95" customHeight="1">
      <c r="A106" s="500"/>
      <c r="B106" s="555"/>
      <c r="C106" s="92"/>
      <c r="D106" s="287"/>
      <c r="E106" s="101"/>
      <c r="F106" s="288"/>
      <c r="G106" s="249"/>
      <c r="H106" s="107"/>
      <c r="I106" s="423">
        <f t="shared" si="4"/>
        <v>0</v>
      </c>
      <c r="J106" s="421"/>
      <c r="K106" s="424"/>
    </row>
    <row r="107" spans="1:11" s="250" customFormat="1" ht="21.95" customHeight="1">
      <c r="A107" s="500"/>
      <c r="B107" s="555"/>
      <c r="C107" s="92"/>
      <c r="D107" s="287"/>
      <c r="E107" s="101"/>
      <c r="F107" s="288"/>
      <c r="G107" s="249"/>
      <c r="H107" s="107"/>
      <c r="I107" s="423"/>
      <c r="J107" s="425"/>
      <c r="K107" s="424"/>
    </row>
    <row r="108" spans="1:11" customFormat="1" ht="35.25" customHeight="1" outlineLevel="1">
      <c r="A108" s="407" t="s">
        <v>48</v>
      </c>
      <c r="B108" s="398" t="s">
        <v>49</v>
      </c>
      <c r="C108" s="538"/>
      <c r="D108" s="399"/>
      <c r="E108" s="400"/>
      <c r="F108" s="401"/>
      <c r="G108" s="401"/>
      <c r="H108" s="524" t="s">
        <v>50</v>
      </c>
      <c r="I108" s="505"/>
      <c r="J108" s="506"/>
      <c r="K108" s="507"/>
    </row>
    <row r="109" spans="1:11" customFormat="1" ht="35.25" customHeight="1" outlineLevel="1">
      <c r="A109" s="454" t="s">
        <v>51</v>
      </c>
      <c r="B109" s="490" t="s">
        <v>52</v>
      </c>
      <c r="C109" s="531"/>
      <c r="D109" s="272"/>
      <c r="E109" s="273"/>
      <c r="F109" s="274"/>
      <c r="G109" s="274"/>
      <c r="H109" s="102" t="s">
        <v>26</v>
      </c>
      <c r="I109" s="502"/>
      <c r="J109" s="503"/>
      <c r="K109" s="504"/>
    </row>
    <row r="110" spans="1:11" customFormat="1" ht="27.75" customHeight="1">
      <c r="A110" s="454" t="s">
        <v>53</v>
      </c>
      <c r="B110" s="16" t="s">
        <v>54</v>
      </c>
      <c r="C110" s="531"/>
      <c r="D110" s="279"/>
      <c r="E110" s="280"/>
      <c r="F110" s="281"/>
      <c r="G110" s="281"/>
      <c r="H110" s="103"/>
      <c r="I110" s="275"/>
      <c r="J110" s="290"/>
      <c r="K110" s="277"/>
    </row>
    <row r="111" spans="1:11" customFormat="1" ht="30" customHeight="1">
      <c r="A111" s="454" t="s">
        <v>55</v>
      </c>
      <c r="B111" s="14" t="s">
        <v>56</v>
      </c>
      <c r="C111" s="532"/>
      <c r="D111" s="261"/>
      <c r="E111" s="262"/>
      <c r="F111" s="263"/>
      <c r="G111" s="263"/>
      <c r="H111" s="104" t="s">
        <v>26</v>
      </c>
      <c r="I111" s="275">
        <f>SUM(I112:I128)</f>
        <v>355.69</v>
      </c>
      <c r="J111" s="290">
        <f>SUM(J112:J128)</f>
        <v>403.8</v>
      </c>
      <c r="K111" s="277">
        <f>SUM(K112:K128)</f>
        <v>0</v>
      </c>
    </row>
    <row r="112" spans="1:11" s="250" customFormat="1" ht="21.95" customHeight="1">
      <c r="A112" s="500"/>
      <c r="B112" s="834" t="s">
        <v>1725</v>
      </c>
      <c r="C112" s="92"/>
      <c r="D112" s="287"/>
      <c r="E112" s="101"/>
      <c r="F112" s="288"/>
      <c r="G112" s="249"/>
      <c r="H112" s="107"/>
      <c r="I112" s="423"/>
      <c r="J112" s="421"/>
      <c r="K112" s="424"/>
    </row>
    <row r="113" spans="1:11" s="53" customFormat="1" ht="21.95" customHeight="1">
      <c r="A113" s="458"/>
      <c r="B113" s="84" t="s">
        <v>1129</v>
      </c>
      <c r="C113" s="93"/>
      <c r="D113" s="287">
        <v>1</v>
      </c>
      <c r="E113" s="101">
        <v>18.79</v>
      </c>
      <c r="F113" s="288">
        <v>21.49</v>
      </c>
      <c r="G113" s="288"/>
      <c r="H113" s="107"/>
      <c r="I113" s="423"/>
      <c r="J113" s="425">
        <f>+ROUND(D113*E113*F113,2)</f>
        <v>403.8</v>
      </c>
      <c r="K113" s="424"/>
    </row>
    <row r="114" spans="1:11" s="53" customFormat="1" ht="21.95" customHeight="1">
      <c r="A114" s="458"/>
      <c r="B114" s="84" t="s">
        <v>1358</v>
      </c>
      <c r="C114" s="93"/>
      <c r="D114" s="287">
        <v>1</v>
      </c>
      <c r="E114" s="101">
        <v>3.6</v>
      </c>
      <c r="F114" s="288">
        <f>15.15-4.76-1.4</f>
        <v>8.99</v>
      </c>
      <c r="G114" s="288"/>
      <c r="H114" s="107"/>
      <c r="I114" s="423">
        <f>+ROUND(D114*E114*F114,2)</f>
        <v>32.36</v>
      </c>
      <c r="J114" s="425"/>
      <c r="K114" s="424"/>
    </row>
    <row r="115" spans="1:11" s="53" customFormat="1" ht="21.95" customHeight="1">
      <c r="A115" s="458"/>
      <c r="B115" s="84" t="s">
        <v>1359</v>
      </c>
      <c r="C115" s="92" t="s">
        <v>1360</v>
      </c>
      <c r="D115" s="287">
        <v>1</v>
      </c>
      <c r="E115" s="101">
        <f>1.5+0.2</f>
        <v>1.7</v>
      </c>
      <c r="F115" s="288">
        <v>13.05</v>
      </c>
      <c r="G115" s="288"/>
      <c r="H115" s="107"/>
      <c r="I115" s="423">
        <f t="shared" ref="I115:I127" si="5">+ROUND(D115*E115*F115,2)</f>
        <v>22.19</v>
      </c>
      <c r="J115" s="425"/>
      <c r="K115" s="424"/>
    </row>
    <row r="116" spans="1:11" s="53" customFormat="1" ht="21.95" customHeight="1">
      <c r="A116" s="458"/>
      <c r="B116" s="84"/>
      <c r="C116" s="92" t="s">
        <v>1361</v>
      </c>
      <c r="D116" s="287">
        <v>1</v>
      </c>
      <c r="E116" s="101">
        <f t="shared" ref="E116:E120" si="6">1.5+0.2</f>
        <v>1.7</v>
      </c>
      <c r="F116" s="288">
        <v>3.78</v>
      </c>
      <c r="G116" s="288"/>
      <c r="H116" s="107"/>
      <c r="I116" s="423">
        <f t="shared" si="5"/>
        <v>6.43</v>
      </c>
      <c r="J116" s="425"/>
      <c r="K116" s="424"/>
    </row>
    <row r="117" spans="1:11" s="53" customFormat="1" ht="21.95" customHeight="1">
      <c r="A117" s="458"/>
      <c r="B117" s="84"/>
      <c r="C117" s="92" t="s">
        <v>1362</v>
      </c>
      <c r="D117" s="287">
        <v>1</v>
      </c>
      <c r="E117" s="101">
        <f t="shared" si="6"/>
        <v>1.7</v>
      </c>
      <c r="F117" s="288">
        <v>12.95</v>
      </c>
      <c r="G117" s="288"/>
      <c r="H117" s="107"/>
      <c r="I117" s="423">
        <f t="shared" si="5"/>
        <v>22.02</v>
      </c>
      <c r="J117" s="425"/>
      <c r="K117" s="424"/>
    </row>
    <row r="118" spans="1:11" s="53" customFormat="1" ht="21.95" customHeight="1">
      <c r="A118" s="458"/>
      <c r="B118" s="84"/>
      <c r="C118" s="92"/>
      <c r="D118" s="287">
        <v>1</v>
      </c>
      <c r="E118" s="101">
        <f t="shared" si="6"/>
        <v>1.7</v>
      </c>
      <c r="F118" s="288">
        <f>20.84-2*1.5</f>
        <v>17.84</v>
      </c>
      <c r="G118" s="288"/>
      <c r="H118" s="107"/>
      <c r="I118" s="423">
        <f t="shared" si="5"/>
        <v>30.33</v>
      </c>
      <c r="J118" s="425"/>
      <c r="K118" s="424"/>
    </row>
    <row r="119" spans="1:11" s="53" customFormat="1" ht="21.95" customHeight="1">
      <c r="A119" s="458"/>
      <c r="B119" s="84"/>
      <c r="C119" s="92"/>
      <c r="D119" s="287">
        <v>1</v>
      </c>
      <c r="E119" s="101">
        <f t="shared" si="6"/>
        <v>1.7</v>
      </c>
      <c r="F119" s="288">
        <v>12.71</v>
      </c>
      <c r="G119" s="288"/>
      <c r="H119" s="107"/>
      <c r="I119" s="423">
        <f t="shared" si="5"/>
        <v>21.61</v>
      </c>
      <c r="J119" s="425"/>
      <c r="K119" s="424"/>
    </row>
    <row r="120" spans="1:11" s="53" customFormat="1" ht="21.95" customHeight="1">
      <c r="A120" s="458"/>
      <c r="B120" s="84"/>
      <c r="C120" s="92"/>
      <c r="D120" s="287">
        <v>1</v>
      </c>
      <c r="E120" s="101">
        <f t="shared" si="6"/>
        <v>1.7</v>
      </c>
      <c r="F120" s="288">
        <f>21.06-2*1.5</f>
        <v>18.059999999999999</v>
      </c>
      <c r="G120" s="288"/>
      <c r="H120" s="107"/>
      <c r="I120" s="423">
        <f t="shared" si="5"/>
        <v>30.7</v>
      </c>
      <c r="J120" s="425"/>
      <c r="K120" s="424"/>
    </row>
    <row r="121" spans="1:11" s="53" customFormat="1" ht="21.95" customHeight="1">
      <c r="A121" s="458"/>
      <c r="B121" s="84"/>
      <c r="C121" s="92" t="s">
        <v>1363</v>
      </c>
      <c r="D121" s="287">
        <v>1</v>
      </c>
      <c r="E121" s="101">
        <f>1.5+0.2</f>
        <v>1.7</v>
      </c>
      <c r="F121" s="101">
        <f>+(45.3+43.55)/2-0.1</f>
        <v>44.324999999999996</v>
      </c>
      <c r="G121" s="288"/>
      <c r="H121" s="107"/>
      <c r="I121" s="423">
        <f t="shared" si="5"/>
        <v>75.349999999999994</v>
      </c>
      <c r="J121" s="425"/>
      <c r="K121" s="424"/>
    </row>
    <row r="122" spans="1:11" s="53" customFormat="1" ht="21.95" customHeight="1">
      <c r="A122" s="458"/>
      <c r="B122" s="84"/>
      <c r="C122" s="92" t="s">
        <v>1364</v>
      </c>
      <c r="D122" s="287">
        <v>1</v>
      </c>
      <c r="E122" s="101">
        <f>2+0.2</f>
        <v>2.2000000000000002</v>
      </c>
      <c r="F122" s="288">
        <f>4.71-0.1</f>
        <v>4.6100000000000003</v>
      </c>
      <c r="G122" s="288"/>
      <c r="H122" s="107"/>
      <c r="I122" s="423">
        <f t="shared" si="5"/>
        <v>10.14</v>
      </c>
      <c r="J122" s="425"/>
      <c r="K122" s="424"/>
    </row>
    <row r="123" spans="1:11" s="53" customFormat="1" ht="21.95" customHeight="1">
      <c r="A123" s="458"/>
      <c r="B123" s="84"/>
      <c r="C123" s="92"/>
      <c r="D123" s="287">
        <v>1</v>
      </c>
      <c r="E123" s="101">
        <v>2.17</v>
      </c>
      <c r="F123" s="288">
        <v>3.66</v>
      </c>
      <c r="G123" s="288"/>
      <c r="H123" s="107"/>
      <c r="I123" s="423">
        <f t="shared" si="5"/>
        <v>7.94</v>
      </c>
      <c r="J123" s="425"/>
      <c r="K123" s="424"/>
    </row>
    <row r="124" spans="1:11" s="53" customFormat="1" ht="21.95" customHeight="1">
      <c r="A124" s="500"/>
      <c r="B124" s="84" t="s">
        <v>1689</v>
      </c>
      <c r="C124" s="92"/>
      <c r="D124" s="781">
        <v>1</v>
      </c>
      <c r="E124" s="782">
        <v>1.4</v>
      </c>
      <c r="F124" s="289">
        <f>21.1+0.1</f>
        <v>21.200000000000003</v>
      </c>
      <c r="G124" s="288"/>
      <c r="H124" s="107"/>
      <c r="I124" s="423">
        <f t="shared" si="5"/>
        <v>29.68</v>
      </c>
      <c r="J124" s="425"/>
      <c r="K124" s="424"/>
    </row>
    <row r="125" spans="1:11" s="53" customFormat="1" ht="21.95" customHeight="1">
      <c r="A125" s="500"/>
      <c r="B125" s="84"/>
      <c r="C125" s="92"/>
      <c r="D125" s="781">
        <v>1</v>
      </c>
      <c r="E125" s="782">
        <v>1.9</v>
      </c>
      <c r="F125" s="289">
        <f>12.9+0.1</f>
        <v>13</v>
      </c>
      <c r="G125" s="288"/>
      <c r="H125" s="107"/>
      <c r="I125" s="423">
        <f t="shared" si="5"/>
        <v>24.7</v>
      </c>
      <c r="J125" s="425"/>
      <c r="K125" s="424"/>
    </row>
    <row r="126" spans="1:11" s="53" customFormat="1" ht="21.95" customHeight="1">
      <c r="A126" s="500"/>
      <c r="B126" s="84"/>
      <c r="C126" s="92"/>
      <c r="D126" s="781">
        <v>1</v>
      </c>
      <c r="E126" s="782">
        <v>1.55</v>
      </c>
      <c r="F126" s="289">
        <f>21.1-1.45-1.9+0.1</f>
        <v>17.850000000000005</v>
      </c>
      <c r="G126" s="288"/>
      <c r="H126" s="107"/>
      <c r="I126" s="423">
        <f t="shared" si="5"/>
        <v>27.67</v>
      </c>
      <c r="J126" s="425"/>
      <c r="K126" s="424"/>
    </row>
    <row r="127" spans="1:11" s="53" customFormat="1" ht="21.95" customHeight="1">
      <c r="A127" s="500"/>
      <c r="B127" s="84"/>
      <c r="C127" s="92"/>
      <c r="D127" s="781">
        <v>1</v>
      </c>
      <c r="E127" s="782">
        <v>1.45</v>
      </c>
      <c r="F127" s="289">
        <f>12.9-1.4-1.55+0.1</f>
        <v>10.049999999999999</v>
      </c>
      <c r="G127" s="288"/>
      <c r="H127" s="107"/>
      <c r="I127" s="423">
        <f t="shared" si="5"/>
        <v>14.57</v>
      </c>
      <c r="J127" s="425"/>
      <c r="K127" s="424"/>
    </row>
    <row r="128" spans="1:11" s="53" customFormat="1" ht="21.95" customHeight="1">
      <c r="A128" s="458"/>
      <c r="B128" s="59"/>
      <c r="C128" s="93"/>
      <c r="D128" s="287"/>
      <c r="E128" s="101"/>
      <c r="F128" s="288"/>
      <c r="G128" s="288"/>
      <c r="H128" s="107"/>
      <c r="I128" s="423"/>
      <c r="J128" s="425"/>
      <c r="K128" s="424"/>
    </row>
    <row r="129" spans="1:11" customFormat="1" ht="43.5" customHeight="1">
      <c r="A129" s="407" t="s">
        <v>57</v>
      </c>
      <c r="B129" s="398" t="s">
        <v>58</v>
      </c>
      <c r="C129" s="538"/>
      <c r="D129" s="399"/>
      <c r="E129" s="400"/>
      <c r="F129" s="401"/>
      <c r="G129" s="401"/>
      <c r="H129" s="402" t="s">
        <v>1271</v>
      </c>
      <c r="I129" s="505">
        <f>SUM(I130:I178)</f>
        <v>7.7125000000000004</v>
      </c>
      <c r="J129" s="506">
        <f>SUM(J130:J178)</f>
        <v>67.110000000000014</v>
      </c>
      <c r="K129" s="507">
        <f>SUM(K130:K178)</f>
        <v>0</v>
      </c>
    </row>
    <row r="130" spans="1:11" s="53" customFormat="1" ht="21.95" customHeight="1">
      <c r="A130" s="456"/>
      <c r="B130" s="825" t="s">
        <v>1725</v>
      </c>
      <c r="C130" s="539"/>
      <c r="D130" s="125"/>
      <c r="E130" s="835"/>
      <c r="F130" s="96"/>
      <c r="G130" s="342"/>
      <c r="H130" s="106"/>
      <c r="I130" s="420"/>
      <c r="J130" s="421"/>
      <c r="K130" s="422"/>
    </row>
    <row r="131" spans="1:11" s="53" customFormat="1" ht="21.95" customHeight="1">
      <c r="A131" s="837"/>
      <c r="B131" s="840" t="s">
        <v>1129</v>
      </c>
      <c r="C131" s="838"/>
      <c r="D131" s="356"/>
      <c r="E131" s="527"/>
      <c r="F131" s="528"/>
      <c r="G131" s="839"/>
      <c r="H131" s="124"/>
      <c r="I131" s="509"/>
      <c r="J131" s="510"/>
      <c r="K131" s="511"/>
    </row>
    <row r="132" spans="1:11" s="55" customFormat="1" ht="25.5" customHeight="1">
      <c r="A132" s="457"/>
      <c r="B132" s="56" t="s">
        <v>1130</v>
      </c>
      <c r="C132" s="91"/>
      <c r="D132" s="125"/>
      <c r="E132" s="284"/>
      <c r="F132" s="285"/>
      <c r="G132" s="285"/>
      <c r="H132" s="106"/>
      <c r="I132" s="420"/>
      <c r="J132" s="421"/>
      <c r="K132" s="422"/>
    </row>
    <row r="133" spans="1:11" s="53" customFormat="1" ht="21.95" customHeight="1">
      <c r="A133" s="456"/>
      <c r="B133" s="54" t="s">
        <v>1136</v>
      </c>
      <c r="C133" s="539" t="s">
        <v>1132</v>
      </c>
      <c r="D133" s="125">
        <v>1</v>
      </c>
      <c r="E133" s="95">
        <f>1.4*2+2.14+(2*0.1)</f>
        <v>5.14</v>
      </c>
      <c r="F133" s="96">
        <f>1.8+(2*0.1)</f>
        <v>2</v>
      </c>
      <c r="G133" s="342">
        <v>0.74</v>
      </c>
      <c r="H133" s="106"/>
      <c r="I133" s="420"/>
      <c r="J133" s="421">
        <f>+ROUND(D133*E133*F133*G133,2)</f>
        <v>7.61</v>
      </c>
      <c r="K133" s="422"/>
    </row>
    <row r="134" spans="1:11" s="53" customFormat="1" ht="21.95" customHeight="1">
      <c r="A134" s="456"/>
      <c r="B134" s="54" t="s">
        <v>1134</v>
      </c>
      <c r="C134" s="539" t="s">
        <v>1135</v>
      </c>
      <c r="D134" s="125">
        <v>1</v>
      </c>
      <c r="E134" s="95">
        <f>1.45+(2*0.1)</f>
        <v>1.65</v>
      </c>
      <c r="F134" s="96">
        <f>1.35+(2*0.1)</f>
        <v>1.55</v>
      </c>
      <c r="G134" s="342">
        <v>0.95</v>
      </c>
      <c r="H134" s="106"/>
      <c r="I134" s="420"/>
      <c r="J134" s="421">
        <f t="shared" ref="J134:J158" si="7">+ROUND(D134*E134*F134*G134,2)</f>
        <v>2.4300000000000002</v>
      </c>
      <c r="K134" s="422"/>
    </row>
    <row r="135" spans="1:11" s="53" customFormat="1" ht="21.95" customHeight="1">
      <c r="A135" s="456"/>
      <c r="B135" s="88" t="s">
        <v>1315</v>
      </c>
      <c r="C135" s="539" t="s">
        <v>1137</v>
      </c>
      <c r="D135" s="125">
        <v>1</v>
      </c>
      <c r="E135" s="95">
        <f>0.5+(2*0.1)</f>
        <v>0.7</v>
      </c>
      <c r="F135" s="96">
        <f>0.5+(2*0.1)</f>
        <v>0.7</v>
      </c>
      <c r="G135" s="342">
        <v>0.87</v>
      </c>
      <c r="H135" s="106"/>
      <c r="I135" s="420"/>
      <c r="J135" s="421">
        <f t="shared" si="7"/>
        <v>0.43</v>
      </c>
      <c r="K135" s="422"/>
    </row>
    <row r="136" spans="1:11" s="53" customFormat="1" ht="21.95" customHeight="1">
      <c r="A136" s="456"/>
      <c r="B136" s="54" t="s">
        <v>1138</v>
      </c>
      <c r="C136" s="539" t="s">
        <v>1133</v>
      </c>
      <c r="D136" s="125">
        <v>1</v>
      </c>
      <c r="E136" s="95">
        <f>2*1.5+2.15+(2*0.1)</f>
        <v>5.3500000000000005</v>
      </c>
      <c r="F136" s="96">
        <f>1.5+(2*0.1)</f>
        <v>1.7</v>
      </c>
      <c r="G136" s="342">
        <v>0.59</v>
      </c>
      <c r="H136" s="106"/>
      <c r="I136" s="420"/>
      <c r="J136" s="421">
        <f t="shared" si="7"/>
        <v>5.37</v>
      </c>
      <c r="K136" s="422"/>
    </row>
    <row r="137" spans="1:11" s="53" customFormat="1" ht="21.95" customHeight="1">
      <c r="A137" s="456"/>
      <c r="B137" s="88" t="s">
        <v>1316</v>
      </c>
      <c r="C137" s="539" t="s">
        <v>1137</v>
      </c>
      <c r="D137" s="125">
        <v>1</v>
      </c>
      <c r="E137" s="95">
        <f>0.5+(2*0.1)</f>
        <v>0.7</v>
      </c>
      <c r="F137" s="96">
        <f>0.5+(2*0.1)</f>
        <v>0.7</v>
      </c>
      <c r="G137" s="342">
        <v>0.6</v>
      </c>
      <c r="H137" s="106"/>
      <c r="I137" s="420"/>
      <c r="J137" s="421">
        <f t="shared" ref="J137" si="8">+ROUND(D137*E137*F137*G137,2)</f>
        <v>0.28999999999999998</v>
      </c>
      <c r="K137" s="422"/>
    </row>
    <row r="138" spans="1:11" s="53" customFormat="1" ht="21.95" customHeight="1">
      <c r="A138" s="456"/>
      <c r="B138" s="54" t="s">
        <v>1139</v>
      </c>
      <c r="C138" s="539" t="s">
        <v>1140</v>
      </c>
      <c r="D138" s="125">
        <v>1</v>
      </c>
      <c r="E138" s="95">
        <f>2*1.4+2.15+(2*0.1)</f>
        <v>5.1499999999999995</v>
      </c>
      <c r="F138" s="96">
        <f>1.6+(2*0.1)</f>
        <v>1.8</v>
      </c>
      <c r="G138" s="342">
        <v>0.72</v>
      </c>
      <c r="H138" s="106"/>
      <c r="I138" s="420"/>
      <c r="J138" s="421">
        <f t="shared" si="7"/>
        <v>6.67</v>
      </c>
      <c r="K138" s="422"/>
    </row>
    <row r="139" spans="1:11" s="53" customFormat="1" ht="21.95" customHeight="1">
      <c r="A139" s="456"/>
      <c r="B139" s="88" t="s">
        <v>1205</v>
      </c>
      <c r="C139" s="539" t="s">
        <v>1137</v>
      </c>
      <c r="D139" s="125">
        <v>1</v>
      </c>
      <c r="E139" s="95">
        <f>0.5+(2*0.1)</f>
        <v>0.7</v>
      </c>
      <c r="F139" s="96">
        <f>0.5+(2*0.1)</f>
        <v>0.7</v>
      </c>
      <c r="G139" s="342">
        <v>0.8</v>
      </c>
      <c r="H139" s="106"/>
      <c r="I139" s="420"/>
      <c r="J139" s="421">
        <f t="shared" si="7"/>
        <v>0.39</v>
      </c>
      <c r="K139" s="422"/>
    </row>
    <row r="140" spans="1:11" s="53" customFormat="1" ht="21.95" customHeight="1">
      <c r="A140" s="456"/>
      <c r="B140" s="88" t="s">
        <v>1196</v>
      </c>
      <c r="C140" s="539" t="s">
        <v>1137</v>
      </c>
      <c r="D140" s="125">
        <v>1</v>
      </c>
      <c r="E140" s="95">
        <f t="shared" ref="E140:F141" si="9">0.5+(2*0.1)</f>
        <v>0.7</v>
      </c>
      <c r="F140" s="96">
        <f t="shared" si="9"/>
        <v>0.7</v>
      </c>
      <c r="G140" s="342">
        <v>0.8</v>
      </c>
      <c r="H140" s="106"/>
      <c r="I140" s="420"/>
      <c r="J140" s="421">
        <f t="shared" ref="J140:J141" si="10">+ROUND(D140*E140*F140*G140,2)</f>
        <v>0.39</v>
      </c>
      <c r="K140" s="422"/>
    </row>
    <row r="141" spans="1:11" s="53" customFormat="1" ht="21.95" customHeight="1">
      <c r="A141" s="456"/>
      <c r="B141" s="88" t="s">
        <v>1317</v>
      </c>
      <c r="C141" s="539" t="s">
        <v>1137</v>
      </c>
      <c r="D141" s="125">
        <v>1</v>
      </c>
      <c r="E141" s="95">
        <f t="shared" si="9"/>
        <v>0.7</v>
      </c>
      <c r="F141" s="96">
        <f t="shared" si="9"/>
        <v>0.7</v>
      </c>
      <c r="G141" s="342">
        <v>0.8</v>
      </c>
      <c r="H141" s="106"/>
      <c r="I141" s="420"/>
      <c r="J141" s="421">
        <f t="shared" si="10"/>
        <v>0.39</v>
      </c>
      <c r="K141" s="422"/>
    </row>
    <row r="142" spans="1:11" s="53" customFormat="1" ht="21.95" customHeight="1">
      <c r="A142" s="456"/>
      <c r="B142" s="54" t="s">
        <v>1141</v>
      </c>
      <c r="C142" s="539" t="s">
        <v>1135</v>
      </c>
      <c r="D142" s="125">
        <v>1</v>
      </c>
      <c r="E142" s="95">
        <f>1.45+(2*0.1)</f>
        <v>1.65</v>
      </c>
      <c r="F142" s="96">
        <f>1.35+(2*0.1)</f>
        <v>1.55</v>
      </c>
      <c r="G142" s="342">
        <v>0.61</v>
      </c>
      <c r="H142" s="106"/>
      <c r="I142" s="420"/>
      <c r="J142" s="421">
        <f t="shared" si="7"/>
        <v>1.56</v>
      </c>
      <c r="K142" s="422"/>
    </row>
    <row r="143" spans="1:11" s="53" customFormat="1" ht="21.95" customHeight="1">
      <c r="A143" s="456"/>
      <c r="B143" s="88" t="s">
        <v>1318</v>
      </c>
      <c r="C143" s="539" t="s">
        <v>1137</v>
      </c>
      <c r="D143" s="125">
        <v>1</v>
      </c>
      <c r="E143" s="95">
        <f>0.5+(2*0.1)</f>
        <v>0.7</v>
      </c>
      <c r="F143" s="96">
        <f>0.5+(2*0.1)</f>
        <v>0.7</v>
      </c>
      <c r="G143" s="342">
        <v>0.8</v>
      </c>
      <c r="H143" s="106"/>
      <c r="I143" s="420"/>
      <c r="J143" s="421">
        <f t="shared" ref="J143" si="11">+ROUND(D143*E143*F143*G143,2)</f>
        <v>0.39</v>
      </c>
      <c r="K143" s="422"/>
    </row>
    <row r="144" spans="1:11" s="53" customFormat="1" ht="21.95" customHeight="1">
      <c r="A144" s="456"/>
      <c r="B144" s="54" t="s">
        <v>1142</v>
      </c>
      <c r="C144" s="539" t="s">
        <v>1143</v>
      </c>
      <c r="D144" s="125">
        <v>1</v>
      </c>
      <c r="E144" s="95">
        <f>1.25+(2*0.1)</f>
        <v>1.45</v>
      </c>
      <c r="F144" s="96">
        <f>1.2+(2*0.1)</f>
        <v>1.4</v>
      </c>
      <c r="G144" s="342">
        <v>0.72</v>
      </c>
      <c r="H144" s="106"/>
      <c r="I144" s="420"/>
      <c r="J144" s="421">
        <f t="shared" si="7"/>
        <v>1.46</v>
      </c>
      <c r="K144" s="422"/>
    </row>
    <row r="145" spans="1:11" s="53" customFormat="1" ht="21.95" customHeight="1">
      <c r="A145" s="458"/>
      <c r="B145" s="54" t="s">
        <v>1144</v>
      </c>
      <c r="C145" s="93" t="s">
        <v>1135</v>
      </c>
      <c r="D145" s="287">
        <v>1</v>
      </c>
      <c r="E145" s="96">
        <f>1.45+(2*0.1)</f>
        <v>1.65</v>
      </c>
      <c r="F145" s="95">
        <f>1.35+(2*0.1)</f>
        <v>1.55</v>
      </c>
      <c r="G145" s="342">
        <v>0.79</v>
      </c>
      <c r="H145" s="107"/>
      <c r="I145" s="423"/>
      <c r="J145" s="421">
        <f t="shared" si="7"/>
        <v>2.02</v>
      </c>
      <c r="K145" s="424"/>
    </row>
    <row r="146" spans="1:11" s="53" customFormat="1" ht="21.95" customHeight="1">
      <c r="A146" s="458"/>
      <c r="B146" s="54" t="s">
        <v>1145</v>
      </c>
      <c r="C146" s="93" t="s">
        <v>1143</v>
      </c>
      <c r="D146" s="287">
        <v>1</v>
      </c>
      <c r="E146" s="95">
        <f>1.25+(2*0.1)</f>
        <v>1.45</v>
      </c>
      <c r="F146" s="96">
        <f>1.2+(2*0.1)</f>
        <v>1.4</v>
      </c>
      <c r="G146" s="342">
        <v>0.8</v>
      </c>
      <c r="H146" s="107"/>
      <c r="I146" s="423"/>
      <c r="J146" s="421">
        <f t="shared" si="7"/>
        <v>1.62</v>
      </c>
      <c r="K146" s="424"/>
    </row>
    <row r="147" spans="1:11" s="53" customFormat="1" ht="21.95" customHeight="1">
      <c r="A147" s="458"/>
      <c r="B147" s="88" t="s">
        <v>1323</v>
      </c>
      <c r="C147" s="93" t="s">
        <v>1137</v>
      </c>
      <c r="D147" s="287">
        <v>1</v>
      </c>
      <c r="E147" s="95">
        <f>0.5+(2*0.1)</f>
        <v>0.7</v>
      </c>
      <c r="F147" s="96">
        <f>0.5+(2*0.1)</f>
        <v>0.7</v>
      </c>
      <c r="G147" s="342">
        <v>0.8</v>
      </c>
      <c r="H147" s="107"/>
      <c r="I147" s="423"/>
      <c r="J147" s="421">
        <f t="shared" si="7"/>
        <v>0.39</v>
      </c>
      <c r="K147" s="424"/>
    </row>
    <row r="148" spans="1:11" s="53" customFormat="1" ht="21.95" customHeight="1">
      <c r="A148" s="458"/>
      <c r="B148" s="54" t="s">
        <v>1146</v>
      </c>
      <c r="C148" s="93" t="s">
        <v>1147</v>
      </c>
      <c r="D148" s="287">
        <v>1</v>
      </c>
      <c r="E148" s="288">
        <f>2*1.1+1.45+(2*0.1)</f>
        <v>3.8500000000000005</v>
      </c>
      <c r="F148" s="101">
        <f>1.5+(2*0.1)</f>
        <v>1.7</v>
      </c>
      <c r="G148" s="342">
        <v>0.83</v>
      </c>
      <c r="H148" s="107"/>
      <c r="I148" s="423"/>
      <c r="J148" s="421">
        <f t="shared" si="7"/>
        <v>5.43</v>
      </c>
      <c r="K148" s="424"/>
    </row>
    <row r="149" spans="1:11" s="53" customFormat="1" ht="21.95" customHeight="1">
      <c r="A149" s="458"/>
      <c r="B149" s="54" t="s">
        <v>1148</v>
      </c>
      <c r="C149" s="93" t="s">
        <v>1149</v>
      </c>
      <c r="D149" s="287">
        <v>1</v>
      </c>
      <c r="E149" s="101">
        <f>1.65+(2*0.1)</f>
        <v>1.8499999999999999</v>
      </c>
      <c r="F149" s="288">
        <f>1.5+(2*0.1)</f>
        <v>1.7</v>
      </c>
      <c r="G149" s="342">
        <v>0.84</v>
      </c>
      <c r="H149" s="107"/>
      <c r="I149" s="423"/>
      <c r="J149" s="421">
        <f t="shared" si="7"/>
        <v>2.64</v>
      </c>
      <c r="K149" s="424"/>
    </row>
    <row r="150" spans="1:11" s="53" customFormat="1" ht="21.95" customHeight="1">
      <c r="A150" s="458"/>
      <c r="B150" s="88" t="s">
        <v>1322</v>
      </c>
      <c r="C150" s="93" t="s">
        <v>1137</v>
      </c>
      <c r="D150" s="287">
        <v>1</v>
      </c>
      <c r="E150" s="95">
        <f>0.5+(2*0.1)</f>
        <v>0.7</v>
      </c>
      <c r="F150" s="96">
        <f>0.5+(2*0.1)</f>
        <v>0.7</v>
      </c>
      <c r="G150" s="342">
        <v>0.8</v>
      </c>
      <c r="H150" s="107"/>
      <c r="I150" s="423"/>
      <c r="J150" s="421">
        <f t="shared" si="7"/>
        <v>0.39</v>
      </c>
      <c r="K150" s="424"/>
    </row>
    <row r="151" spans="1:11" s="53" customFormat="1" ht="21.95" customHeight="1">
      <c r="A151" s="458"/>
      <c r="B151" s="54" t="s">
        <v>1150</v>
      </c>
      <c r="C151" s="93" t="s">
        <v>1151</v>
      </c>
      <c r="D151" s="287">
        <v>1</v>
      </c>
      <c r="E151" s="101">
        <f>2*0.5+2.15+2.3-0.2+(2*0.1)</f>
        <v>5.4499999999999993</v>
      </c>
      <c r="F151" s="288">
        <f>1.1+(2*0.1)</f>
        <v>1.3</v>
      </c>
      <c r="G151" s="342">
        <v>0.95</v>
      </c>
      <c r="H151" s="107"/>
      <c r="I151" s="423"/>
      <c r="J151" s="421">
        <f t="shared" si="7"/>
        <v>6.73</v>
      </c>
      <c r="K151" s="424"/>
    </row>
    <row r="152" spans="1:11" s="53" customFormat="1" ht="21.95" customHeight="1">
      <c r="A152" s="458"/>
      <c r="B152" s="88" t="s">
        <v>1321</v>
      </c>
      <c r="C152" s="93" t="s">
        <v>1137</v>
      </c>
      <c r="D152" s="287">
        <v>1</v>
      </c>
      <c r="E152" s="95">
        <f>0.5+(2*0.1)</f>
        <v>0.7</v>
      </c>
      <c r="F152" s="96">
        <f>0.5+(2*0.1)</f>
        <v>0.7</v>
      </c>
      <c r="G152" s="342">
        <v>0.8</v>
      </c>
      <c r="H152" s="107"/>
      <c r="I152" s="423"/>
      <c r="J152" s="421">
        <f t="shared" si="7"/>
        <v>0.39</v>
      </c>
      <c r="K152" s="424"/>
    </row>
    <row r="153" spans="1:11" s="53" customFormat="1" ht="21.95" customHeight="1">
      <c r="A153" s="458"/>
      <c r="B153" s="54" t="s">
        <v>1152</v>
      </c>
      <c r="C153" s="93" t="s">
        <v>1143</v>
      </c>
      <c r="D153" s="287">
        <v>1</v>
      </c>
      <c r="E153" s="95">
        <f>1.25+(2*0.1)</f>
        <v>1.45</v>
      </c>
      <c r="F153" s="96">
        <f>1.2+(2*0.1)</f>
        <v>1.4</v>
      </c>
      <c r="G153" s="342">
        <v>0.94</v>
      </c>
      <c r="H153" s="107"/>
      <c r="I153" s="423"/>
      <c r="J153" s="421">
        <f t="shared" si="7"/>
        <v>1.91</v>
      </c>
      <c r="K153" s="424"/>
    </row>
    <row r="154" spans="1:11" s="53" customFormat="1" ht="21.95" customHeight="1">
      <c r="A154" s="458"/>
      <c r="B154" s="54" t="s">
        <v>1153</v>
      </c>
      <c r="C154" s="93" t="s">
        <v>1131</v>
      </c>
      <c r="D154" s="287">
        <v>1</v>
      </c>
      <c r="E154" s="101">
        <f>1+(2*0.1)</f>
        <v>1.2</v>
      </c>
      <c r="F154" s="288">
        <f>1+(2*0.1)</f>
        <v>1.2</v>
      </c>
      <c r="G154" s="342">
        <v>0.96</v>
      </c>
      <c r="H154" s="107"/>
      <c r="I154" s="423"/>
      <c r="J154" s="421">
        <f t="shared" si="7"/>
        <v>1.38</v>
      </c>
      <c r="K154" s="424"/>
    </row>
    <row r="155" spans="1:11" s="53" customFormat="1" ht="21.95" customHeight="1">
      <c r="A155" s="458"/>
      <c r="B155" s="54" t="s">
        <v>1154</v>
      </c>
      <c r="C155" s="93" t="s">
        <v>1149</v>
      </c>
      <c r="D155" s="287">
        <v>1</v>
      </c>
      <c r="E155" s="101">
        <f>1.65+(2*0.1)</f>
        <v>1.8499999999999999</v>
      </c>
      <c r="F155" s="288">
        <f>1.5+(2*0.1)</f>
        <v>1.7</v>
      </c>
      <c r="G155" s="342">
        <v>0.93</v>
      </c>
      <c r="H155" s="107"/>
      <c r="I155" s="423"/>
      <c r="J155" s="421">
        <f t="shared" si="7"/>
        <v>2.92</v>
      </c>
      <c r="K155" s="424"/>
    </row>
    <row r="156" spans="1:11" s="53" customFormat="1" ht="21.95" customHeight="1">
      <c r="A156" s="458"/>
      <c r="B156" s="88" t="s">
        <v>1320</v>
      </c>
      <c r="C156" s="93" t="s">
        <v>1137</v>
      </c>
      <c r="D156" s="287">
        <v>1</v>
      </c>
      <c r="E156" s="95">
        <f>0.5+(2*0.1)</f>
        <v>0.7</v>
      </c>
      <c r="F156" s="96">
        <f>0.5+(2*0.1)</f>
        <v>0.7</v>
      </c>
      <c r="G156" s="342">
        <v>0.92</v>
      </c>
      <c r="H156" s="107"/>
      <c r="I156" s="423"/>
      <c r="J156" s="421">
        <f t="shared" si="7"/>
        <v>0.45</v>
      </c>
      <c r="K156" s="424"/>
    </row>
    <row r="157" spans="1:11" s="53" customFormat="1" ht="21.95" customHeight="1">
      <c r="A157" s="458"/>
      <c r="B157" s="88" t="s">
        <v>1319</v>
      </c>
      <c r="C157" s="93" t="s">
        <v>1137</v>
      </c>
      <c r="D157" s="287">
        <v>1</v>
      </c>
      <c r="E157" s="95">
        <f>0.5+(2*0.1)</f>
        <v>0.7</v>
      </c>
      <c r="F157" s="96">
        <f>+(2*0.1)</f>
        <v>0.2</v>
      </c>
      <c r="G157" s="342">
        <v>0.95</v>
      </c>
      <c r="H157" s="107"/>
      <c r="I157" s="423"/>
      <c r="J157" s="421">
        <f t="shared" si="7"/>
        <v>0.13</v>
      </c>
      <c r="K157" s="424"/>
    </row>
    <row r="158" spans="1:11" s="53" customFormat="1" ht="21.95" customHeight="1">
      <c r="A158" s="458"/>
      <c r="B158" s="54" t="s">
        <v>1155</v>
      </c>
      <c r="C158" s="93" t="s">
        <v>1156</v>
      </c>
      <c r="D158" s="287">
        <v>1</v>
      </c>
      <c r="E158" s="288">
        <f>2*1.2+1.25+(2*0.1)</f>
        <v>3.85</v>
      </c>
      <c r="F158" s="288">
        <f>1.4+(2*0.1)</f>
        <v>1.5999999999999999</v>
      </c>
      <c r="G158" s="342">
        <v>1.07</v>
      </c>
      <c r="H158" s="107"/>
      <c r="I158" s="423"/>
      <c r="J158" s="421">
        <f t="shared" si="7"/>
        <v>6.59</v>
      </c>
      <c r="K158" s="424"/>
    </row>
    <row r="159" spans="1:11" s="55" customFormat="1" ht="33" customHeight="1">
      <c r="A159" s="457"/>
      <c r="B159" s="56" t="s">
        <v>1157</v>
      </c>
      <c r="C159" s="91"/>
      <c r="D159" s="125"/>
      <c r="E159" s="284"/>
      <c r="F159" s="285"/>
      <c r="G159" s="285"/>
      <c r="H159" s="106"/>
      <c r="I159" s="420"/>
      <c r="J159" s="421"/>
      <c r="K159" s="422"/>
    </row>
    <row r="160" spans="1:11" s="53" customFormat="1" ht="21.95" customHeight="1">
      <c r="A160" s="458"/>
      <c r="B160" s="59" t="s">
        <v>1158</v>
      </c>
      <c r="C160" s="93" t="s">
        <v>1161</v>
      </c>
      <c r="D160" s="287">
        <v>1</v>
      </c>
      <c r="E160" s="101">
        <v>1.22</v>
      </c>
      <c r="F160" s="288">
        <f t="shared" ref="F160:F166" si="12">0.2+2*0.05</f>
        <v>0.30000000000000004</v>
      </c>
      <c r="G160" s="252">
        <v>0.7</v>
      </c>
      <c r="H160" s="107"/>
      <c r="I160" s="423"/>
      <c r="J160" s="421">
        <f t="shared" ref="J160:J166" si="13">+ROUND(D160*E160*F160*G160,2)</f>
        <v>0.26</v>
      </c>
      <c r="K160" s="424"/>
    </row>
    <row r="161" spans="1:11" s="53" customFormat="1" ht="21.95" customHeight="1">
      <c r="A161" s="458"/>
      <c r="B161" s="59" t="s">
        <v>1159</v>
      </c>
      <c r="C161" s="93" t="s">
        <v>1161</v>
      </c>
      <c r="D161" s="287">
        <v>1</v>
      </c>
      <c r="E161" s="101">
        <v>2.2200000000000002</v>
      </c>
      <c r="F161" s="288">
        <f t="shared" si="12"/>
        <v>0.30000000000000004</v>
      </c>
      <c r="G161" s="252">
        <v>0.7</v>
      </c>
      <c r="H161" s="107"/>
      <c r="I161" s="423"/>
      <c r="J161" s="421">
        <f t="shared" si="13"/>
        <v>0.47</v>
      </c>
      <c r="K161" s="424"/>
    </row>
    <row r="162" spans="1:11" s="53" customFormat="1" ht="21.95" customHeight="1">
      <c r="A162" s="458"/>
      <c r="B162" s="59" t="s">
        <v>1160</v>
      </c>
      <c r="C162" s="93" t="s">
        <v>1161</v>
      </c>
      <c r="D162" s="287">
        <v>1</v>
      </c>
      <c r="E162" s="101">
        <v>3.25</v>
      </c>
      <c r="F162" s="288">
        <f t="shared" si="12"/>
        <v>0.30000000000000004</v>
      </c>
      <c r="G162" s="252">
        <v>0.7</v>
      </c>
      <c r="H162" s="107"/>
      <c r="I162" s="423"/>
      <c r="J162" s="421">
        <f t="shared" si="13"/>
        <v>0.68</v>
      </c>
      <c r="K162" s="424"/>
    </row>
    <row r="163" spans="1:11" s="53" customFormat="1" ht="21.95" customHeight="1">
      <c r="A163" s="458"/>
      <c r="B163" s="59" t="s">
        <v>1175</v>
      </c>
      <c r="C163" s="93" t="s">
        <v>1161</v>
      </c>
      <c r="D163" s="287">
        <v>1</v>
      </c>
      <c r="E163" s="101">
        <v>0.91</v>
      </c>
      <c r="F163" s="288">
        <f t="shared" si="12"/>
        <v>0.30000000000000004</v>
      </c>
      <c r="G163" s="252">
        <v>0.7</v>
      </c>
      <c r="H163" s="107"/>
      <c r="I163" s="423"/>
      <c r="J163" s="421">
        <f t="shared" si="13"/>
        <v>0.19</v>
      </c>
      <c r="K163" s="424"/>
    </row>
    <row r="164" spans="1:11" s="53" customFormat="1" ht="21.95" customHeight="1">
      <c r="A164" s="458"/>
      <c r="B164" s="59" t="s">
        <v>1176</v>
      </c>
      <c r="C164" s="93" t="s">
        <v>1161</v>
      </c>
      <c r="D164" s="287">
        <v>1</v>
      </c>
      <c r="E164" s="101">
        <v>1.75</v>
      </c>
      <c r="F164" s="288">
        <f t="shared" si="12"/>
        <v>0.30000000000000004</v>
      </c>
      <c r="G164" s="252">
        <v>0.7</v>
      </c>
      <c r="H164" s="107"/>
      <c r="I164" s="423"/>
      <c r="J164" s="421">
        <f t="shared" si="13"/>
        <v>0.37</v>
      </c>
      <c r="K164" s="424"/>
    </row>
    <row r="165" spans="1:11" s="53" customFormat="1" ht="21.95" customHeight="1">
      <c r="A165" s="458"/>
      <c r="B165" s="59" t="s">
        <v>1177</v>
      </c>
      <c r="C165" s="93" t="s">
        <v>1161</v>
      </c>
      <c r="D165" s="287">
        <v>1</v>
      </c>
      <c r="E165" s="101">
        <v>1.75</v>
      </c>
      <c r="F165" s="288">
        <f t="shared" si="12"/>
        <v>0.30000000000000004</v>
      </c>
      <c r="G165" s="252">
        <v>0.7</v>
      </c>
      <c r="H165" s="107"/>
      <c r="I165" s="423"/>
      <c r="J165" s="421">
        <f t="shared" si="13"/>
        <v>0.37</v>
      </c>
      <c r="K165" s="424"/>
    </row>
    <row r="166" spans="1:11" s="53" customFormat="1" ht="21.95" customHeight="1">
      <c r="A166" s="458"/>
      <c r="B166" s="59" t="s">
        <v>1178</v>
      </c>
      <c r="C166" s="93" t="s">
        <v>1161</v>
      </c>
      <c r="D166" s="287">
        <v>1</v>
      </c>
      <c r="E166" s="101">
        <v>2.4300000000000002</v>
      </c>
      <c r="F166" s="288">
        <f t="shared" si="12"/>
        <v>0.30000000000000004</v>
      </c>
      <c r="G166" s="252">
        <v>0.7</v>
      </c>
      <c r="H166" s="107"/>
      <c r="I166" s="423"/>
      <c r="J166" s="421">
        <f t="shared" si="13"/>
        <v>0.51</v>
      </c>
      <c r="K166" s="424"/>
    </row>
    <row r="167" spans="1:11" s="53" customFormat="1" ht="21.95" customHeight="1">
      <c r="A167" s="458"/>
      <c r="B167" s="59"/>
      <c r="C167" s="93"/>
      <c r="D167" s="287"/>
      <c r="E167" s="101"/>
      <c r="F167" s="288"/>
      <c r="G167" s="252"/>
      <c r="H167" s="107"/>
      <c r="I167" s="423"/>
      <c r="J167" s="425"/>
      <c r="K167" s="424"/>
    </row>
    <row r="168" spans="1:11" s="53" customFormat="1" ht="21.95" customHeight="1">
      <c r="A168" s="458"/>
      <c r="B168" s="59" t="s">
        <v>1179</v>
      </c>
      <c r="C168" s="93" t="s">
        <v>1161</v>
      </c>
      <c r="D168" s="287">
        <v>1</v>
      </c>
      <c r="E168" s="101">
        <v>2.54</v>
      </c>
      <c r="F168" s="288">
        <f t="shared" ref="F168:F173" si="14">0.2+2*0.05</f>
        <v>0.30000000000000004</v>
      </c>
      <c r="G168" s="252">
        <v>0.7</v>
      </c>
      <c r="H168" s="107"/>
      <c r="I168" s="423"/>
      <c r="J168" s="421">
        <f t="shared" ref="J168:J173" si="15">+ROUND(D168*E168*F168*G168,2)</f>
        <v>0.53</v>
      </c>
      <c r="K168" s="424"/>
    </row>
    <row r="169" spans="1:11" s="53" customFormat="1" ht="21.95" customHeight="1">
      <c r="A169" s="458"/>
      <c r="B169" s="59" t="s">
        <v>1180</v>
      </c>
      <c r="C169" s="93" t="s">
        <v>1161</v>
      </c>
      <c r="D169" s="287">
        <v>1</v>
      </c>
      <c r="E169" s="101">
        <f>1.52+0.75</f>
        <v>2.27</v>
      </c>
      <c r="F169" s="288">
        <f t="shared" si="14"/>
        <v>0.30000000000000004</v>
      </c>
      <c r="G169" s="252">
        <v>0.7</v>
      </c>
      <c r="H169" s="107"/>
      <c r="I169" s="423"/>
      <c r="J169" s="421">
        <f t="shared" si="15"/>
        <v>0.48</v>
      </c>
      <c r="K169" s="424"/>
    </row>
    <row r="170" spans="1:11" s="53" customFormat="1" ht="21.95" customHeight="1">
      <c r="A170" s="458"/>
      <c r="B170" s="59" t="s">
        <v>1181</v>
      </c>
      <c r="C170" s="93" t="s">
        <v>1161</v>
      </c>
      <c r="D170" s="287">
        <v>1</v>
      </c>
      <c r="E170" s="101">
        <f>0.19+2.9</f>
        <v>3.09</v>
      </c>
      <c r="F170" s="288">
        <f t="shared" si="14"/>
        <v>0.30000000000000004</v>
      </c>
      <c r="G170" s="252">
        <v>0.7</v>
      </c>
      <c r="H170" s="107"/>
      <c r="I170" s="423"/>
      <c r="J170" s="421">
        <f t="shared" si="15"/>
        <v>0.65</v>
      </c>
      <c r="K170" s="424"/>
    </row>
    <row r="171" spans="1:11" s="53" customFormat="1" ht="21.95" customHeight="1">
      <c r="A171" s="458"/>
      <c r="B171" s="59" t="s">
        <v>1189</v>
      </c>
      <c r="C171" s="93" t="s">
        <v>1161</v>
      </c>
      <c r="D171" s="287">
        <v>1</v>
      </c>
      <c r="E171" s="101">
        <v>2.84</v>
      </c>
      <c r="F171" s="288">
        <f t="shared" si="14"/>
        <v>0.30000000000000004</v>
      </c>
      <c r="G171" s="252">
        <v>0.7</v>
      </c>
      <c r="H171" s="107"/>
      <c r="I171" s="423"/>
      <c r="J171" s="421">
        <f t="shared" si="15"/>
        <v>0.6</v>
      </c>
      <c r="K171" s="424"/>
    </row>
    <row r="172" spans="1:11" s="53" customFormat="1" ht="21.95" customHeight="1">
      <c r="A172" s="458"/>
      <c r="B172" s="59" t="s">
        <v>1190</v>
      </c>
      <c r="C172" s="93" t="s">
        <v>1161</v>
      </c>
      <c r="D172" s="287">
        <v>1</v>
      </c>
      <c r="E172" s="101">
        <f>1.43+1.83</f>
        <v>3.26</v>
      </c>
      <c r="F172" s="288">
        <f t="shared" si="14"/>
        <v>0.30000000000000004</v>
      </c>
      <c r="G172" s="252">
        <v>0.7</v>
      </c>
      <c r="H172" s="107"/>
      <c r="I172" s="423"/>
      <c r="J172" s="421">
        <f t="shared" si="15"/>
        <v>0.68</v>
      </c>
      <c r="K172" s="424"/>
    </row>
    <row r="173" spans="1:11" s="53" customFormat="1" ht="21.95" customHeight="1">
      <c r="A173" s="458"/>
      <c r="B173" s="59" t="s">
        <v>1191</v>
      </c>
      <c r="C173" s="93" t="s">
        <v>1161</v>
      </c>
      <c r="D173" s="287">
        <v>1</v>
      </c>
      <c r="E173" s="101">
        <f>3.15+1.39</f>
        <v>4.54</v>
      </c>
      <c r="F173" s="288">
        <f t="shared" si="14"/>
        <v>0.30000000000000004</v>
      </c>
      <c r="G173" s="252">
        <v>0.7</v>
      </c>
      <c r="H173" s="107"/>
      <c r="I173" s="423"/>
      <c r="J173" s="421">
        <f t="shared" si="15"/>
        <v>0.95</v>
      </c>
      <c r="K173" s="424"/>
    </row>
    <row r="174" spans="1:11" s="53" customFormat="1" ht="21.95" customHeight="1">
      <c r="A174" s="500"/>
      <c r="B174" s="59" t="s">
        <v>1689</v>
      </c>
      <c r="C174" s="59"/>
      <c r="D174" s="781">
        <v>1</v>
      </c>
      <c r="E174" s="782">
        <v>0.25</v>
      </c>
      <c r="F174" s="289">
        <f>21.1</f>
        <v>21.1</v>
      </c>
      <c r="G174" s="252">
        <f>0.4+0.1</f>
        <v>0.5</v>
      </c>
      <c r="H174" s="107"/>
      <c r="I174" s="423">
        <f>+G174*F174*E174*D174</f>
        <v>2.6375000000000002</v>
      </c>
      <c r="J174" s="425"/>
      <c r="K174" s="424"/>
    </row>
    <row r="175" spans="1:11" s="53" customFormat="1" ht="21.95" customHeight="1">
      <c r="A175" s="500"/>
      <c r="B175" s="59"/>
      <c r="C175" s="59"/>
      <c r="D175" s="781">
        <v>1</v>
      </c>
      <c r="E175" s="782">
        <v>0.25</v>
      </c>
      <c r="F175" s="289">
        <f>12.9</f>
        <v>12.9</v>
      </c>
      <c r="G175" s="252">
        <f t="shared" ref="G175:G177" si="16">0.4+0.1</f>
        <v>0.5</v>
      </c>
      <c r="H175" s="107"/>
      <c r="I175" s="423">
        <f t="shared" ref="I175:I177" si="17">+G175*F175*E175*D175</f>
        <v>1.6125</v>
      </c>
      <c r="J175" s="425"/>
      <c r="K175" s="424"/>
    </row>
    <row r="176" spans="1:11" s="53" customFormat="1" ht="21.95" customHeight="1">
      <c r="A176" s="500"/>
      <c r="B176" s="59"/>
      <c r="C176" s="59"/>
      <c r="D176" s="781">
        <v>1</v>
      </c>
      <c r="E176" s="782">
        <v>0.25</v>
      </c>
      <c r="F176" s="289">
        <f>21.1-1.45-1.9</f>
        <v>17.750000000000004</v>
      </c>
      <c r="G176" s="252">
        <f t="shared" si="16"/>
        <v>0.5</v>
      </c>
      <c r="H176" s="107"/>
      <c r="I176" s="423">
        <f t="shared" si="17"/>
        <v>2.2187500000000004</v>
      </c>
      <c r="J176" s="425"/>
      <c r="K176" s="424"/>
    </row>
    <row r="177" spans="1:13" s="53" customFormat="1" ht="21.95" customHeight="1">
      <c r="A177" s="500"/>
      <c r="B177" s="84"/>
      <c r="C177" s="92"/>
      <c r="D177" s="781">
        <v>1</v>
      </c>
      <c r="E177" s="782">
        <v>0.25</v>
      </c>
      <c r="F177" s="289">
        <f>12.9-1.4-1.55</f>
        <v>9.9499999999999993</v>
      </c>
      <c r="G177" s="252">
        <f t="shared" si="16"/>
        <v>0.5</v>
      </c>
      <c r="H177" s="107"/>
      <c r="I177" s="423">
        <f t="shared" si="17"/>
        <v>1.2437499999999999</v>
      </c>
      <c r="J177" s="425"/>
      <c r="K177" s="424"/>
    </row>
    <row r="178" spans="1:13" s="53" customFormat="1" ht="21.95" customHeight="1">
      <c r="A178" s="458"/>
      <c r="B178" s="59"/>
      <c r="C178" s="93"/>
      <c r="D178" s="287"/>
      <c r="E178" s="101"/>
      <c r="F178" s="288"/>
      <c r="G178" s="252"/>
      <c r="H178" s="107"/>
      <c r="I178" s="423"/>
      <c r="J178" s="425"/>
      <c r="K178" s="424"/>
    </row>
    <row r="179" spans="1:13" customFormat="1" ht="31.5" customHeight="1">
      <c r="A179" s="407" t="s">
        <v>60</v>
      </c>
      <c r="B179" s="398" t="s">
        <v>61</v>
      </c>
      <c r="C179" s="538"/>
      <c r="D179" s="399"/>
      <c r="E179" s="400"/>
      <c r="F179" s="401"/>
      <c r="G179" s="401"/>
      <c r="H179" s="402" t="s">
        <v>1271</v>
      </c>
      <c r="I179" s="505">
        <f>+I129</f>
        <v>7.7125000000000004</v>
      </c>
      <c r="J179" s="506">
        <f>+J129</f>
        <v>67.110000000000014</v>
      </c>
      <c r="K179" s="507">
        <f>+K129</f>
        <v>0</v>
      </c>
    </row>
    <row r="180" spans="1:13" customFormat="1" ht="35.25" customHeight="1">
      <c r="A180" s="454" t="s">
        <v>63</v>
      </c>
      <c r="B180" s="490" t="s">
        <v>64</v>
      </c>
      <c r="C180" s="531"/>
      <c r="D180" s="272"/>
      <c r="E180" s="273"/>
      <c r="F180" s="274"/>
      <c r="G180" s="274"/>
      <c r="H180" s="280" t="s">
        <v>1271</v>
      </c>
      <c r="I180" s="502">
        <f>SUM(I181:I269)</f>
        <v>11.682</v>
      </c>
      <c r="J180" s="503">
        <f>SUM(J181:J268)</f>
        <v>165.17999999999995</v>
      </c>
      <c r="K180" s="504">
        <f>SUM(K222:K269)</f>
        <v>0</v>
      </c>
    </row>
    <row r="181" spans="1:13" s="499" customFormat="1" ht="33" customHeight="1">
      <c r="A181" s="491"/>
      <c r="B181" s="57" t="s">
        <v>1129</v>
      </c>
      <c r="C181" s="749"/>
      <c r="D181" s="492"/>
      <c r="E181" s="493"/>
      <c r="F181" s="494"/>
      <c r="G181" s="494"/>
      <c r="H181" s="495"/>
      <c r="I181" s="496"/>
      <c r="J181" s="497"/>
      <c r="K181" s="498"/>
      <c r="L181" s="783">
        <f>J181</f>
        <v>0</v>
      </c>
      <c r="M181" s="784">
        <f>L181-J181</f>
        <v>0</v>
      </c>
    </row>
    <row r="182" spans="1:13" s="250" customFormat="1" ht="21.95" customHeight="1">
      <c r="A182" s="500"/>
      <c r="B182" s="501" t="s">
        <v>1280</v>
      </c>
      <c r="C182" s="600"/>
      <c r="D182" s="287"/>
      <c r="E182" s="101"/>
      <c r="F182" s="288"/>
      <c r="G182" s="249"/>
      <c r="H182" s="107"/>
      <c r="I182" s="423"/>
      <c r="J182" s="421"/>
      <c r="K182" s="424"/>
      <c r="L182" s="783">
        <f>J182</f>
        <v>0</v>
      </c>
      <c r="M182" s="784">
        <f>L182-J182</f>
        <v>0</v>
      </c>
    </row>
    <row r="183" spans="1:13" s="250" customFormat="1" ht="21.95" customHeight="1">
      <c r="A183" s="500"/>
      <c r="B183" s="84" t="s">
        <v>1298</v>
      </c>
      <c r="C183" s="600"/>
      <c r="D183" s="287">
        <v>1</v>
      </c>
      <c r="E183" s="101">
        <v>4.13</v>
      </c>
      <c r="F183" s="288">
        <v>4.91</v>
      </c>
      <c r="G183" s="249">
        <f>ROUND((1.63+1.63+1.55+1.61+1.59+1.6+1.61+1.6+1.59+1.6+1.63)/11-0.01-1.15-0.13-0.2,2)</f>
        <v>0.11</v>
      </c>
      <c r="H183" s="107"/>
      <c r="I183" s="423"/>
      <c r="J183" s="421">
        <f>+ROUND(D183*E183*F183*G183,2)</f>
        <v>2.23</v>
      </c>
      <c r="K183" s="424"/>
      <c r="L183" s="783">
        <f>J183</f>
        <v>2.23</v>
      </c>
      <c r="M183" s="784">
        <f>L183-J183</f>
        <v>0</v>
      </c>
    </row>
    <row r="184" spans="1:13" s="250" customFormat="1" ht="21.95" customHeight="1">
      <c r="A184" s="500"/>
      <c r="B184" s="84" t="s">
        <v>1299</v>
      </c>
      <c r="C184" s="600"/>
      <c r="D184" s="287">
        <v>1</v>
      </c>
      <c r="E184" s="101">
        <v>4.13</v>
      </c>
      <c r="F184" s="288">
        <v>3.26</v>
      </c>
      <c r="G184" s="249">
        <f t="shared" ref="G184:G199" si="18">ROUND((1.63+1.63+1.55+1.61+1.59+1.6+1.61+1.6+1.59+1.6+1.63)/11-0.01-1.15-0.13-0.2,2)</f>
        <v>0.11</v>
      </c>
      <c r="H184" s="107"/>
      <c r="I184" s="423"/>
      <c r="J184" s="421">
        <f t="shared" ref="J184:J199" si="19">+ROUND(D184*E184*F184*G184,2)</f>
        <v>1.48</v>
      </c>
      <c r="K184" s="424"/>
      <c r="L184" s="783">
        <f>J184</f>
        <v>1.48</v>
      </c>
      <c r="M184" s="784">
        <f>L184-J184</f>
        <v>0</v>
      </c>
    </row>
    <row r="185" spans="1:13" s="250" customFormat="1" ht="21.95" customHeight="1">
      <c r="A185" s="500"/>
      <c r="B185" s="84" t="s">
        <v>1300</v>
      </c>
      <c r="C185" s="600"/>
      <c r="D185" s="287">
        <v>1</v>
      </c>
      <c r="E185" s="101">
        <v>4.13</v>
      </c>
      <c r="F185" s="288">
        <v>4.5</v>
      </c>
      <c r="G185" s="249">
        <f t="shared" si="18"/>
        <v>0.11</v>
      </c>
      <c r="H185" s="107"/>
      <c r="I185" s="423"/>
      <c r="J185" s="421">
        <f t="shared" si="19"/>
        <v>2.04</v>
      </c>
      <c r="K185" s="424"/>
      <c r="L185" s="783">
        <f>J185</f>
        <v>2.04</v>
      </c>
      <c r="M185" s="784">
        <f>L185-J185</f>
        <v>0</v>
      </c>
    </row>
    <row r="186" spans="1:13" s="250" customFormat="1" ht="21.95" customHeight="1">
      <c r="A186" s="500"/>
      <c r="B186" s="84" t="s">
        <v>1301</v>
      </c>
      <c r="C186" s="600"/>
      <c r="D186" s="287">
        <v>1</v>
      </c>
      <c r="E186" s="101">
        <v>2.58</v>
      </c>
      <c r="F186" s="288">
        <v>4.91</v>
      </c>
      <c r="G186" s="249">
        <f t="shared" si="18"/>
        <v>0.11</v>
      </c>
      <c r="H186" s="107"/>
      <c r="I186" s="423"/>
      <c r="J186" s="421">
        <f t="shared" si="19"/>
        <v>1.39</v>
      </c>
      <c r="K186" s="424"/>
      <c r="L186" s="783">
        <f>J186</f>
        <v>1.39</v>
      </c>
      <c r="M186" s="784">
        <f>L186-J186</f>
        <v>0</v>
      </c>
    </row>
    <row r="187" spans="1:13" s="250" customFormat="1" ht="21.95" customHeight="1">
      <c r="A187" s="500"/>
      <c r="B187" s="84" t="s">
        <v>1302</v>
      </c>
      <c r="C187" s="600"/>
      <c r="D187" s="287">
        <v>1</v>
      </c>
      <c r="E187" s="101">
        <v>2.58</v>
      </c>
      <c r="F187" s="288">
        <v>3.26</v>
      </c>
      <c r="G187" s="249">
        <f t="shared" si="18"/>
        <v>0.11</v>
      </c>
      <c r="H187" s="107"/>
      <c r="I187" s="423"/>
      <c r="J187" s="421">
        <f t="shared" si="19"/>
        <v>0.93</v>
      </c>
      <c r="K187" s="424"/>
      <c r="L187" s="783">
        <f>J187</f>
        <v>0.93</v>
      </c>
      <c r="M187" s="784">
        <f>L187-J187</f>
        <v>0</v>
      </c>
    </row>
    <row r="188" spans="1:13" s="250" customFormat="1" ht="21.95" customHeight="1">
      <c r="A188" s="500"/>
      <c r="B188" s="84" t="s">
        <v>1303</v>
      </c>
      <c r="C188" s="600"/>
      <c r="D188" s="287">
        <v>1</v>
      </c>
      <c r="E188" s="101">
        <v>2.58</v>
      </c>
      <c r="F188" s="288">
        <v>4.5</v>
      </c>
      <c r="G188" s="249">
        <f t="shared" si="18"/>
        <v>0.11</v>
      </c>
      <c r="H188" s="107"/>
      <c r="I188" s="423"/>
      <c r="J188" s="421">
        <f t="shared" si="19"/>
        <v>1.28</v>
      </c>
      <c r="K188" s="424"/>
      <c r="L188" s="783">
        <f>J188</f>
        <v>1.28</v>
      </c>
      <c r="M188" s="784">
        <f>L188-J188</f>
        <v>0</v>
      </c>
    </row>
    <row r="189" spans="1:13" s="250" customFormat="1" ht="21.95" customHeight="1">
      <c r="A189" s="500"/>
      <c r="B189" s="84" t="s">
        <v>1304</v>
      </c>
      <c r="C189" s="600"/>
      <c r="D189" s="287">
        <v>1</v>
      </c>
      <c r="E189" s="101">
        <v>2.6</v>
      </c>
      <c r="F189" s="288">
        <v>4.91</v>
      </c>
      <c r="G189" s="249">
        <f t="shared" si="18"/>
        <v>0.11</v>
      </c>
      <c r="H189" s="107"/>
      <c r="I189" s="423"/>
      <c r="J189" s="421">
        <f t="shared" si="19"/>
        <v>1.4</v>
      </c>
      <c r="K189" s="424"/>
      <c r="L189" s="783">
        <f>J189</f>
        <v>1.4</v>
      </c>
      <c r="M189" s="784">
        <f>L189-J189</f>
        <v>0</v>
      </c>
    </row>
    <row r="190" spans="1:13" s="250" customFormat="1" ht="21.95" customHeight="1">
      <c r="A190" s="500"/>
      <c r="B190" s="84" t="s">
        <v>1305</v>
      </c>
      <c r="C190" s="600"/>
      <c r="D190" s="287">
        <v>1</v>
      </c>
      <c r="E190" s="101">
        <v>2.6</v>
      </c>
      <c r="F190" s="288">
        <v>3.26</v>
      </c>
      <c r="G190" s="249">
        <f t="shared" si="18"/>
        <v>0.11</v>
      </c>
      <c r="H190" s="107"/>
      <c r="I190" s="423"/>
      <c r="J190" s="421">
        <f t="shared" si="19"/>
        <v>0.93</v>
      </c>
      <c r="K190" s="424"/>
      <c r="L190" s="783">
        <f>J190</f>
        <v>0.93</v>
      </c>
      <c r="M190" s="784">
        <f>L190-J190</f>
        <v>0</v>
      </c>
    </row>
    <row r="191" spans="1:13" s="250" customFormat="1" ht="21.95" customHeight="1">
      <c r="A191" s="500"/>
      <c r="B191" s="84" t="s">
        <v>1306</v>
      </c>
      <c r="C191" s="600"/>
      <c r="D191" s="287">
        <v>1</v>
      </c>
      <c r="E191" s="101">
        <v>2.6</v>
      </c>
      <c r="F191" s="288">
        <v>4.5</v>
      </c>
      <c r="G191" s="249">
        <f t="shared" si="18"/>
        <v>0.11</v>
      </c>
      <c r="H191" s="107"/>
      <c r="I191" s="423"/>
      <c r="J191" s="421">
        <f t="shared" si="19"/>
        <v>1.29</v>
      </c>
      <c r="K191" s="424"/>
      <c r="L191" s="783">
        <f>J191</f>
        <v>1.29</v>
      </c>
      <c r="M191" s="784">
        <f>L191-J191</f>
        <v>0</v>
      </c>
    </row>
    <row r="192" spans="1:13" s="250" customFormat="1" ht="21.95" customHeight="1">
      <c r="A192" s="500"/>
      <c r="B192" s="84" t="s">
        <v>1307</v>
      </c>
      <c r="C192" s="600"/>
      <c r="D192" s="287">
        <v>1</v>
      </c>
      <c r="E192" s="101">
        <v>3.99</v>
      </c>
      <c r="F192" s="288">
        <v>4.91</v>
      </c>
      <c r="G192" s="249">
        <f t="shared" si="18"/>
        <v>0.11</v>
      </c>
      <c r="H192" s="107"/>
      <c r="I192" s="423"/>
      <c r="J192" s="421">
        <f t="shared" si="19"/>
        <v>2.15</v>
      </c>
      <c r="K192" s="424"/>
      <c r="L192" s="783">
        <f>J192</f>
        <v>2.15</v>
      </c>
      <c r="M192" s="784">
        <f>L192-J192</f>
        <v>0</v>
      </c>
    </row>
    <row r="193" spans="1:13" s="250" customFormat="1" ht="21.95" customHeight="1">
      <c r="A193" s="500"/>
      <c r="B193" s="84" t="s">
        <v>1308</v>
      </c>
      <c r="C193" s="600"/>
      <c r="D193" s="287">
        <v>1</v>
      </c>
      <c r="E193" s="101">
        <v>3.99</v>
      </c>
      <c r="F193" s="288">
        <v>3</v>
      </c>
      <c r="G193" s="249">
        <f t="shared" si="18"/>
        <v>0.11</v>
      </c>
      <c r="H193" s="107"/>
      <c r="I193" s="423"/>
      <c r="J193" s="421">
        <f t="shared" si="19"/>
        <v>1.32</v>
      </c>
      <c r="K193" s="424"/>
      <c r="L193" s="783">
        <f>J193</f>
        <v>1.32</v>
      </c>
      <c r="M193" s="784">
        <f>L193-J193</f>
        <v>0</v>
      </c>
    </row>
    <row r="194" spans="1:13" s="250" customFormat="1" ht="21.95" customHeight="1">
      <c r="A194" s="500"/>
      <c r="B194" s="84" t="s">
        <v>1309</v>
      </c>
      <c r="C194" s="600"/>
      <c r="D194" s="287">
        <v>1</v>
      </c>
      <c r="E194" s="101">
        <v>3.99</v>
      </c>
      <c r="F194" s="288">
        <v>3</v>
      </c>
      <c r="G194" s="249">
        <f t="shared" si="18"/>
        <v>0.11</v>
      </c>
      <c r="H194" s="107"/>
      <c r="I194" s="423"/>
      <c r="J194" s="421">
        <f t="shared" si="19"/>
        <v>1.32</v>
      </c>
      <c r="K194" s="424"/>
      <c r="L194" s="783">
        <f>J194</f>
        <v>1.32</v>
      </c>
      <c r="M194" s="784">
        <f>L194-J194</f>
        <v>0</v>
      </c>
    </row>
    <row r="195" spans="1:13" s="250" customFormat="1" ht="21.95" customHeight="1">
      <c r="A195" s="500"/>
      <c r="B195" s="84" t="s">
        <v>1310</v>
      </c>
      <c r="C195" s="600"/>
      <c r="D195" s="287">
        <v>1</v>
      </c>
      <c r="E195" s="101">
        <v>3.91</v>
      </c>
      <c r="F195" s="288">
        <v>3.86</v>
      </c>
      <c r="G195" s="249">
        <f t="shared" si="18"/>
        <v>0.11</v>
      </c>
      <c r="H195" s="107"/>
      <c r="I195" s="423"/>
      <c r="J195" s="421">
        <f t="shared" si="19"/>
        <v>1.66</v>
      </c>
      <c r="K195" s="424"/>
      <c r="L195" s="783">
        <f>J195</f>
        <v>1.66</v>
      </c>
      <c r="M195" s="784">
        <f>L195-J195</f>
        <v>0</v>
      </c>
    </row>
    <row r="196" spans="1:13" s="250" customFormat="1" ht="21.95" customHeight="1">
      <c r="A196" s="500"/>
      <c r="B196" s="84" t="s">
        <v>1311</v>
      </c>
      <c r="C196" s="600"/>
      <c r="D196" s="287">
        <v>1</v>
      </c>
      <c r="E196" s="101">
        <v>3.99</v>
      </c>
      <c r="F196" s="288">
        <v>4.91</v>
      </c>
      <c r="G196" s="249">
        <f t="shared" si="18"/>
        <v>0.11</v>
      </c>
      <c r="H196" s="107"/>
      <c r="I196" s="423"/>
      <c r="J196" s="421">
        <f t="shared" si="19"/>
        <v>2.15</v>
      </c>
      <c r="K196" s="424"/>
      <c r="L196" s="783">
        <f>J196</f>
        <v>2.15</v>
      </c>
      <c r="M196" s="784">
        <f>L196-J196</f>
        <v>0</v>
      </c>
    </row>
    <row r="197" spans="1:13" s="250" customFormat="1" ht="21.95" customHeight="1">
      <c r="A197" s="500"/>
      <c r="B197" s="84" t="s">
        <v>1312</v>
      </c>
      <c r="C197" s="600"/>
      <c r="D197" s="287">
        <v>1</v>
      </c>
      <c r="E197" s="101">
        <v>3.99</v>
      </c>
      <c r="F197" s="288">
        <v>3</v>
      </c>
      <c r="G197" s="249">
        <f t="shared" si="18"/>
        <v>0.11</v>
      </c>
      <c r="H197" s="107"/>
      <c r="I197" s="423"/>
      <c r="J197" s="421">
        <f t="shared" si="19"/>
        <v>1.32</v>
      </c>
      <c r="K197" s="424"/>
      <c r="L197" s="783">
        <f>J197</f>
        <v>1.32</v>
      </c>
      <c r="M197" s="784">
        <f>L197-J197</f>
        <v>0</v>
      </c>
    </row>
    <row r="198" spans="1:13" s="250" customFormat="1" ht="21.95" customHeight="1">
      <c r="A198" s="500"/>
      <c r="B198" s="84" t="s">
        <v>1313</v>
      </c>
      <c r="C198" s="600"/>
      <c r="D198" s="287">
        <v>1</v>
      </c>
      <c r="E198" s="101">
        <v>3.99</v>
      </c>
      <c r="F198" s="288">
        <v>3</v>
      </c>
      <c r="G198" s="249">
        <f t="shared" si="18"/>
        <v>0.11</v>
      </c>
      <c r="H198" s="107"/>
      <c r="I198" s="423"/>
      <c r="J198" s="421">
        <f t="shared" si="19"/>
        <v>1.32</v>
      </c>
      <c r="K198" s="424"/>
      <c r="L198" s="783">
        <f>J198</f>
        <v>1.32</v>
      </c>
      <c r="M198" s="784">
        <f>L198-J198</f>
        <v>0</v>
      </c>
    </row>
    <row r="199" spans="1:13" s="250" customFormat="1" ht="21.95" customHeight="1">
      <c r="A199" s="500"/>
      <c r="B199" s="84" t="s">
        <v>1314</v>
      </c>
      <c r="C199" s="600"/>
      <c r="D199" s="287">
        <v>1</v>
      </c>
      <c r="E199" s="101">
        <v>3.99</v>
      </c>
      <c r="F199" s="288">
        <v>3.86</v>
      </c>
      <c r="G199" s="249">
        <f t="shared" si="18"/>
        <v>0.11</v>
      </c>
      <c r="H199" s="107"/>
      <c r="I199" s="423"/>
      <c r="J199" s="421">
        <f t="shared" si="19"/>
        <v>1.69</v>
      </c>
      <c r="K199" s="424"/>
      <c r="L199" s="783">
        <f>J199</f>
        <v>1.69</v>
      </c>
      <c r="M199" s="784">
        <f>L199-J199</f>
        <v>0</v>
      </c>
    </row>
    <row r="200" spans="1:13" s="520" customFormat="1" ht="33" customHeight="1">
      <c r="A200" s="750"/>
      <c r="B200" s="56" t="s">
        <v>1157</v>
      </c>
      <c r="C200" s="587"/>
      <c r="D200" s="125"/>
      <c r="E200" s="284"/>
      <c r="F200" s="285"/>
      <c r="G200" s="285"/>
      <c r="H200" s="106"/>
      <c r="I200" s="420"/>
      <c r="J200" s="421"/>
      <c r="K200" s="422"/>
      <c r="L200" s="783">
        <f>J200</f>
        <v>0</v>
      </c>
      <c r="M200" s="784">
        <f>L200-J200</f>
        <v>0</v>
      </c>
    </row>
    <row r="201" spans="1:13" s="250" customFormat="1" ht="21.95" customHeight="1">
      <c r="A201" s="500"/>
      <c r="B201" s="84" t="s">
        <v>1162</v>
      </c>
      <c r="C201" s="600" t="s">
        <v>1163</v>
      </c>
      <c r="D201" s="287">
        <v>1</v>
      </c>
      <c r="E201" s="101">
        <v>3.95</v>
      </c>
      <c r="F201" s="288">
        <f t="shared" ref="F201:F213" si="20">0.2+2*0.05</f>
        <v>0.30000000000000004</v>
      </c>
      <c r="G201" s="249">
        <f>0.13+0.2+0.3-0.4-0.05</f>
        <v>0.18</v>
      </c>
      <c r="H201" s="107"/>
      <c r="I201" s="423"/>
      <c r="J201" s="421">
        <f t="shared" ref="J201:J213" si="21">+ROUND(D201*E201*F201*G201,2)</f>
        <v>0.21</v>
      </c>
      <c r="K201" s="424"/>
      <c r="L201" s="783">
        <f>J201</f>
        <v>0.21</v>
      </c>
      <c r="M201" s="784">
        <f>L201-J201</f>
        <v>0</v>
      </c>
    </row>
    <row r="202" spans="1:13" s="250" customFormat="1" ht="21.95" customHeight="1">
      <c r="A202" s="500"/>
      <c r="B202" s="84" t="s">
        <v>1164</v>
      </c>
      <c r="C202" s="600" t="s">
        <v>1163</v>
      </c>
      <c r="D202" s="287">
        <v>1</v>
      </c>
      <c r="E202" s="101">
        <v>2.2200000000000002</v>
      </c>
      <c r="F202" s="288">
        <f t="shared" si="20"/>
        <v>0.30000000000000004</v>
      </c>
      <c r="G202" s="249">
        <f t="shared" ref="G202:G221" si="22">0.13+0.2+0.3-0.4-0.05</f>
        <v>0.18</v>
      </c>
      <c r="H202" s="107"/>
      <c r="I202" s="423"/>
      <c r="J202" s="421">
        <f t="shared" si="21"/>
        <v>0.12</v>
      </c>
      <c r="K202" s="424"/>
      <c r="L202" s="783">
        <f>J202</f>
        <v>0.12</v>
      </c>
      <c r="M202" s="784">
        <f>L202-J202</f>
        <v>0</v>
      </c>
    </row>
    <row r="203" spans="1:13" s="250" customFormat="1" ht="21.95" customHeight="1">
      <c r="A203" s="500"/>
      <c r="B203" s="84" t="s">
        <v>1165</v>
      </c>
      <c r="C203" s="600" t="s">
        <v>1163</v>
      </c>
      <c r="D203" s="287">
        <v>1</v>
      </c>
      <c r="E203" s="101">
        <v>3</v>
      </c>
      <c r="F203" s="288">
        <f t="shared" si="20"/>
        <v>0.30000000000000004</v>
      </c>
      <c r="G203" s="249">
        <f t="shared" si="22"/>
        <v>0.18</v>
      </c>
      <c r="H203" s="107"/>
      <c r="I203" s="423"/>
      <c r="J203" s="421">
        <f t="shared" si="21"/>
        <v>0.16</v>
      </c>
      <c r="K203" s="424"/>
      <c r="L203" s="783">
        <f>J203</f>
        <v>0.16</v>
      </c>
      <c r="M203" s="784">
        <f>L203-J203</f>
        <v>0</v>
      </c>
    </row>
    <row r="204" spans="1:13" s="250" customFormat="1" ht="21.95" customHeight="1">
      <c r="A204" s="500"/>
      <c r="B204" s="84" t="s">
        <v>1167</v>
      </c>
      <c r="C204" s="600" t="s">
        <v>1163</v>
      </c>
      <c r="D204" s="287">
        <v>1</v>
      </c>
      <c r="E204" s="101">
        <v>4.41</v>
      </c>
      <c r="F204" s="288">
        <f t="shared" si="20"/>
        <v>0.30000000000000004</v>
      </c>
      <c r="G204" s="249">
        <f t="shared" si="22"/>
        <v>0.18</v>
      </c>
      <c r="H204" s="107"/>
      <c r="I204" s="423"/>
      <c r="J204" s="421">
        <f t="shared" si="21"/>
        <v>0.24</v>
      </c>
      <c r="K204" s="424"/>
      <c r="L204" s="783">
        <f>J204</f>
        <v>0.24</v>
      </c>
      <c r="M204" s="784">
        <f>L204-J204</f>
        <v>0</v>
      </c>
    </row>
    <row r="205" spans="1:13" s="250" customFormat="1" ht="21.95" customHeight="1">
      <c r="A205" s="500"/>
      <c r="B205" s="84" t="s">
        <v>1168</v>
      </c>
      <c r="C205" s="600" t="s">
        <v>1163</v>
      </c>
      <c r="D205" s="287">
        <v>1</v>
      </c>
      <c r="E205" s="101">
        <v>2.76</v>
      </c>
      <c r="F205" s="288">
        <f t="shared" si="20"/>
        <v>0.30000000000000004</v>
      </c>
      <c r="G205" s="249">
        <f t="shared" si="22"/>
        <v>0.18</v>
      </c>
      <c r="H205" s="107"/>
      <c r="I205" s="423"/>
      <c r="J205" s="421">
        <f t="shared" si="21"/>
        <v>0.15</v>
      </c>
      <c r="K205" s="424"/>
      <c r="L205" s="783">
        <f>J205</f>
        <v>0.15</v>
      </c>
      <c r="M205" s="784">
        <f>L205-J205</f>
        <v>0</v>
      </c>
    </row>
    <row r="206" spans="1:13" s="250" customFormat="1" ht="21.95" customHeight="1">
      <c r="A206" s="500"/>
      <c r="B206" s="84" t="s">
        <v>1169</v>
      </c>
      <c r="C206" s="600" t="s">
        <v>1163</v>
      </c>
      <c r="D206" s="287">
        <v>1</v>
      </c>
      <c r="E206" s="101">
        <v>4</v>
      </c>
      <c r="F206" s="288">
        <f t="shared" si="20"/>
        <v>0.30000000000000004</v>
      </c>
      <c r="G206" s="249">
        <f t="shared" si="22"/>
        <v>0.18</v>
      </c>
      <c r="H206" s="107"/>
      <c r="I206" s="423"/>
      <c r="J206" s="421">
        <f t="shared" si="21"/>
        <v>0.22</v>
      </c>
      <c r="K206" s="424"/>
      <c r="L206" s="783">
        <f>J206</f>
        <v>0.22</v>
      </c>
      <c r="M206" s="784">
        <f>L206-J206</f>
        <v>0</v>
      </c>
    </row>
    <row r="207" spans="1:13" s="250" customFormat="1" ht="21.95" customHeight="1">
      <c r="A207" s="500"/>
      <c r="B207" s="84" t="s">
        <v>1166</v>
      </c>
      <c r="C207" s="600" t="s">
        <v>1163</v>
      </c>
      <c r="D207" s="287">
        <v>1</v>
      </c>
      <c r="E207" s="101">
        <v>3.48</v>
      </c>
      <c r="F207" s="288">
        <f t="shared" si="20"/>
        <v>0.30000000000000004</v>
      </c>
      <c r="G207" s="249">
        <f t="shared" si="22"/>
        <v>0.18</v>
      </c>
      <c r="H207" s="107"/>
      <c r="I207" s="423"/>
      <c r="J207" s="421">
        <f t="shared" si="21"/>
        <v>0.19</v>
      </c>
      <c r="K207" s="424"/>
      <c r="L207" s="783">
        <f>J207</f>
        <v>0.19</v>
      </c>
      <c r="M207" s="784">
        <f>L207-J207</f>
        <v>0</v>
      </c>
    </row>
    <row r="208" spans="1:13" s="250" customFormat="1" ht="21.95" customHeight="1">
      <c r="A208" s="500"/>
      <c r="B208" s="84" t="s">
        <v>1170</v>
      </c>
      <c r="C208" s="600" t="s">
        <v>1163</v>
      </c>
      <c r="D208" s="287">
        <v>1</v>
      </c>
      <c r="E208" s="101">
        <v>1.6</v>
      </c>
      <c r="F208" s="288">
        <f t="shared" si="20"/>
        <v>0.30000000000000004</v>
      </c>
      <c r="G208" s="249">
        <f t="shared" si="22"/>
        <v>0.18</v>
      </c>
      <c r="H208" s="107"/>
      <c r="I208" s="423"/>
      <c r="J208" s="421">
        <f t="shared" si="21"/>
        <v>0.09</v>
      </c>
      <c r="K208" s="424"/>
      <c r="L208" s="783">
        <f>J208</f>
        <v>0.09</v>
      </c>
      <c r="M208" s="784">
        <f>L208-J208</f>
        <v>0</v>
      </c>
    </row>
    <row r="209" spans="1:14" s="250" customFormat="1" ht="21.95" customHeight="1">
      <c r="A209" s="500"/>
      <c r="B209" s="84" t="s">
        <v>1195</v>
      </c>
      <c r="C209" s="600" t="s">
        <v>1163</v>
      </c>
      <c r="D209" s="287">
        <v>1</v>
      </c>
      <c r="E209" s="101">
        <v>1.36</v>
      </c>
      <c r="F209" s="288">
        <f t="shared" si="20"/>
        <v>0.30000000000000004</v>
      </c>
      <c r="G209" s="249">
        <f t="shared" si="22"/>
        <v>0.18</v>
      </c>
      <c r="H209" s="107"/>
      <c r="I209" s="423"/>
      <c r="J209" s="421">
        <f t="shared" si="21"/>
        <v>7.0000000000000007E-2</v>
      </c>
      <c r="K209" s="424"/>
      <c r="L209" s="783">
        <f>J209</f>
        <v>7.0000000000000007E-2</v>
      </c>
      <c r="M209" s="784">
        <f>L209-J209</f>
        <v>0</v>
      </c>
    </row>
    <row r="210" spans="1:14" s="250" customFormat="1" ht="21.95" customHeight="1">
      <c r="A210" s="500"/>
      <c r="B210" s="84" t="s">
        <v>1171</v>
      </c>
      <c r="C210" s="600" t="s">
        <v>1163</v>
      </c>
      <c r="D210" s="287">
        <v>1</v>
      </c>
      <c r="E210" s="101">
        <v>4.41</v>
      </c>
      <c r="F210" s="288">
        <f t="shared" si="20"/>
        <v>0.30000000000000004</v>
      </c>
      <c r="G210" s="249">
        <f t="shared" si="22"/>
        <v>0.18</v>
      </c>
      <c r="H210" s="107"/>
      <c r="I210" s="423"/>
      <c r="J210" s="421">
        <f t="shared" si="21"/>
        <v>0.24</v>
      </c>
      <c r="K210" s="424"/>
      <c r="L210" s="783">
        <f>J210</f>
        <v>0.24</v>
      </c>
      <c r="M210" s="784">
        <f>L210-J210</f>
        <v>0</v>
      </c>
    </row>
    <row r="211" spans="1:14" s="250" customFormat="1" ht="21.95" customHeight="1">
      <c r="A211" s="500"/>
      <c r="B211" s="84" t="s">
        <v>1172</v>
      </c>
      <c r="C211" s="600" t="s">
        <v>1163</v>
      </c>
      <c r="D211" s="287">
        <v>1</v>
      </c>
      <c r="E211" s="601">
        <v>2.5</v>
      </c>
      <c r="F211" s="288">
        <f t="shared" si="20"/>
        <v>0.30000000000000004</v>
      </c>
      <c r="G211" s="249">
        <f t="shared" si="22"/>
        <v>0.18</v>
      </c>
      <c r="H211" s="107"/>
      <c r="I211" s="423"/>
      <c r="J211" s="421">
        <f t="shared" si="21"/>
        <v>0.14000000000000001</v>
      </c>
      <c r="K211" s="424"/>
      <c r="L211" s="783">
        <f>J211</f>
        <v>0.14000000000000001</v>
      </c>
      <c r="M211" s="784">
        <f>L211-J211</f>
        <v>0</v>
      </c>
    </row>
    <row r="212" spans="1:14" s="250" customFormat="1" ht="21.95" customHeight="1">
      <c r="A212" s="500"/>
      <c r="B212" s="84" t="s">
        <v>1173</v>
      </c>
      <c r="C212" s="600" t="s">
        <v>1163</v>
      </c>
      <c r="D212" s="287">
        <v>1</v>
      </c>
      <c r="E212" s="101">
        <v>2.5</v>
      </c>
      <c r="F212" s="288">
        <f t="shared" si="20"/>
        <v>0.30000000000000004</v>
      </c>
      <c r="G212" s="249">
        <f t="shared" si="22"/>
        <v>0.18</v>
      </c>
      <c r="H212" s="107"/>
      <c r="I212" s="423"/>
      <c r="J212" s="421">
        <f t="shared" si="21"/>
        <v>0.14000000000000001</v>
      </c>
      <c r="K212" s="424"/>
      <c r="L212" s="783">
        <f>J212</f>
        <v>0.14000000000000001</v>
      </c>
      <c r="M212" s="784">
        <f>L212-J212</f>
        <v>0</v>
      </c>
    </row>
    <row r="213" spans="1:14" s="250" customFormat="1" ht="21.95" customHeight="1">
      <c r="A213" s="500"/>
      <c r="B213" s="84" t="s">
        <v>1174</v>
      </c>
      <c r="C213" s="600" t="s">
        <v>1163</v>
      </c>
      <c r="D213" s="287">
        <v>1</v>
      </c>
      <c r="E213" s="101">
        <v>3.36</v>
      </c>
      <c r="F213" s="288">
        <f t="shared" si="20"/>
        <v>0.30000000000000004</v>
      </c>
      <c r="G213" s="249">
        <f t="shared" si="22"/>
        <v>0.18</v>
      </c>
      <c r="H213" s="107"/>
      <c r="I213" s="423"/>
      <c r="J213" s="421">
        <f t="shared" si="21"/>
        <v>0.18</v>
      </c>
      <c r="K213" s="424"/>
      <c r="L213" s="783">
        <f>J213</f>
        <v>0.18</v>
      </c>
      <c r="M213" s="784">
        <f>L213-J213</f>
        <v>0</v>
      </c>
    </row>
    <row r="214" spans="1:14" s="250" customFormat="1" ht="21.95" customHeight="1">
      <c r="A214" s="500"/>
      <c r="B214" s="84"/>
      <c r="C214" s="600"/>
      <c r="D214" s="287"/>
      <c r="E214" s="101"/>
      <c r="F214" s="288"/>
      <c r="G214" s="249"/>
      <c r="H214" s="107"/>
      <c r="I214" s="423"/>
      <c r="J214" s="421"/>
      <c r="K214" s="424"/>
      <c r="L214" s="783">
        <f>J214</f>
        <v>0</v>
      </c>
      <c r="M214" s="784">
        <f>L214-J214</f>
        <v>0</v>
      </c>
    </row>
    <row r="215" spans="1:14" s="250" customFormat="1" ht="21.95" customHeight="1">
      <c r="A215" s="500"/>
      <c r="B215" s="84" t="s">
        <v>1182</v>
      </c>
      <c r="C215" s="600" t="s">
        <v>1163</v>
      </c>
      <c r="D215" s="287">
        <v>1</v>
      </c>
      <c r="E215" s="101">
        <v>3.63</v>
      </c>
      <c r="F215" s="288">
        <f t="shared" ref="F215:F221" si="23">0.2+2*0.05</f>
        <v>0.30000000000000004</v>
      </c>
      <c r="G215" s="249">
        <f t="shared" si="22"/>
        <v>0.18</v>
      </c>
      <c r="H215" s="107"/>
      <c r="I215" s="423"/>
      <c r="J215" s="421">
        <f t="shared" ref="J215:J221" si="24">+ROUND(D215*E215*F215*G215,2)</f>
        <v>0.2</v>
      </c>
      <c r="K215" s="424"/>
      <c r="L215" s="783">
        <f>J215</f>
        <v>0.2</v>
      </c>
      <c r="M215" s="784">
        <f>L215-J215</f>
        <v>0</v>
      </c>
    </row>
    <row r="216" spans="1:14" s="250" customFormat="1" ht="21.95" customHeight="1">
      <c r="A216" s="500"/>
      <c r="B216" s="84" t="s">
        <v>1183</v>
      </c>
      <c r="C216" s="600" t="s">
        <v>1163</v>
      </c>
      <c r="D216" s="287">
        <v>1</v>
      </c>
      <c r="E216" s="101">
        <f>2.07+1.71</f>
        <v>3.78</v>
      </c>
      <c r="F216" s="288">
        <f t="shared" si="23"/>
        <v>0.30000000000000004</v>
      </c>
      <c r="G216" s="249">
        <f t="shared" si="22"/>
        <v>0.18</v>
      </c>
      <c r="H216" s="107"/>
      <c r="I216" s="423"/>
      <c r="J216" s="421">
        <f t="shared" si="24"/>
        <v>0.2</v>
      </c>
      <c r="K216" s="424"/>
      <c r="L216" s="783">
        <f>J216</f>
        <v>0.2</v>
      </c>
      <c r="M216" s="784">
        <f>L216-J216</f>
        <v>0</v>
      </c>
    </row>
    <row r="217" spans="1:14" s="250" customFormat="1" ht="21.95" customHeight="1">
      <c r="A217" s="500"/>
      <c r="B217" s="84" t="s">
        <v>1184</v>
      </c>
      <c r="C217" s="600" t="s">
        <v>1163</v>
      </c>
      <c r="D217" s="287">
        <v>1</v>
      </c>
      <c r="E217" s="101">
        <f>3.03+3.1</f>
        <v>6.13</v>
      </c>
      <c r="F217" s="288">
        <f t="shared" si="23"/>
        <v>0.30000000000000004</v>
      </c>
      <c r="G217" s="249">
        <f t="shared" si="22"/>
        <v>0.18</v>
      </c>
      <c r="H217" s="107"/>
      <c r="I217" s="423"/>
      <c r="J217" s="421">
        <f t="shared" si="24"/>
        <v>0.33</v>
      </c>
      <c r="K217" s="424"/>
      <c r="L217" s="783">
        <f>J217</f>
        <v>0.33</v>
      </c>
      <c r="M217" s="784">
        <f>L217-J217</f>
        <v>0</v>
      </c>
    </row>
    <row r="218" spans="1:14" s="250" customFormat="1" ht="21.95" customHeight="1">
      <c r="A218" s="500"/>
      <c r="B218" s="84" t="s">
        <v>1185</v>
      </c>
      <c r="C218" s="600" t="s">
        <v>1163</v>
      </c>
      <c r="D218" s="287">
        <v>1</v>
      </c>
      <c r="E218" s="101">
        <f>3.03+3.1</f>
        <v>6.13</v>
      </c>
      <c r="F218" s="288">
        <f t="shared" si="23"/>
        <v>0.30000000000000004</v>
      </c>
      <c r="G218" s="249">
        <f t="shared" si="22"/>
        <v>0.18</v>
      </c>
      <c r="H218" s="107"/>
      <c r="I218" s="423"/>
      <c r="J218" s="421">
        <f t="shared" si="24"/>
        <v>0.33</v>
      </c>
      <c r="K218" s="424"/>
      <c r="L218" s="783">
        <f>J218</f>
        <v>0.33</v>
      </c>
      <c r="M218" s="784">
        <f>L218-J218</f>
        <v>0</v>
      </c>
    </row>
    <row r="219" spans="1:14" s="250" customFormat="1" ht="21.95" customHeight="1">
      <c r="A219" s="500"/>
      <c r="B219" s="84" t="s">
        <v>1186</v>
      </c>
      <c r="C219" s="600" t="s">
        <v>1163</v>
      </c>
      <c r="D219" s="287">
        <v>1</v>
      </c>
      <c r="E219" s="101">
        <v>0.93</v>
      </c>
      <c r="F219" s="288">
        <f t="shared" si="23"/>
        <v>0.30000000000000004</v>
      </c>
      <c r="G219" s="249">
        <f t="shared" si="22"/>
        <v>0.18</v>
      </c>
      <c r="H219" s="107"/>
      <c r="I219" s="423"/>
      <c r="J219" s="421">
        <f t="shared" si="24"/>
        <v>0.05</v>
      </c>
      <c r="K219" s="424"/>
      <c r="L219" s="783">
        <f>J219</f>
        <v>0.05</v>
      </c>
      <c r="M219" s="784">
        <f>L219-J219</f>
        <v>0</v>
      </c>
    </row>
    <row r="220" spans="1:14" s="250" customFormat="1" ht="21.95" customHeight="1">
      <c r="A220" s="500"/>
      <c r="B220" s="84" t="s">
        <v>1187</v>
      </c>
      <c r="C220" s="600" t="s">
        <v>1163</v>
      </c>
      <c r="D220" s="287">
        <v>1</v>
      </c>
      <c r="E220" s="101">
        <f>1.42+1.71</f>
        <v>3.13</v>
      </c>
      <c r="F220" s="288">
        <f t="shared" si="23"/>
        <v>0.30000000000000004</v>
      </c>
      <c r="G220" s="249">
        <f t="shared" si="22"/>
        <v>0.18</v>
      </c>
      <c r="H220" s="107"/>
      <c r="I220" s="423"/>
      <c r="J220" s="421">
        <f t="shared" si="24"/>
        <v>0.17</v>
      </c>
      <c r="K220" s="424"/>
      <c r="L220" s="783">
        <f>J220</f>
        <v>0.17</v>
      </c>
      <c r="M220" s="784">
        <f>L220-J220</f>
        <v>0</v>
      </c>
    </row>
    <row r="221" spans="1:14" s="250" customFormat="1" ht="21.95" customHeight="1">
      <c r="A221" s="500"/>
      <c r="B221" s="84" t="s">
        <v>1188</v>
      </c>
      <c r="C221" s="600" t="s">
        <v>1163</v>
      </c>
      <c r="D221" s="287">
        <v>1</v>
      </c>
      <c r="E221" s="101">
        <f>3.15+3.1</f>
        <v>6.25</v>
      </c>
      <c r="F221" s="288">
        <f t="shared" si="23"/>
        <v>0.30000000000000004</v>
      </c>
      <c r="G221" s="249">
        <f t="shared" si="22"/>
        <v>0.18</v>
      </c>
      <c r="H221" s="107"/>
      <c r="I221" s="423"/>
      <c r="J221" s="421">
        <f t="shared" si="24"/>
        <v>0.34</v>
      </c>
      <c r="K221" s="424"/>
      <c r="L221" s="783">
        <f>J221</f>
        <v>0.34</v>
      </c>
      <c r="M221" s="784">
        <f>L221-J221</f>
        <v>0</v>
      </c>
    </row>
    <row r="222" spans="1:14" s="499" customFormat="1" ht="33" customHeight="1">
      <c r="A222" s="491"/>
      <c r="B222" s="58" t="s">
        <v>1725</v>
      </c>
      <c r="C222" s="533"/>
      <c r="D222" s="492"/>
      <c r="E222" s="493"/>
      <c r="F222" s="494"/>
      <c r="G222" s="494"/>
      <c r="H222" s="495"/>
      <c r="I222" s="496"/>
      <c r="J222" s="497"/>
      <c r="K222" s="498"/>
      <c r="L222" s="783">
        <f>J222</f>
        <v>0</v>
      </c>
      <c r="M222" s="784">
        <f>L222-J222</f>
        <v>0</v>
      </c>
    </row>
    <row r="223" spans="1:14" s="499" customFormat="1" ht="33" customHeight="1">
      <c r="A223" s="491"/>
      <c r="B223" s="57" t="s">
        <v>1129</v>
      </c>
      <c r="C223" s="534"/>
      <c r="D223" s="492"/>
      <c r="E223" s="493"/>
      <c r="F223" s="494"/>
      <c r="G223" s="494"/>
      <c r="H223" s="495"/>
      <c r="I223" s="496"/>
      <c r="J223" s="497"/>
      <c r="K223" s="498"/>
      <c r="L223" s="783">
        <f>J223</f>
        <v>0</v>
      </c>
      <c r="M223" s="784">
        <f>L223-J223</f>
        <v>0</v>
      </c>
      <c r="N223" s="783">
        <f>SUM(J225:J269)</f>
        <v>135.51</v>
      </c>
    </row>
    <row r="224" spans="1:14" s="250" customFormat="1" ht="21.95" customHeight="1">
      <c r="A224" s="500"/>
      <c r="B224" s="501" t="s">
        <v>1280</v>
      </c>
      <c r="C224" s="92"/>
      <c r="D224" s="287"/>
      <c r="E224" s="101"/>
      <c r="F224" s="288"/>
      <c r="G224" s="249"/>
      <c r="H224" s="107"/>
      <c r="I224" s="423"/>
      <c r="J224" s="421"/>
      <c r="K224" s="424"/>
      <c r="L224" s="783">
        <f>J224</f>
        <v>0</v>
      </c>
      <c r="M224" s="784">
        <f>L224-J224</f>
        <v>0</v>
      </c>
    </row>
    <row r="225" spans="1:13" s="250" customFormat="1" ht="21.95" customHeight="1">
      <c r="A225" s="500"/>
      <c r="B225" s="84" t="s">
        <v>1298</v>
      </c>
      <c r="C225" s="92"/>
      <c r="D225" s="287">
        <v>1</v>
      </c>
      <c r="E225" s="101">
        <v>4.13</v>
      </c>
      <c r="F225" s="288">
        <v>4.91</v>
      </c>
      <c r="G225" s="249">
        <f>+ROUND((2.1+2.08+2.02+1.94)/4-1.15-0.13-0.2,2)</f>
        <v>0.56000000000000005</v>
      </c>
      <c r="H225" s="107"/>
      <c r="I225" s="423"/>
      <c r="J225" s="421">
        <f>+ROUND(D225*E225*F225*G225,2)</f>
        <v>11.36</v>
      </c>
      <c r="K225" s="424"/>
      <c r="L225" s="783">
        <f>J225</f>
        <v>11.36</v>
      </c>
      <c r="M225" s="784">
        <f>L225-J225</f>
        <v>0</v>
      </c>
    </row>
    <row r="226" spans="1:13" s="250" customFormat="1" ht="21.95" customHeight="1">
      <c r="A226" s="500"/>
      <c r="B226" s="84" t="s">
        <v>1299</v>
      </c>
      <c r="C226" s="92"/>
      <c r="D226" s="287">
        <v>1</v>
      </c>
      <c r="E226" s="101">
        <v>4.13</v>
      </c>
      <c r="F226" s="288">
        <v>3.26</v>
      </c>
      <c r="G226" s="249">
        <f>+ROUND((2.08+2.06+2.09+2.02)/4-1.15-0.13-0.2,2)</f>
        <v>0.57999999999999996</v>
      </c>
      <c r="H226" s="107"/>
      <c r="I226" s="423"/>
      <c r="J226" s="421">
        <f t="shared" ref="J226:J269" si="25">+ROUND(D226*E226*F226*G226,2)</f>
        <v>7.81</v>
      </c>
      <c r="K226" s="424"/>
      <c r="L226" s="783">
        <f>J226</f>
        <v>7.81</v>
      </c>
      <c r="M226" s="784">
        <f>L226-J226</f>
        <v>0</v>
      </c>
    </row>
    <row r="227" spans="1:13" s="250" customFormat="1" ht="21.95" customHeight="1">
      <c r="A227" s="500"/>
      <c r="B227" s="84" t="s">
        <v>1300</v>
      </c>
      <c r="C227" s="92"/>
      <c r="D227" s="287">
        <v>1</v>
      </c>
      <c r="E227" s="101">
        <v>4.13</v>
      </c>
      <c r="F227" s="288">
        <v>4.5</v>
      </c>
      <c r="G227" s="249">
        <f>+ROUND((2.06+1.89+2.01+2.09)/4-1.15-0.13-0.2,2)</f>
        <v>0.53</v>
      </c>
      <c r="H227" s="107"/>
      <c r="I227" s="423"/>
      <c r="J227" s="421">
        <f t="shared" si="25"/>
        <v>9.85</v>
      </c>
      <c r="K227" s="424"/>
      <c r="L227" s="783">
        <f>J227</f>
        <v>9.85</v>
      </c>
      <c r="M227" s="784">
        <f>L227-J227</f>
        <v>0</v>
      </c>
    </row>
    <row r="228" spans="1:13" s="250" customFormat="1" ht="21.95" customHeight="1">
      <c r="A228" s="500"/>
      <c r="B228" s="84" t="s">
        <v>1301</v>
      </c>
      <c r="C228" s="92"/>
      <c r="D228" s="287">
        <v>1</v>
      </c>
      <c r="E228" s="101">
        <v>2.58</v>
      </c>
      <c r="F228" s="288">
        <v>4.91</v>
      </c>
      <c r="G228" s="249">
        <f>+ROUND((1.94+2.02+2.03+2.03)/4-1.15-0.13-0.2,2)</f>
        <v>0.53</v>
      </c>
      <c r="H228" s="107"/>
      <c r="I228" s="423"/>
      <c r="J228" s="421">
        <f t="shared" si="25"/>
        <v>6.71</v>
      </c>
      <c r="K228" s="424"/>
      <c r="L228" s="783">
        <f>J228</f>
        <v>6.71</v>
      </c>
      <c r="M228" s="784">
        <f>L228-J228</f>
        <v>0</v>
      </c>
    </row>
    <row r="229" spans="1:13" s="250" customFormat="1" ht="21.95" customHeight="1">
      <c r="A229" s="500"/>
      <c r="B229" s="84" t="s">
        <v>1302</v>
      </c>
      <c r="C229" s="92"/>
      <c r="D229" s="287">
        <v>1</v>
      </c>
      <c r="E229" s="101">
        <v>2.58</v>
      </c>
      <c r="F229" s="288">
        <v>3.26</v>
      </c>
      <c r="G229" s="249">
        <f>+ROUND((2.02+2.09+2.09+2.03)/4-1.15-0.13-0.2,2)</f>
        <v>0.57999999999999996</v>
      </c>
      <c r="H229" s="107"/>
      <c r="I229" s="423"/>
      <c r="J229" s="421">
        <f t="shared" si="25"/>
        <v>4.88</v>
      </c>
      <c r="K229" s="424"/>
      <c r="L229" s="783">
        <f>J229</f>
        <v>4.88</v>
      </c>
      <c r="M229" s="784">
        <f>L229-J229</f>
        <v>0</v>
      </c>
    </row>
    <row r="230" spans="1:13" s="250" customFormat="1" ht="21.95" customHeight="1">
      <c r="A230" s="500"/>
      <c r="B230" s="84" t="s">
        <v>1303</v>
      </c>
      <c r="C230" s="92"/>
      <c r="D230" s="287">
        <v>1</v>
      </c>
      <c r="E230" s="101">
        <v>2.58</v>
      </c>
      <c r="F230" s="288">
        <v>4.5</v>
      </c>
      <c r="G230" s="249">
        <f>+ROUND((2.09+2.01+1.98+2.09)/4-1.15-0.13-0.2,2)</f>
        <v>0.56000000000000005</v>
      </c>
      <c r="H230" s="107"/>
      <c r="I230" s="423"/>
      <c r="J230" s="421">
        <f t="shared" si="25"/>
        <v>6.5</v>
      </c>
      <c r="K230" s="424"/>
      <c r="L230" s="783">
        <f>J230</f>
        <v>6.5</v>
      </c>
      <c r="M230" s="784">
        <f>L230-J230</f>
        <v>0</v>
      </c>
    </row>
    <row r="231" spans="1:13" s="250" customFormat="1" ht="21.95" customHeight="1">
      <c r="A231" s="500"/>
      <c r="B231" s="84" t="s">
        <v>1304</v>
      </c>
      <c r="C231" s="92"/>
      <c r="D231" s="287">
        <v>1</v>
      </c>
      <c r="E231" s="101">
        <v>2.6</v>
      </c>
      <c r="F231" s="288">
        <v>4.91</v>
      </c>
      <c r="G231" s="249">
        <f>+ROUND((2.03+2.03+2.09+2.21)/4-1.15-0.13-0.2,2)</f>
        <v>0.61</v>
      </c>
      <c r="H231" s="107"/>
      <c r="I231" s="423"/>
      <c r="J231" s="421">
        <f t="shared" si="25"/>
        <v>7.79</v>
      </c>
      <c r="K231" s="424"/>
      <c r="L231" s="783">
        <f>J231</f>
        <v>7.79</v>
      </c>
      <c r="M231" s="784">
        <f>L231-J231</f>
        <v>0</v>
      </c>
    </row>
    <row r="232" spans="1:13" s="250" customFormat="1" ht="21.95" customHeight="1">
      <c r="A232" s="500"/>
      <c r="B232" s="84" t="s">
        <v>1305</v>
      </c>
      <c r="C232" s="92"/>
      <c r="D232" s="287">
        <v>1</v>
      </c>
      <c r="E232" s="101">
        <v>2.6</v>
      </c>
      <c r="F232" s="288">
        <v>3.26</v>
      </c>
      <c r="G232" s="249">
        <f>+ROUND((2.03+2.09+2.1+2.09)/4-1.15-0.13-0.2,2)</f>
        <v>0.6</v>
      </c>
      <c r="H232" s="107"/>
      <c r="I232" s="423"/>
      <c r="J232" s="421">
        <f t="shared" si="25"/>
        <v>5.09</v>
      </c>
      <c r="K232" s="424"/>
      <c r="L232" s="783">
        <f>J232</f>
        <v>5.09</v>
      </c>
      <c r="M232" s="784">
        <f>L232-J232</f>
        <v>0</v>
      </c>
    </row>
    <row r="233" spans="1:13" s="250" customFormat="1" ht="21.95" customHeight="1">
      <c r="A233" s="500"/>
      <c r="B233" s="84" t="s">
        <v>1306</v>
      </c>
      <c r="C233" s="92"/>
      <c r="D233" s="287">
        <v>1</v>
      </c>
      <c r="E233" s="101">
        <v>2.6</v>
      </c>
      <c r="F233" s="288">
        <v>4.5</v>
      </c>
      <c r="G233" s="249">
        <f>+ROUND((2.09+1.98+2.1+1.95)/4-1.15-0.13-0.2,2)</f>
        <v>0.55000000000000004</v>
      </c>
      <c r="H233" s="107"/>
      <c r="I233" s="423"/>
      <c r="J233" s="421">
        <f t="shared" si="25"/>
        <v>6.44</v>
      </c>
      <c r="K233" s="424"/>
      <c r="L233" s="783">
        <f>J233</f>
        <v>6.44</v>
      </c>
      <c r="M233" s="784">
        <f>L233-J233</f>
        <v>0</v>
      </c>
    </row>
    <row r="234" spans="1:13" s="250" customFormat="1" ht="21.95" customHeight="1">
      <c r="A234" s="500"/>
      <c r="B234" s="84" t="s">
        <v>1307</v>
      </c>
      <c r="C234" s="92"/>
      <c r="D234" s="287">
        <v>1</v>
      </c>
      <c r="E234" s="101">
        <v>3.99</v>
      </c>
      <c r="F234" s="288">
        <v>4.91</v>
      </c>
      <c r="G234" s="249">
        <f>+ROUND((2.21+2.09+2.07+2.21)/4-1.15-0.13-0.2,2)</f>
        <v>0.67</v>
      </c>
      <c r="H234" s="107"/>
      <c r="I234" s="423"/>
      <c r="J234" s="421">
        <f t="shared" si="25"/>
        <v>13.13</v>
      </c>
      <c r="K234" s="424"/>
      <c r="L234" s="783">
        <f>J234</f>
        <v>13.13</v>
      </c>
      <c r="M234" s="784">
        <f>L234-J234</f>
        <v>0</v>
      </c>
    </row>
    <row r="235" spans="1:13" s="250" customFormat="1" ht="21.95" customHeight="1">
      <c r="A235" s="500"/>
      <c r="B235" s="84" t="s">
        <v>1308</v>
      </c>
      <c r="C235" s="92"/>
      <c r="D235" s="287">
        <v>1</v>
      </c>
      <c r="E235" s="101">
        <v>3.99</v>
      </c>
      <c r="F235" s="288">
        <v>3</v>
      </c>
      <c r="G235" s="249">
        <f>+ROUND((2.09+2.1+2.08+2.07)/4-1.15-0.13-0.2,2)</f>
        <v>0.61</v>
      </c>
      <c r="H235" s="107"/>
      <c r="I235" s="423"/>
      <c r="J235" s="421">
        <f t="shared" si="25"/>
        <v>7.3</v>
      </c>
      <c r="K235" s="424"/>
      <c r="L235" s="783">
        <f>J235</f>
        <v>7.3</v>
      </c>
      <c r="M235" s="784">
        <f>L235-J235</f>
        <v>0</v>
      </c>
    </row>
    <row r="236" spans="1:13" s="250" customFormat="1" ht="21.95" customHeight="1">
      <c r="A236" s="500"/>
      <c r="B236" s="84" t="s">
        <v>1309</v>
      </c>
      <c r="C236" s="92"/>
      <c r="D236" s="287">
        <v>1</v>
      </c>
      <c r="E236" s="101">
        <v>3.99</v>
      </c>
      <c r="F236" s="288">
        <v>3</v>
      </c>
      <c r="G236" s="249">
        <f>+ROUND((2.1+1.95+1.93+2.08)/4-1.15-0.13-0.2,2)</f>
        <v>0.54</v>
      </c>
      <c r="H236" s="107"/>
      <c r="I236" s="423"/>
      <c r="J236" s="421">
        <f t="shared" si="25"/>
        <v>6.46</v>
      </c>
      <c r="K236" s="424"/>
      <c r="L236" s="783">
        <f>J236</f>
        <v>6.46</v>
      </c>
      <c r="M236" s="784">
        <f>L236-J236</f>
        <v>0</v>
      </c>
    </row>
    <row r="237" spans="1:13" s="250" customFormat="1" ht="21.95" customHeight="1">
      <c r="A237" s="500"/>
      <c r="B237" s="84" t="s">
        <v>1310</v>
      </c>
      <c r="C237" s="92"/>
      <c r="D237" s="287">
        <v>1</v>
      </c>
      <c r="E237" s="101">
        <v>3.91</v>
      </c>
      <c r="F237" s="288">
        <v>3.86</v>
      </c>
      <c r="G237" s="249">
        <f>+ROUND((1.95+1.95+1.86+1.93)/4-1.15-0.13-0.2,2)</f>
        <v>0.44</v>
      </c>
      <c r="H237" s="107"/>
      <c r="I237" s="423"/>
      <c r="J237" s="421">
        <f t="shared" si="25"/>
        <v>6.64</v>
      </c>
      <c r="K237" s="424"/>
      <c r="L237" s="783">
        <f>J237</f>
        <v>6.64</v>
      </c>
      <c r="M237" s="784">
        <f>L237-J237</f>
        <v>0</v>
      </c>
    </row>
    <row r="238" spans="1:13" s="250" customFormat="1" ht="21.95" customHeight="1">
      <c r="A238" s="500"/>
      <c r="B238" s="84" t="s">
        <v>1311</v>
      </c>
      <c r="C238" s="92"/>
      <c r="D238" s="287">
        <v>1</v>
      </c>
      <c r="E238" s="101">
        <v>3.99</v>
      </c>
      <c r="F238" s="288">
        <v>4.91</v>
      </c>
      <c r="G238" s="249">
        <f>+ROUND((2.21+2.07+2.05+2.18)/4-1.15-0.13-0.2,2)</f>
        <v>0.65</v>
      </c>
      <c r="H238" s="107"/>
      <c r="I238" s="423"/>
      <c r="J238" s="421">
        <f t="shared" si="25"/>
        <v>12.73</v>
      </c>
      <c r="K238" s="424"/>
      <c r="L238" s="783">
        <f>J238</f>
        <v>12.73</v>
      </c>
      <c r="M238" s="784">
        <f>L238-J238</f>
        <v>0</v>
      </c>
    </row>
    <row r="239" spans="1:13" s="250" customFormat="1" ht="21.95" customHeight="1">
      <c r="A239" s="500"/>
      <c r="B239" s="84" t="s">
        <v>1312</v>
      </c>
      <c r="C239" s="92"/>
      <c r="D239" s="287">
        <v>1</v>
      </c>
      <c r="E239" s="101">
        <v>3.99</v>
      </c>
      <c r="F239" s="288">
        <v>3</v>
      </c>
      <c r="G239" s="249">
        <f>+ROUND((2.07+2.08+2.05+2.05)/4-1.15-0.13-0.2,2)</f>
        <v>0.57999999999999996</v>
      </c>
      <c r="H239" s="107"/>
      <c r="I239" s="423"/>
      <c r="J239" s="421">
        <f t="shared" si="25"/>
        <v>6.94</v>
      </c>
      <c r="K239" s="424"/>
      <c r="L239" s="783">
        <f>J239</f>
        <v>6.94</v>
      </c>
      <c r="M239" s="784">
        <f>L239-J239</f>
        <v>0</v>
      </c>
    </row>
    <row r="240" spans="1:13" s="250" customFormat="1" ht="21.95" customHeight="1">
      <c r="A240" s="500"/>
      <c r="B240" s="84" t="s">
        <v>1313</v>
      </c>
      <c r="C240" s="92"/>
      <c r="D240" s="287">
        <v>1</v>
      </c>
      <c r="E240" s="101">
        <v>3.99</v>
      </c>
      <c r="F240" s="288">
        <v>3</v>
      </c>
      <c r="G240" s="249">
        <f>+ROUND((2.08+1.93+1.91+2.05)/4-1.15-0.13-0.2,2)</f>
        <v>0.51</v>
      </c>
      <c r="H240" s="107"/>
      <c r="I240" s="423"/>
      <c r="J240" s="421">
        <f t="shared" si="25"/>
        <v>6.1</v>
      </c>
      <c r="K240" s="424"/>
      <c r="L240" s="783">
        <f>J240</f>
        <v>6.1</v>
      </c>
      <c r="M240" s="784">
        <f>L240-J240</f>
        <v>0</v>
      </c>
    </row>
    <row r="241" spans="1:13" s="250" customFormat="1" ht="21.95" customHeight="1">
      <c r="A241" s="500"/>
      <c r="B241" s="84" t="s">
        <v>1314</v>
      </c>
      <c r="C241" s="92"/>
      <c r="D241" s="287">
        <v>1</v>
      </c>
      <c r="E241" s="101">
        <v>3.99</v>
      </c>
      <c r="F241" s="288">
        <v>3.86</v>
      </c>
      <c r="G241" s="249">
        <f>+ROUND((1.93+1.86+1.77+1.91)/4-1.15-0.13-0.2,2)</f>
        <v>0.39</v>
      </c>
      <c r="H241" s="107"/>
      <c r="I241" s="423"/>
      <c r="J241" s="421">
        <f t="shared" si="25"/>
        <v>6.01</v>
      </c>
      <c r="K241" s="424"/>
      <c r="L241" s="783">
        <f>J241</f>
        <v>6.01</v>
      </c>
      <c r="M241" s="784">
        <f>L241-J241</f>
        <v>0</v>
      </c>
    </row>
    <row r="242" spans="1:13" s="55" customFormat="1" ht="33" customHeight="1">
      <c r="A242" s="457"/>
      <c r="B242" s="56" t="s">
        <v>1157</v>
      </c>
      <c r="C242" s="91"/>
      <c r="D242" s="125"/>
      <c r="E242" s="284"/>
      <c r="F242" s="285"/>
      <c r="G242" s="285"/>
      <c r="H242" s="106"/>
      <c r="I242" s="420"/>
      <c r="J242" s="421"/>
      <c r="K242" s="422"/>
      <c r="L242" s="783">
        <f>J242</f>
        <v>0</v>
      </c>
      <c r="M242" s="784">
        <f>L242-J242</f>
        <v>0</v>
      </c>
    </row>
    <row r="243" spans="1:13" s="53" customFormat="1" ht="21.95" customHeight="1">
      <c r="A243" s="458"/>
      <c r="B243" s="59" t="s">
        <v>1162</v>
      </c>
      <c r="C243" s="93" t="s">
        <v>1163</v>
      </c>
      <c r="D243" s="287">
        <v>1</v>
      </c>
      <c r="E243" s="101">
        <v>3.95</v>
      </c>
      <c r="F243" s="288">
        <f t="shared" ref="F243:F255" si="26">0.2+2*0.05</f>
        <v>0.30000000000000004</v>
      </c>
      <c r="G243" s="252">
        <f>0.13+0.2+0.3-0.4-0.05</f>
        <v>0.18</v>
      </c>
      <c r="H243" s="107"/>
      <c r="I243" s="423"/>
      <c r="J243" s="421">
        <f t="shared" ref="J243:J255" si="27">+ROUND(D243*E243*F243*G243,2)</f>
        <v>0.21</v>
      </c>
      <c r="K243" s="424"/>
      <c r="L243" s="783">
        <f>J243</f>
        <v>0.21</v>
      </c>
      <c r="M243" s="784">
        <f>L243-J243</f>
        <v>0</v>
      </c>
    </row>
    <row r="244" spans="1:13" s="53" customFormat="1" ht="21.95" customHeight="1">
      <c r="A244" s="458"/>
      <c r="B244" s="59" t="s">
        <v>1164</v>
      </c>
      <c r="C244" s="93" t="s">
        <v>1163</v>
      </c>
      <c r="D244" s="287">
        <v>1</v>
      </c>
      <c r="E244" s="101">
        <v>2.2200000000000002</v>
      </c>
      <c r="F244" s="288">
        <f t="shared" si="26"/>
        <v>0.30000000000000004</v>
      </c>
      <c r="G244" s="252">
        <f t="shared" ref="G244:G263" si="28">0.13+0.2+0.3-0.4-0.05</f>
        <v>0.18</v>
      </c>
      <c r="H244" s="107"/>
      <c r="I244" s="423"/>
      <c r="J244" s="421">
        <f t="shared" si="27"/>
        <v>0.12</v>
      </c>
      <c r="K244" s="424"/>
      <c r="L244" s="783">
        <f>J244</f>
        <v>0.12</v>
      </c>
      <c r="M244" s="784">
        <f>L244-J244</f>
        <v>0</v>
      </c>
    </row>
    <row r="245" spans="1:13" s="53" customFormat="1" ht="21.95" customHeight="1">
      <c r="A245" s="458"/>
      <c r="B245" s="59" t="s">
        <v>1165</v>
      </c>
      <c r="C245" s="93" t="s">
        <v>1163</v>
      </c>
      <c r="D245" s="287">
        <v>1</v>
      </c>
      <c r="E245" s="101">
        <v>3</v>
      </c>
      <c r="F245" s="288">
        <f t="shared" si="26"/>
        <v>0.30000000000000004</v>
      </c>
      <c r="G245" s="252">
        <f t="shared" si="28"/>
        <v>0.18</v>
      </c>
      <c r="H245" s="107"/>
      <c r="I245" s="423"/>
      <c r="J245" s="421">
        <f t="shared" si="27"/>
        <v>0.16</v>
      </c>
      <c r="K245" s="424"/>
      <c r="L245" s="783">
        <f>J245</f>
        <v>0.16</v>
      </c>
      <c r="M245" s="784">
        <f>L245-J245</f>
        <v>0</v>
      </c>
    </row>
    <row r="246" spans="1:13" s="53" customFormat="1" ht="21.95" customHeight="1">
      <c r="A246" s="458"/>
      <c r="B246" s="59" t="s">
        <v>1167</v>
      </c>
      <c r="C246" s="93" t="s">
        <v>1163</v>
      </c>
      <c r="D246" s="287">
        <v>1</v>
      </c>
      <c r="E246" s="101">
        <v>4.41</v>
      </c>
      <c r="F246" s="288">
        <f t="shared" si="26"/>
        <v>0.30000000000000004</v>
      </c>
      <c r="G246" s="252">
        <f t="shared" si="28"/>
        <v>0.18</v>
      </c>
      <c r="H246" s="107"/>
      <c r="I246" s="423"/>
      <c r="J246" s="421">
        <f t="shared" si="27"/>
        <v>0.24</v>
      </c>
      <c r="K246" s="424"/>
      <c r="L246" s="783">
        <f>J246</f>
        <v>0.24</v>
      </c>
      <c r="M246" s="784">
        <f>L246-J246</f>
        <v>0</v>
      </c>
    </row>
    <row r="247" spans="1:13" s="53" customFormat="1" ht="21.95" customHeight="1">
      <c r="A247" s="458"/>
      <c r="B247" s="59" t="s">
        <v>1168</v>
      </c>
      <c r="C247" s="93" t="s">
        <v>1163</v>
      </c>
      <c r="D247" s="287">
        <v>1</v>
      </c>
      <c r="E247" s="101">
        <v>2.76</v>
      </c>
      <c r="F247" s="288">
        <f t="shared" si="26"/>
        <v>0.30000000000000004</v>
      </c>
      <c r="G247" s="252">
        <f t="shared" si="28"/>
        <v>0.18</v>
      </c>
      <c r="H247" s="107"/>
      <c r="I247" s="423"/>
      <c r="J247" s="421">
        <f t="shared" si="27"/>
        <v>0.15</v>
      </c>
      <c r="K247" s="424"/>
      <c r="L247" s="783">
        <f>J247</f>
        <v>0.15</v>
      </c>
      <c r="M247" s="784">
        <f>L247-J247</f>
        <v>0</v>
      </c>
    </row>
    <row r="248" spans="1:13" s="53" customFormat="1" ht="21.95" customHeight="1">
      <c r="A248" s="458"/>
      <c r="B248" s="59" t="s">
        <v>1169</v>
      </c>
      <c r="C248" s="93" t="s">
        <v>1163</v>
      </c>
      <c r="D248" s="287">
        <v>1</v>
      </c>
      <c r="E248" s="101">
        <v>4</v>
      </c>
      <c r="F248" s="288">
        <f t="shared" si="26"/>
        <v>0.30000000000000004</v>
      </c>
      <c r="G248" s="252">
        <f t="shared" si="28"/>
        <v>0.18</v>
      </c>
      <c r="H248" s="107"/>
      <c r="I248" s="423"/>
      <c r="J248" s="421">
        <f t="shared" si="27"/>
        <v>0.22</v>
      </c>
      <c r="K248" s="424"/>
      <c r="L248" s="783">
        <f>J248</f>
        <v>0.22</v>
      </c>
      <c r="M248" s="784">
        <f>L248-J248</f>
        <v>0</v>
      </c>
    </row>
    <row r="249" spans="1:13" s="53" customFormat="1" ht="21.95" customHeight="1">
      <c r="A249" s="458"/>
      <c r="B249" s="59" t="s">
        <v>1166</v>
      </c>
      <c r="C249" s="93" t="s">
        <v>1163</v>
      </c>
      <c r="D249" s="287">
        <v>1</v>
      </c>
      <c r="E249" s="101">
        <v>3.48</v>
      </c>
      <c r="F249" s="288">
        <f t="shared" si="26"/>
        <v>0.30000000000000004</v>
      </c>
      <c r="G249" s="252">
        <f t="shared" si="28"/>
        <v>0.18</v>
      </c>
      <c r="H249" s="107"/>
      <c r="I249" s="423"/>
      <c r="J249" s="421">
        <f t="shared" si="27"/>
        <v>0.19</v>
      </c>
      <c r="K249" s="424"/>
      <c r="L249" s="783">
        <f>J249</f>
        <v>0.19</v>
      </c>
      <c r="M249" s="784">
        <f>L249-J249</f>
        <v>0</v>
      </c>
    </row>
    <row r="250" spans="1:13" s="53" customFormat="1" ht="21.95" customHeight="1">
      <c r="A250" s="458"/>
      <c r="B250" s="59" t="s">
        <v>1170</v>
      </c>
      <c r="C250" s="93" t="s">
        <v>1163</v>
      </c>
      <c r="D250" s="287">
        <v>1</v>
      </c>
      <c r="E250" s="101">
        <v>1.6</v>
      </c>
      <c r="F250" s="288">
        <f t="shared" si="26"/>
        <v>0.30000000000000004</v>
      </c>
      <c r="G250" s="252">
        <f t="shared" si="28"/>
        <v>0.18</v>
      </c>
      <c r="H250" s="107"/>
      <c r="I250" s="423"/>
      <c r="J250" s="421">
        <f t="shared" si="27"/>
        <v>0.09</v>
      </c>
      <c r="K250" s="424"/>
      <c r="L250" s="783">
        <f>J250</f>
        <v>0.09</v>
      </c>
      <c r="M250" s="784">
        <f>L250-J250</f>
        <v>0</v>
      </c>
    </row>
    <row r="251" spans="1:13" s="53" customFormat="1" ht="21.95" customHeight="1">
      <c r="A251" s="458"/>
      <c r="B251" s="59" t="s">
        <v>1195</v>
      </c>
      <c r="C251" s="93" t="s">
        <v>1163</v>
      </c>
      <c r="D251" s="287">
        <v>1</v>
      </c>
      <c r="E251" s="101">
        <v>1.36</v>
      </c>
      <c r="F251" s="288">
        <f t="shared" si="26"/>
        <v>0.30000000000000004</v>
      </c>
      <c r="G251" s="252">
        <f t="shared" si="28"/>
        <v>0.18</v>
      </c>
      <c r="H251" s="107"/>
      <c r="I251" s="423"/>
      <c r="J251" s="421">
        <f t="shared" si="27"/>
        <v>7.0000000000000007E-2</v>
      </c>
      <c r="K251" s="424"/>
      <c r="L251" s="783">
        <f>J251</f>
        <v>7.0000000000000007E-2</v>
      </c>
      <c r="M251" s="784">
        <f>L251-J251</f>
        <v>0</v>
      </c>
    </row>
    <row r="252" spans="1:13" s="53" customFormat="1" ht="21.95" customHeight="1">
      <c r="A252" s="458"/>
      <c r="B252" s="59" t="s">
        <v>1171</v>
      </c>
      <c r="C252" s="93" t="s">
        <v>1163</v>
      </c>
      <c r="D252" s="287">
        <v>1</v>
      </c>
      <c r="E252" s="101">
        <v>4.41</v>
      </c>
      <c r="F252" s="288">
        <f t="shared" si="26"/>
        <v>0.30000000000000004</v>
      </c>
      <c r="G252" s="252">
        <f t="shared" si="28"/>
        <v>0.18</v>
      </c>
      <c r="H252" s="107"/>
      <c r="I252" s="423"/>
      <c r="J252" s="421">
        <f t="shared" si="27"/>
        <v>0.24</v>
      </c>
      <c r="K252" s="424"/>
      <c r="L252" s="783">
        <f>J252</f>
        <v>0.24</v>
      </c>
      <c r="M252" s="784">
        <f>L252-J252</f>
        <v>0</v>
      </c>
    </row>
    <row r="253" spans="1:13" s="53" customFormat="1" ht="21.95" customHeight="1">
      <c r="A253" s="458"/>
      <c r="B253" s="59" t="s">
        <v>1172</v>
      </c>
      <c r="C253" s="93" t="s">
        <v>1163</v>
      </c>
      <c r="D253" s="287">
        <v>1</v>
      </c>
      <c r="E253" s="251">
        <v>2.5</v>
      </c>
      <c r="F253" s="288">
        <f t="shared" si="26"/>
        <v>0.30000000000000004</v>
      </c>
      <c r="G253" s="252">
        <f t="shared" si="28"/>
        <v>0.18</v>
      </c>
      <c r="H253" s="107"/>
      <c r="I253" s="423"/>
      <c r="J253" s="421">
        <f t="shared" si="27"/>
        <v>0.14000000000000001</v>
      </c>
      <c r="K253" s="424"/>
      <c r="L253" s="783">
        <f>J253</f>
        <v>0.14000000000000001</v>
      </c>
      <c r="M253" s="784">
        <f>L253-J253</f>
        <v>0</v>
      </c>
    </row>
    <row r="254" spans="1:13" s="53" customFormat="1" ht="21.95" customHeight="1">
      <c r="A254" s="458"/>
      <c r="B254" s="59" t="s">
        <v>1173</v>
      </c>
      <c r="C254" s="93" t="s">
        <v>1163</v>
      </c>
      <c r="D254" s="287">
        <v>1</v>
      </c>
      <c r="E254" s="101">
        <v>2.5</v>
      </c>
      <c r="F254" s="288">
        <f t="shared" si="26"/>
        <v>0.30000000000000004</v>
      </c>
      <c r="G254" s="252">
        <f t="shared" si="28"/>
        <v>0.18</v>
      </c>
      <c r="H254" s="107"/>
      <c r="I254" s="423"/>
      <c r="J254" s="421">
        <f t="shared" si="27"/>
        <v>0.14000000000000001</v>
      </c>
      <c r="K254" s="424"/>
      <c r="L254" s="783">
        <f>J254</f>
        <v>0.14000000000000001</v>
      </c>
      <c r="M254" s="784">
        <f>L254-J254</f>
        <v>0</v>
      </c>
    </row>
    <row r="255" spans="1:13" s="53" customFormat="1" ht="21.95" customHeight="1">
      <c r="A255" s="458"/>
      <c r="B255" s="59" t="s">
        <v>1174</v>
      </c>
      <c r="C255" s="93" t="s">
        <v>1163</v>
      </c>
      <c r="D255" s="287">
        <v>1</v>
      </c>
      <c r="E255" s="101">
        <v>3.36</v>
      </c>
      <c r="F255" s="288">
        <f t="shared" si="26"/>
        <v>0.30000000000000004</v>
      </c>
      <c r="G255" s="252">
        <f t="shared" si="28"/>
        <v>0.18</v>
      </c>
      <c r="H255" s="107"/>
      <c r="I255" s="423"/>
      <c r="J255" s="421">
        <f t="shared" si="27"/>
        <v>0.18</v>
      </c>
      <c r="K255" s="424"/>
      <c r="L255" s="783">
        <f>J255</f>
        <v>0.18</v>
      </c>
      <c r="M255" s="784">
        <f>L255-J255</f>
        <v>0</v>
      </c>
    </row>
    <row r="256" spans="1:13" s="53" customFormat="1" ht="21.95" customHeight="1">
      <c r="A256" s="458"/>
      <c r="B256" s="59"/>
      <c r="C256" s="93"/>
      <c r="D256" s="287"/>
      <c r="E256" s="101"/>
      <c r="F256" s="288"/>
      <c r="G256" s="252"/>
      <c r="H256" s="107"/>
      <c r="I256" s="423"/>
      <c r="J256" s="421"/>
      <c r="K256" s="424"/>
      <c r="L256" s="783">
        <f>J256</f>
        <v>0</v>
      </c>
      <c r="M256" s="784">
        <f>L256-J256</f>
        <v>0</v>
      </c>
    </row>
    <row r="257" spans="1:13" s="53" customFormat="1" ht="21.95" customHeight="1">
      <c r="A257" s="458"/>
      <c r="B257" s="59" t="s">
        <v>1182</v>
      </c>
      <c r="C257" s="93" t="s">
        <v>1163</v>
      </c>
      <c r="D257" s="287">
        <v>1</v>
      </c>
      <c r="E257" s="101">
        <v>3.63</v>
      </c>
      <c r="F257" s="288">
        <f t="shared" ref="F257:F263" si="29">0.2+2*0.05</f>
        <v>0.30000000000000004</v>
      </c>
      <c r="G257" s="252">
        <f t="shared" si="28"/>
        <v>0.18</v>
      </c>
      <c r="H257" s="107"/>
      <c r="I257" s="423"/>
      <c r="J257" s="421">
        <f t="shared" ref="J257:J263" si="30">+ROUND(D257*E257*F257*G257,2)</f>
        <v>0.2</v>
      </c>
      <c r="K257" s="424"/>
      <c r="L257" s="783">
        <f>J257</f>
        <v>0.2</v>
      </c>
      <c r="M257" s="784">
        <f>L257-J257</f>
        <v>0</v>
      </c>
    </row>
    <row r="258" spans="1:13" s="53" customFormat="1" ht="21.95" customHeight="1">
      <c r="A258" s="458"/>
      <c r="B258" s="59" t="s">
        <v>1183</v>
      </c>
      <c r="C258" s="93" t="s">
        <v>1163</v>
      </c>
      <c r="D258" s="287">
        <v>1</v>
      </c>
      <c r="E258" s="101">
        <f>2.07+1.71</f>
        <v>3.78</v>
      </c>
      <c r="F258" s="288">
        <f t="shared" si="29"/>
        <v>0.30000000000000004</v>
      </c>
      <c r="G258" s="252">
        <f t="shared" si="28"/>
        <v>0.18</v>
      </c>
      <c r="H258" s="107"/>
      <c r="I258" s="423"/>
      <c r="J258" s="421">
        <f t="shared" si="30"/>
        <v>0.2</v>
      </c>
      <c r="K258" s="424"/>
      <c r="L258" s="783">
        <f>J258</f>
        <v>0.2</v>
      </c>
      <c r="M258" s="784">
        <f>L258-J258</f>
        <v>0</v>
      </c>
    </row>
    <row r="259" spans="1:13" s="53" customFormat="1" ht="21.95" customHeight="1">
      <c r="A259" s="458"/>
      <c r="B259" s="59" t="s">
        <v>1184</v>
      </c>
      <c r="C259" s="93" t="s">
        <v>1163</v>
      </c>
      <c r="D259" s="287">
        <v>1</v>
      </c>
      <c r="E259" s="101">
        <f>3.03+3.1</f>
        <v>6.13</v>
      </c>
      <c r="F259" s="288">
        <f t="shared" si="29"/>
        <v>0.30000000000000004</v>
      </c>
      <c r="G259" s="252">
        <f t="shared" si="28"/>
        <v>0.18</v>
      </c>
      <c r="H259" s="107"/>
      <c r="I259" s="423"/>
      <c r="J259" s="421">
        <f t="shared" si="30"/>
        <v>0.33</v>
      </c>
      <c r="K259" s="424"/>
      <c r="L259" s="783">
        <f>J259</f>
        <v>0.33</v>
      </c>
      <c r="M259" s="784">
        <f>L259-J259</f>
        <v>0</v>
      </c>
    </row>
    <row r="260" spans="1:13" s="53" customFormat="1" ht="21.95" customHeight="1">
      <c r="A260" s="458"/>
      <c r="B260" s="59" t="s">
        <v>1185</v>
      </c>
      <c r="C260" s="93" t="s">
        <v>1163</v>
      </c>
      <c r="D260" s="287">
        <v>1</v>
      </c>
      <c r="E260" s="101">
        <f>3.03+3.1</f>
        <v>6.13</v>
      </c>
      <c r="F260" s="288">
        <f t="shared" si="29"/>
        <v>0.30000000000000004</v>
      </c>
      <c r="G260" s="252">
        <f t="shared" si="28"/>
        <v>0.18</v>
      </c>
      <c r="H260" s="107"/>
      <c r="I260" s="423"/>
      <c r="J260" s="421">
        <f t="shared" si="30"/>
        <v>0.33</v>
      </c>
      <c r="K260" s="424"/>
      <c r="L260" s="783">
        <f>J260</f>
        <v>0.33</v>
      </c>
      <c r="M260" s="784">
        <f>L260-J260</f>
        <v>0</v>
      </c>
    </row>
    <row r="261" spans="1:13" s="53" customFormat="1" ht="21.95" customHeight="1">
      <c r="A261" s="458"/>
      <c r="B261" s="59" t="s">
        <v>1186</v>
      </c>
      <c r="C261" s="93" t="s">
        <v>1163</v>
      </c>
      <c r="D261" s="287">
        <v>1</v>
      </c>
      <c r="E261" s="101">
        <v>0.93</v>
      </c>
      <c r="F261" s="288">
        <f t="shared" si="29"/>
        <v>0.30000000000000004</v>
      </c>
      <c r="G261" s="252">
        <f t="shared" si="28"/>
        <v>0.18</v>
      </c>
      <c r="H261" s="107"/>
      <c r="I261" s="423"/>
      <c r="J261" s="421">
        <f t="shared" si="30"/>
        <v>0.05</v>
      </c>
      <c r="K261" s="424"/>
      <c r="L261" s="783">
        <f>J261</f>
        <v>0.05</v>
      </c>
      <c r="M261" s="784">
        <f>L261-J261</f>
        <v>0</v>
      </c>
    </row>
    <row r="262" spans="1:13" s="53" customFormat="1" ht="21.95" customHeight="1">
      <c r="A262" s="458"/>
      <c r="B262" s="59" t="s">
        <v>1187</v>
      </c>
      <c r="C262" s="93" t="s">
        <v>1163</v>
      </c>
      <c r="D262" s="287">
        <v>1</v>
      </c>
      <c r="E262" s="101">
        <f>1.42+1.71</f>
        <v>3.13</v>
      </c>
      <c r="F262" s="288">
        <f t="shared" si="29"/>
        <v>0.30000000000000004</v>
      </c>
      <c r="G262" s="252">
        <f t="shared" si="28"/>
        <v>0.18</v>
      </c>
      <c r="H262" s="107"/>
      <c r="I262" s="423"/>
      <c r="J262" s="421">
        <f t="shared" si="30"/>
        <v>0.17</v>
      </c>
      <c r="K262" s="424"/>
      <c r="L262" s="783">
        <f>J262</f>
        <v>0.17</v>
      </c>
      <c r="M262" s="784">
        <f>L262-J262</f>
        <v>0</v>
      </c>
    </row>
    <row r="263" spans="1:13" s="53" customFormat="1" ht="21.95" customHeight="1">
      <c r="A263" s="458"/>
      <c r="B263" s="59" t="s">
        <v>1188</v>
      </c>
      <c r="C263" s="93" t="s">
        <v>1163</v>
      </c>
      <c r="D263" s="287">
        <v>1</v>
      </c>
      <c r="E263" s="101">
        <f>3.15+3.1</f>
        <v>6.25</v>
      </c>
      <c r="F263" s="288">
        <f t="shared" si="29"/>
        <v>0.30000000000000004</v>
      </c>
      <c r="G263" s="252">
        <f t="shared" si="28"/>
        <v>0.18</v>
      </c>
      <c r="H263" s="107"/>
      <c r="I263" s="423"/>
      <c r="J263" s="421">
        <f t="shared" si="30"/>
        <v>0.34</v>
      </c>
      <c r="K263" s="424"/>
      <c r="L263" s="783">
        <f>J263</f>
        <v>0.34</v>
      </c>
      <c r="M263" s="784">
        <f>L263-J263</f>
        <v>0</v>
      </c>
    </row>
    <row r="264" spans="1:13" s="53" customFormat="1" ht="21.95" customHeight="1">
      <c r="A264" s="500"/>
      <c r="B264" s="59" t="s">
        <v>1689</v>
      </c>
      <c r="C264" s="59"/>
      <c r="D264" s="781">
        <v>1</v>
      </c>
      <c r="E264" s="782">
        <f>1.4-0.3</f>
        <v>1.0999999999999999</v>
      </c>
      <c r="F264" s="289">
        <f>21.1</f>
        <v>21.1</v>
      </c>
      <c r="G264" s="252">
        <v>0.15</v>
      </c>
      <c r="H264" s="107"/>
      <c r="I264" s="423">
        <f>+G264*F264*E264*D264</f>
        <v>3.4814999999999996</v>
      </c>
      <c r="J264" s="421"/>
      <c r="K264" s="424"/>
      <c r="L264" s="783">
        <f>J264</f>
        <v>0</v>
      </c>
      <c r="M264" s="784">
        <f>L264-J264</f>
        <v>0</v>
      </c>
    </row>
    <row r="265" spans="1:13" s="53" customFormat="1" ht="21.95" customHeight="1">
      <c r="A265" s="500"/>
      <c r="B265" s="59"/>
      <c r="C265" s="59"/>
      <c r="D265" s="781">
        <v>1</v>
      </c>
      <c r="E265" s="782">
        <f>1.9-0.15*2</f>
        <v>1.5999999999999999</v>
      </c>
      <c r="F265" s="289">
        <f>12.9+0.1</f>
        <v>13</v>
      </c>
      <c r="G265" s="252">
        <v>0.15</v>
      </c>
      <c r="H265" s="107"/>
      <c r="I265" s="423">
        <f t="shared" ref="I265:I267" si="31">+G265*F265*E265*D265</f>
        <v>3.1199999999999997</v>
      </c>
      <c r="J265" s="421"/>
      <c r="K265" s="424"/>
      <c r="L265" s="783">
        <f>J265</f>
        <v>0</v>
      </c>
      <c r="M265" s="784">
        <f>L265-J265</f>
        <v>0</v>
      </c>
    </row>
    <row r="266" spans="1:13" s="53" customFormat="1" ht="21.95" customHeight="1">
      <c r="A266" s="500"/>
      <c r="B266" s="59"/>
      <c r="C266" s="59"/>
      <c r="D266" s="781">
        <v>1</v>
      </c>
      <c r="E266" s="782">
        <f>1.55-0.15*2</f>
        <v>1.25</v>
      </c>
      <c r="F266" s="289">
        <f>21.1-1.45-1.9+0.1</f>
        <v>17.850000000000005</v>
      </c>
      <c r="G266" s="252">
        <v>0.15</v>
      </c>
      <c r="H266" s="107"/>
      <c r="I266" s="423">
        <f t="shared" si="31"/>
        <v>3.3468750000000007</v>
      </c>
      <c r="J266" s="421"/>
      <c r="K266" s="424"/>
      <c r="L266" s="783">
        <f>J266</f>
        <v>0</v>
      </c>
      <c r="M266" s="784">
        <f>L266-J266</f>
        <v>0</v>
      </c>
    </row>
    <row r="267" spans="1:13" s="53" customFormat="1" ht="21.95" customHeight="1">
      <c r="A267" s="500"/>
      <c r="B267" s="84"/>
      <c r="C267" s="92"/>
      <c r="D267" s="781">
        <v>1</v>
      </c>
      <c r="E267" s="782">
        <f>1.45-0.15*2</f>
        <v>1.1499999999999999</v>
      </c>
      <c r="F267" s="289">
        <f>12.9-1.4-1.55+0.1</f>
        <v>10.049999999999999</v>
      </c>
      <c r="G267" s="252">
        <v>0.15</v>
      </c>
      <c r="H267" s="107"/>
      <c r="I267" s="423">
        <f t="shared" si="31"/>
        <v>1.7336249999999997</v>
      </c>
      <c r="J267" s="421"/>
      <c r="K267" s="424"/>
      <c r="L267" s="783">
        <f>J267</f>
        <v>0</v>
      </c>
      <c r="M267" s="784">
        <f>L267-J267</f>
        <v>0</v>
      </c>
    </row>
    <row r="268" spans="1:13" s="250" customFormat="1" ht="21.95" customHeight="1">
      <c r="A268" s="500"/>
      <c r="B268" s="84"/>
      <c r="C268" s="92"/>
      <c r="D268" s="287"/>
      <c r="E268" s="101"/>
      <c r="F268" s="288"/>
      <c r="G268" s="249"/>
      <c r="H268" s="107"/>
      <c r="I268" s="423"/>
      <c r="J268" s="421">
        <f t="shared" si="25"/>
        <v>0</v>
      </c>
      <c r="K268" s="424"/>
    </row>
    <row r="269" spans="1:13" s="250" customFormat="1" ht="21.95" customHeight="1">
      <c r="A269" s="500"/>
      <c r="B269" s="84"/>
      <c r="C269" s="92"/>
      <c r="D269" s="287"/>
      <c r="E269" s="101"/>
      <c r="F269" s="288"/>
      <c r="G269" s="249"/>
      <c r="H269" s="107"/>
      <c r="I269" s="423"/>
      <c r="J269" s="425">
        <f t="shared" si="25"/>
        <v>0</v>
      </c>
      <c r="K269" s="424"/>
    </row>
    <row r="270" spans="1:13" customFormat="1" ht="33.75" customHeight="1" outlineLevel="1">
      <c r="A270" s="407" t="s">
        <v>66</v>
      </c>
      <c r="B270" s="398" t="s">
        <v>67</v>
      </c>
      <c r="C270" s="538"/>
      <c r="D270" s="399"/>
      <c r="E270" s="400"/>
      <c r="F270" s="401"/>
      <c r="G270" s="401"/>
      <c r="H270" s="402" t="s">
        <v>1271</v>
      </c>
      <c r="I270" s="505"/>
      <c r="J270" s="506"/>
      <c r="K270" s="507"/>
    </row>
    <row r="271" spans="1:13" customFormat="1" ht="27.75" customHeight="1">
      <c r="A271" s="454" t="s">
        <v>69</v>
      </c>
      <c r="B271" s="394" t="s">
        <v>70</v>
      </c>
      <c r="C271" s="531"/>
      <c r="D271" s="279"/>
      <c r="E271" s="280"/>
      <c r="F271" s="281"/>
      <c r="G271" s="281"/>
      <c r="H271" s="102"/>
      <c r="I271" s="502"/>
      <c r="J271" s="503"/>
      <c r="K271" s="504"/>
    </row>
    <row r="272" spans="1:13" customFormat="1" ht="30" customHeight="1" outlineLevel="1">
      <c r="A272" s="454" t="s">
        <v>71</v>
      </c>
      <c r="B272" s="14" t="s">
        <v>72</v>
      </c>
      <c r="C272" s="532"/>
      <c r="D272" s="261"/>
      <c r="E272" s="262"/>
      <c r="F272" s="263"/>
      <c r="G272" s="263"/>
      <c r="H272" s="104" t="s">
        <v>1271</v>
      </c>
      <c r="I272" s="275"/>
      <c r="J272" s="290"/>
      <c r="K272" s="277"/>
    </row>
    <row r="273" spans="1:16" customFormat="1" ht="30" customHeight="1">
      <c r="A273" s="454" t="s">
        <v>74</v>
      </c>
      <c r="B273" s="14" t="s">
        <v>75</v>
      </c>
      <c r="C273" s="532"/>
      <c r="D273" s="261"/>
      <c r="E273" s="262"/>
      <c r="F273" s="263"/>
      <c r="G273" s="263"/>
      <c r="H273" s="104" t="s">
        <v>1271</v>
      </c>
      <c r="I273" s="275">
        <f>SUM(I274:I320)</f>
        <v>0.70014799999999999</v>
      </c>
      <c r="J273" s="290">
        <f>SUM(J274:J320)</f>
        <v>5.92</v>
      </c>
      <c r="K273" s="277">
        <f t="shared" ref="K273" si="32">SUM(K274:K320)</f>
        <v>0</v>
      </c>
    </row>
    <row r="274" spans="1:16" s="55" customFormat="1" ht="33" customHeight="1">
      <c r="A274" s="457"/>
      <c r="B274" s="56" t="s">
        <v>1157</v>
      </c>
      <c r="C274" s="91"/>
      <c r="D274" s="125"/>
      <c r="E274" s="284"/>
      <c r="F274" s="285"/>
      <c r="G274" s="285"/>
      <c r="H274" s="106"/>
      <c r="I274" s="420"/>
      <c r="J274" s="421"/>
      <c r="K274" s="422"/>
    </row>
    <row r="275" spans="1:16" s="53" customFormat="1" ht="21.95" customHeight="1">
      <c r="A275" s="458"/>
      <c r="B275" s="59" t="s">
        <v>1158</v>
      </c>
      <c r="C275" s="93" t="s">
        <v>1161</v>
      </c>
      <c r="D275" s="287">
        <v>1</v>
      </c>
      <c r="E275" s="101">
        <v>2.97</v>
      </c>
      <c r="F275" s="288">
        <f t="shared" ref="F275:F291" si="33">0.2+2*0.05</f>
        <v>0.30000000000000004</v>
      </c>
      <c r="G275" s="252">
        <v>0.5</v>
      </c>
      <c r="H275" s="107"/>
      <c r="I275" s="423"/>
      <c r="J275" s="421">
        <f t="shared" ref="J275:J293" si="34">+ROUND(D275*E275*F275*G275,2)</f>
        <v>0.45</v>
      </c>
      <c r="K275" s="424"/>
      <c r="M275" s="53">
        <v>2.97</v>
      </c>
      <c r="N275" s="53">
        <v>0.30000000000000004</v>
      </c>
      <c r="O275" s="53">
        <v>0.5</v>
      </c>
      <c r="P275" s="53">
        <f>G275-O275</f>
        <v>0</v>
      </c>
    </row>
    <row r="276" spans="1:16" s="53" customFormat="1" ht="21.95" customHeight="1">
      <c r="A276" s="458"/>
      <c r="B276" s="554" t="s">
        <v>1279</v>
      </c>
      <c r="C276" s="92" t="s">
        <v>1132</v>
      </c>
      <c r="D276" s="287">
        <v>-1</v>
      </c>
      <c r="E276" s="101">
        <v>1.4</v>
      </c>
      <c r="F276" s="288">
        <v>0.3</v>
      </c>
      <c r="G276" s="252">
        <v>0.5</v>
      </c>
      <c r="H276" s="107"/>
      <c r="I276" s="423"/>
      <c r="J276" s="421">
        <f t="shared" si="34"/>
        <v>-0.21</v>
      </c>
      <c r="K276" s="424"/>
      <c r="M276" s="53">
        <v>1.4</v>
      </c>
      <c r="N276" s="53">
        <v>0.3</v>
      </c>
      <c r="O276" s="53">
        <v>0.5</v>
      </c>
      <c r="P276" s="53">
        <f>G276-O276</f>
        <v>0</v>
      </c>
    </row>
    <row r="277" spans="1:16" s="53" customFormat="1" ht="21.95" customHeight="1">
      <c r="A277" s="458"/>
      <c r="B277" s="554"/>
      <c r="C277" s="92" t="s">
        <v>1137</v>
      </c>
      <c r="D277" s="287">
        <v>-1</v>
      </c>
      <c r="E277" s="101">
        <v>0.15</v>
      </c>
      <c r="F277" s="288">
        <v>0.3</v>
      </c>
      <c r="G277" s="252">
        <v>0.25</v>
      </c>
      <c r="H277" s="107"/>
      <c r="I277" s="423"/>
      <c r="J277" s="421">
        <f t="shared" si="34"/>
        <v>-0.01</v>
      </c>
      <c r="K277" s="424"/>
      <c r="M277" s="53">
        <v>0.15</v>
      </c>
      <c r="N277" s="53">
        <v>0.3</v>
      </c>
      <c r="O277" s="53">
        <v>0.25</v>
      </c>
      <c r="P277" s="53">
        <f>G277-O277</f>
        <v>0</v>
      </c>
    </row>
    <row r="278" spans="1:16" s="53" customFormat="1" ht="21.95" customHeight="1">
      <c r="A278" s="458"/>
      <c r="B278" s="59" t="s">
        <v>1159</v>
      </c>
      <c r="C278" s="93" t="s">
        <v>1161</v>
      </c>
      <c r="D278" s="287">
        <v>1</v>
      </c>
      <c r="E278" s="101">
        <v>3.19</v>
      </c>
      <c r="F278" s="288">
        <f t="shared" si="33"/>
        <v>0.30000000000000004</v>
      </c>
      <c r="G278" s="252">
        <v>0.5</v>
      </c>
      <c r="H278" s="107"/>
      <c r="I278" s="423"/>
      <c r="J278" s="421">
        <f t="shared" si="34"/>
        <v>0.48</v>
      </c>
      <c r="K278" s="424"/>
      <c r="M278" s="53">
        <v>3.19</v>
      </c>
      <c r="N278" s="53">
        <v>0.30000000000000004</v>
      </c>
      <c r="O278" s="53">
        <v>0.5</v>
      </c>
      <c r="P278" s="53">
        <f>G278-O278</f>
        <v>0</v>
      </c>
    </row>
    <row r="279" spans="1:16" s="53" customFormat="1" ht="21.95" customHeight="1">
      <c r="A279" s="458"/>
      <c r="B279" s="554" t="s">
        <v>1279</v>
      </c>
      <c r="C279" s="92" t="s">
        <v>1137</v>
      </c>
      <c r="D279" s="287">
        <v>-1</v>
      </c>
      <c r="E279" s="101">
        <v>0.15</v>
      </c>
      <c r="F279" s="288">
        <v>0.3</v>
      </c>
      <c r="G279" s="252">
        <v>0.25</v>
      </c>
      <c r="H279" s="107"/>
      <c r="I279" s="423"/>
      <c r="J279" s="421">
        <f t="shared" ref="J279:J280" si="35">+ROUND(D279*E279*F279*G279,2)</f>
        <v>-0.01</v>
      </c>
      <c r="K279" s="424"/>
      <c r="M279" s="53">
        <v>0.15</v>
      </c>
      <c r="N279" s="53">
        <v>0.3</v>
      </c>
      <c r="O279" s="53">
        <v>0.25</v>
      </c>
      <c r="P279" s="53">
        <f>G279-O279</f>
        <v>0</v>
      </c>
    </row>
    <row r="280" spans="1:16" s="53" customFormat="1" ht="21.95" customHeight="1">
      <c r="A280" s="458"/>
      <c r="B280" s="59"/>
      <c r="C280" s="92" t="s">
        <v>1147</v>
      </c>
      <c r="D280" s="287">
        <v>-1</v>
      </c>
      <c r="E280" s="101">
        <v>0.61</v>
      </c>
      <c r="F280" s="288">
        <v>0.3</v>
      </c>
      <c r="G280" s="252">
        <v>0.4</v>
      </c>
      <c r="H280" s="107"/>
      <c r="I280" s="423"/>
      <c r="J280" s="421">
        <f t="shared" si="35"/>
        <v>-7.0000000000000007E-2</v>
      </c>
      <c r="K280" s="424"/>
      <c r="M280" s="53">
        <v>0.61</v>
      </c>
      <c r="N280" s="53">
        <v>0.3</v>
      </c>
      <c r="O280" s="53">
        <v>0.4</v>
      </c>
      <c r="P280" s="53">
        <f>G280-O280</f>
        <v>0</v>
      </c>
    </row>
    <row r="281" spans="1:16" s="53" customFormat="1" ht="21.95" customHeight="1">
      <c r="A281" s="458"/>
      <c r="B281" s="59" t="s">
        <v>1160</v>
      </c>
      <c r="C281" s="93" t="s">
        <v>1161</v>
      </c>
      <c r="D281" s="287">
        <v>1</v>
      </c>
      <c r="E281" s="101">
        <v>4.43</v>
      </c>
      <c r="F281" s="288">
        <f t="shared" si="33"/>
        <v>0.30000000000000004</v>
      </c>
      <c r="G281" s="252">
        <v>0.5</v>
      </c>
      <c r="H281" s="107"/>
      <c r="I281" s="423"/>
      <c r="J281" s="421">
        <f t="shared" si="34"/>
        <v>0.66</v>
      </c>
      <c r="K281" s="424"/>
      <c r="M281" s="53">
        <v>4.43</v>
      </c>
      <c r="N281" s="53">
        <v>0.30000000000000004</v>
      </c>
      <c r="O281" s="53">
        <v>0.5</v>
      </c>
      <c r="P281" s="53">
        <f>G281-O281</f>
        <v>0</v>
      </c>
    </row>
    <row r="282" spans="1:16" s="53" customFormat="1" ht="21.95" customHeight="1">
      <c r="A282" s="458"/>
      <c r="B282" s="554" t="s">
        <v>1279</v>
      </c>
      <c r="C282" s="92" t="s">
        <v>1147</v>
      </c>
      <c r="D282" s="287">
        <v>-1</v>
      </c>
      <c r="E282" s="101">
        <v>0.61</v>
      </c>
      <c r="F282" s="288">
        <v>0.3</v>
      </c>
      <c r="G282" s="252">
        <v>0.4</v>
      </c>
      <c r="H282" s="107"/>
      <c r="I282" s="423"/>
      <c r="J282" s="421">
        <f t="shared" si="34"/>
        <v>-7.0000000000000007E-2</v>
      </c>
      <c r="K282" s="424"/>
      <c r="M282" s="53">
        <v>0.61</v>
      </c>
      <c r="N282" s="53">
        <v>0.3</v>
      </c>
      <c r="O282" s="53">
        <v>0.4</v>
      </c>
      <c r="P282" s="53">
        <f>G282-O282</f>
        <v>0</v>
      </c>
    </row>
    <row r="283" spans="1:16" s="53" customFormat="1" ht="21.95" customHeight="1">
      <c r="A283" s="458"/>
      <c r="B283" s="59"/>
      <c r="C283" s="92" t="s">
        <v>1131</v>
      </c>
      <c r="D283" s="287">
        <v>-1</v>
      </c>
      <c r="E283" s="101">
        <v>0.37</v>
      </c>
      <c r="F283" s="288">
        <v>0.3</v>
      </c>
      <c r="G283" s="252">
        <v>0.25</v>
      </c>
      <c r="H283" s="107"/>
      <c r="I283" s="423"/>
      <c r="J283" s="421">
        <f t="shared" si="34"/>
        <v>-0.03</v>
      </c>
      <c r="K283" s="424"/>
      <c r="M283" s="53">
        <v>0.37</v>
      </c>
      <c r="N283" s="53">
        <v>0.3</v>
      </c>
      <c r="O283" s="53">
        <v>0.25</v>
      </c>
      <c r="P283" s="53">
        <f>G283-O283</f>
        <v>0</v>
      </c>
    </row>
    <row r="284" spans="1:16" s="53" customFormat="1" ht="21.95" customHeight="1">
      <c r="A284" s="458"/>
      <c r="B284" s="59" t="s">
        <v>1175</v>
      </c>
      <c r="C284" s="93" t="s">
        <v>1161</v>
      </c>
      <c r="D284" s="287">
        <v>1</v>
      </c>
      <c r="E284" s="101">
        <v>2.96</v>
      </c>
      <c r="F284" s="288">
        <f t="shared" si="33"/>
        <v>0.30000000000000004</v>
      </c>
      <c r="G284" s="252">
        <v>0.5</v>
      </c>
      <c r="H284" s="107"/>
      <c r="I284" s="423"/>
      <c r="J284" s="421">
        <f t="shared" si="34"/>
        <v>0.44</v>
      </c>
      <c r="K284" s="424"/>
      <c r="M284" s="53">
        <v>2.96</v>
      </c>
      <c r="N284" s="53">
        <v>0.30000000000000004</v>
      </c>
      <c r="O284" s="53">
        <v>0.5</v>
      </c>
      <c r="P284" s="53">
        <f>G284-O284</f>
        <v>0</v>
      </c>
    </row>
    <row r="285" spans="1:16" s="53" customFormat="1" ht="21.95" customHeight="1">
      <c r="A285" s="458"/>
      <c r="B285" s="554" t="s">
        <v>1279</v>
      </c>
      <c r="C285" s="92" t="s">
        <v>1140</v>
      </c>
      <c r="D285" s="287">
        <v>-1</v>
      </c>
      <c r="E285" s="101">
        <v>1.4</v>
      </c>
      <c r="F285" s="288">
        <v>0.3</v>
      </c>
      <c r="G285" s="252">
        <v>0.4</v>
      </c>
      <c r="H285" s="107"/>
      <c r="I285" s="423"/>
      <c r="J285" s="421">
        <f t="shared" ref="J285:J286" si="36">+ROUND(D285*E285*F285*G285,2)</f>
        <v>-0.17</v>
      </c>
      <c r="K285" s="424"/>
      <c r="M285" s="53">
        <v>1.4</v>
      </c>
      <c r="N285" s="53">
        <v>0.3</v>
      </c>
      <c r="O285" s="53">
        <v>0.4</v>
      </c>
      <c r="P285" s="53">
        <f>G285-O285</f>
        <v>0</v>
      </c>
    </row>
    <row r="286" spans="1:16" s="53" customFormat="1" ht="21.95" customHeight="1">
      <c r="A286" s="458"/>
      <c r="B286" s="59"/>
      <c r="C286" s="92" t="s">
        <v>1143</v>
      </c>
      <c r="D286" s="287">
        <v>-1</v>
      </c>
      <c r="E286" s="101">
        <v>0.45</v>
      </c>
      <c r="F286" s="288">
        <v>0.3</v>
      </c>
      <c r="G286" s="252">
        <v>0.3</v>
      </c>
      <c r="H286" s="107"/>
      <c r="I286" s="423"/>
      <c r="J286" s="421">
        <f t="shared" si="36"/>
        <v>-0.04</v>
      </c>
      <c r="K286" s="424"/>
      <c r="M286" s="53">
        <v>0.45</v>
      </c>
      <c r="N286" s="53">
        <v>0.3</v>
      </c>
      <c r="O286" s="53">
        <v>0.3</v>
      </c>
      <c r="P286" s="53">
        <f>G286-O286</f>
        <v>0</v>
      </c>
    </row>
    <row r="287" spans="1:16" s="53" customFormat="1" ht="21.95" customHeight="1">
      <c r="A287" s="458"/>
      <c r="B287" s="59" t="s">
        <v>1176</v>
      </c>
      <c r="C287" s="93" t="s">
        <v>1161</v>
      </c>
      <c r="D287" s="287">
        <v>1</v>
      </c>
      <c r="E287" s="101">
        <v>2.85</v>
      </c>
      <c r="F287" s="288">
        <f t="shared" si="33"/>
        <v>0.30000000000000004</v>
      </c>
      <c r="G287" s="252">
        <v>0.5</v>
      </c>
      <c r="H287" s="107"/>
      <c r="I287" s="423"/>
      <c r="J287" s="421">
        <f t="shared" si="34"/>
        <v>0.43</v>
      </c>
      <c r="K287" s="424"/>
      <c r="M287" s="53">
        <v>2.85</v>
      </c>
      <c r="N287" s="53">
        <v>0.30000000000000004</v>
      </c>
      <c r="O287" s="53">
        <v>0.5</v>
      </c>
      <c r="P287" s="53">
        <f>G287-O287</f>
        <v>0</v>
      </c>
    </row>
    <row r="288" spans="1:16" s="53" customFormat="1" ht="21.95" customHeight="1">
      <c r="A288" s="458"/>
      <c r="B288" s="554" t="s">
        <v>1279</v>
      </c>
      <c r="C288" s="92" t="s">
        <v>1143</v>
      </c>
      <c r="D288" s="287">
        <v>-2</v>
      </c>
      <c r="E288" s="101">
        <v>0.45</v>
      </c>
      <c r="F288" s="288">
        <v>0.3</v>
      </c>
      <c r="G288" s="252">
        <v>0.3</v>
      </c>
      <c r="H288" s="107"/>
      <c r="I288" s="423"/>
      <c r="J288" s="421">
        <f t="shared" si="34"/>
        <v>-0.08</v>
      </c>
      <c r="K288" s="424"/>
      <c r="M288" s="53">
        <v>0.45</v>
      </c>
      <c r="N288" s="53">
        <v>0.3</v>
      </c>
      <c r="O288" s="53">
        <v>0.3</v>
      </c>
      <c r="P288" s="53">
        <f>G288-O288</f>
        <v>0</v>
      </c>
    </row>
    <row r="289" spans="1:16" s="53" customFormat="1" ht="21.95" customHeight="1">
      <c r="A289" s="458"/>
      <c r="B289" s="59" t="s">
        <v>1177</v>
      </c>
      <c r="C289" s="93" t="s">
        <v>1161</v>
      </c>
      <c r="D289" s="287">
        <v>1</v>
      </c>
      <c r="E289" s="101">
        <v>2.85</v>
      </c>
      <c r="F289" s="288">
        <f t="shared" si="33"/>
        <v>0.30000000000000004</v>
      </c>
      <c r="G289" s="252">
        <v>0.5</v>
      </c>
      <c r="H289" s="107"/>
      <c r="I289" s="423"/>
      <c r="J289" s="421">
        <f t="shared" si="34"/>
        <v>0.43</v>
      </c>
      <c r="K289" s="424"/>
      <c r="M289" s="53">
        <v>2.85</v>
      </c>
      <c r="N289" s="53">
        <v>0.30000000000000004</v>
      </c>
      <c r="O289" s="53">
        <v>0.5</v>
      </c>
      <c r="P289" s="53">
        <f>G289-O289</f>
        <v>0</v>
      </c>
    </row>
    <row r="290" spans="1:16" s="53" customFormat="1" ht="21.95" customHeight="1">
      <c r="A290" s="458"/>
      <c r="B290" s="554" t="s">
        <v>1279</v>
      </c>
      <c r="C290" s="92" t="s">
        <v>1143</v>
      </c>
      <c r="D290" s="287">
        <v>-2</v>
      </c>
      <c r="E290" s="101">
        <v>0.45</v>
      </c>
      <c r="F290" s="288">
        <v>0.3</v>
      </c>
      <c r="G290" s="252">
        <v>0.3</v>
      </c>
      <c r="H290" s="107"/>
      <c r="I290" s="423"/>
      <c r="J290" s="421">
        <f t="shared" ref="J290" si="37">+ROUND(D290*E290*F290*G290,2)</f>
        <v>-0.08</v>
      </c>
      <c r="K290" s="424"/>
      <c r="M290" s="53">
        <v>0.45</v>
      </c>
      <c r="N290" s="53">
        <v>0.3</v>
      </c>
      <c r="O290" s="53">
        <v>0.3</v>
      </c>
      <c r="P290" s="53">
        <f>G290-O290</f>
        <v>0</v>
      </c>
    </row>
    <row r="291" spans="1:16" s="53" customFormat="1" ht="21.95" customHeight="1">
      <c r="A291" s="458"/>
      <c r="B291" s="59" t="s">
        <v>1178</v>
      </c>
      <c r="C291" s="93" t="s">
        <v>1161</v>
      </c>
      <c r="D291" s="287">
        <v>1</v>
      </c>
      <c r="E291" s="101">
        <v>3.64</v>
      </c>
      <c r="F291" s="288">
        <f t="shared" si="33"/>
        <v>0.30000000000000004</v>
      </c>
      <c r="G291" s="252">
        <v>0.5</v>
      </c>
      <c r="H291" s="107"/>
      <c r="I291" s="423"/>
      <c r="J291" s="421">
        <f t="shared" si="34"/>
        <v>0.55000000000000004</v>
      </c>
      <c r="K291" s="424"/>
      <c r="M291" s="53">
        <v>3.64</v>
      </c>
      <c r="N291" s="53">
        <v>0.30000000000000004</v>
      </c>
      <c r="O291" s="53">
        <v>0.5</v>
      </c>
      <c r="P291" s="53">
        <f>G291-O291</f>
        <v>0</v>
      </c>
    </row>
    <row r="292" spans="1:16" s="53" customFormat="1" ht="21.95" customHeight="1">
      <c r="A292" s="458"/>
      <c r="B292" s="554" t="s">
        <v>1279</v>
      </c>
      <c r="C292" s="92" t="s">
        <v>1143</v>
      </c>
      <c r="D292" s="287">
        <v>-1</v>
      </c>
      <c r="E292" s="101">
        <v>0.45</v>
      </c>
      <c r="F292" s="288">
        <v>0.3</v>
      </c>
      <c r="G292" s="252">
        <v>0.3</v>
      </c>
      <c r="H292" s="107"/>
      <c r="I292" s="423"/>
      <c r="J292" s="421">
        <f t="shared" si="34"/>
        <v>-0.04</v>
      </c>
      <c r="K292" s="424"/>
      <c r="M292" s="53">
        <v>0.45</v>
      </c>
      <c r="N292" s="53">
        <v>0.3</v>
      </c>
      <c r="O292" s="53">
        <v>0.3</v>
      </c>
      <c r="P292" s="53">
        <f>G292-O292</f>
        <v>0</v>
      </c>
    </row>
    <row r="293" spans="1:16" s="53" customFormat="1" ht="21.95" customHeight="1">
      <c r="A293" s="458"/>
      <c r="B293" s="554"/>
      <c r="C293" s="92" t="s">
        <v>1156</v>
      </c>
      <c r="D293" s="287">
        <v>-1</v>
      </c>
      <c r="E293" s="101">
        <v>0.56000000000000005</v>
      </c>
      <c r="F293" s="288">
        <v>0.3</v>
      </c>
      <c r="G293" s="252">
        <v>0.4</v>
      </c>
      <c r="H293" s="107"/>
      <c r="I293" s="423"/>
      <c r="J293" s="421">
        <f t="shared" si="34"/>
        <v>-7.0000000000000007E-2</v>
      </c>
      <c r="K293" s="424"/>
      <c r="M293" s="53">
        <v>0.56000000000000005</v>
      </c>
      <c r="N293" s="53">
        <v>0.3</v>
      </c>
      <c r="O293" s="53">
        <v>0.4</v>
      </c>
      <c r="P293" s="53">
        <f>G293-O293</f>
        <v>0</v>
      </c>
    </row>
    <row r="294" spans="1:16" s="53" customFormat="1" ht="21.95" customHeight="1">
      <c r="A294" s="458"/>
      <c r="B294" s="59"/>
      <c r="C294" s="93"/>
      <c r="D294" s="287"/>
      <c r="E294" s="101"/>
      <c r="F294" s="288"/>
      <c r="G294" s="252"/>
      <c r="H294" s="107"/>
      <c r="I294" s="423"/>
      <c r="J294" s="425"/>
      <c r="K294" s="424"/>
      <c r="P294" s="53">
        <f>G294-O294</f>
        <v>0</v>
      </c>
    </row>
    <row r="295" spans="1:16" s="53" customFormat="1" ht="21.95" customHeight="1">
      <c r="A295" s="458"/>
      <c r="B295" s="59" t="s">
        <v>1179</v>
      </c>
      <c r="C295" s="93" t="s">
        <v>1161</v>
      </c>
      <c r="D295" s="287">
        <v>1</v>
      </c>
      <c r="E295" s="101">
        <v>4.0599999999999996</v>
      </c>
      <c r="F295" s="288">
        <f t="shared" ref="F295:F313" si="38">0.2+2*0.05</f>
        <v>0.30000000000000004</v>
      </c>
      <c r="G295" s="252">
        <v>0.5</v>
      </c>
      <c r="H295" s="107"/>
      <c r="I295" s="423"/>
      <c r="J295" s="421">
        <f t="shared" ref="J295:J320" si="39">+ROUND(D295*E295*F295*G295,2)</f>
        <v>0.61</v>
      </c>
      <c r="K295" s="424"/>
      <c r="M295" s="53">
        <v>4.0599999999999996</v>
      </c>
      <c r="N295" s="53">
        <v>0.30000000000000004</v>
      </c>
      <c r="O295" s="53">
        <v>0.5</v>
      </c>
      <c r="P295" s="53">
        <f>G295-O295</f>
        <v>0</v>
      </c>
    </row>
    <row r="296" spans="1:16" s="53" customFormat="1" ht="21.95" customHeight="1">
      <c r="A296" s="458"/>
      <c r="B296" s="554" t="s">
        <v>1279</v>
      </c>
      <c r="C296" s="92" t="s">
        <v>1132</v>
      </c>
      <c r="D296" s="287">
        <v>-1</v>
      </c>
      <c r="E296" s="101">
        <v>0.77</v>
      </c>
      <c r="F296" s="288">
        <v>0.3</v>
      </c>
      <c r="G296" s="252">
        <v>0.5</v>
      </c>
      <c r="H296" s="107"/>
      <c r="I296" s="423"/>
      <c r="J296" s="421">
        <f t="shared" si="39"/>
        <v>-0.12</v>
      </c>
      <c r="K296" s="424"/>
      <c r="M296" s="53">
        <v>0.77</v>
      </c>
      <c r="N296" s="53">
        <v>0.3</v>
      </c>
      <c r="O296" s="53">
        <v>0.5</v>
      </c>
      <c r="P296" s="53">
        <f>G296-O296</f>
        <v>0</v>
      </c>
    </row>
    <row r="297" spans="1:16" s="53" customFormat="1" ht="21.95" customHeight="1">
      <c r="A297" s="458"/>
      <c r="B297" s="59"/>
      <c r="C297" s="92" t="s">
        <v>1135</v>
      </c>
      <c r="D297" s="287">
        <v>-1</v>
      </c>
      <c r="E297" s="101">
        <v>0.55000000000000004</v>
      </c>
      <c r="F297" s="288">
        <v>0.3</v>
      </c>
      <c r="G297" s="252">
        <v>0.35</v>
      </c>
      <c r="H297" s="107"/>
      <c r="I297" s="423"/>
      <c r="J297" s="421">
        <f t="shared" si="39"/>
        <v>-0.06</v>
      </c>
      <c r="K297" s="424"/>
      <c r="M297" s="53">
        <v>0.55000000000000004</v>
      </c>
      <c r="N297" s="53">
        <v>0.3</v>
      </c>
      <c r="O297" s="53">
        <v>0.35</v>
      </c>
      <c r="P297" s="53">
        <f>G297-O297</f>
        <v>0</v>
      </c>
    </row>
    <row r="298" spans="1:16" s="53" customFormat="1" ht="21.95" customHeight="1">
      <c r="A298" s="458"/>
      <c r="B298" s="59" t="s">
        <v>1180</v>
      </c>
      <c r="C298" s="93" t="s">
        <v>1161</v>
      </c>
      <c r="D298" s="287">
        <v>1</v>
      </c>
      <c r="E298" s="101">
        <f>2.42+2.6</f>
        <v>5.0199999999999996</v>
      </c>
      <c r="F298" s="288">
        <f t="shared" si="38"/>
        <v>0.30000000000000004</v>
      </c>
      <c r="G298" s="252">
        <v>0.5</v>
      </c>
      <c r="H298" s="107"/>
      <c r="I298" s="423"/>
      <c r="J298" s="421">
        <f t="shared" si="39"/>
        <v>0.75</v>
      </c>
      <c r="K298" s="424"/>
      <c r="M298" s="53">
        <v>5.0199999999999996</v>
      </c>
      <c r="N298" s="53">
        <v>0.30000000000000004</v>
      </c>
      <c r="O298" s="53">
        <v>0.5</v>
      </c>
      <c r="P298" s="53">
        <f>G298-O298</f>
        <v>0</v>
      </c>
    </row>
    <row r="299" spans="1:16" s="53" customFormat="1" ht="21.95" customHeight="1">
      <c r="A299" s="458"/>
      <c r="B299" s="554" t="s">
        <v>1279</v>
      </c>
      <c r="C299" s="92" t="s">
        <v>1135</v>
      </c>
      <c r="D299" s="287">
        <v>-1</v>
      </c>
      <c r="E299" s="101">
        <v>0.55000000000000004</v>
      </c>
      <c r="F299" s="288">
        <v>0.3</v>
      </c>
      <c r="G299" s="252">
        <v>0.35</v>
      </c>
      <c r="H299" s="107"/>
      <c r="I299" s="423"/>
      <c r="J299" s="421">
        <f t="shared" si="39"/>
        <v>-0.06</v>
      </c>
      <c r="K299" s="424"/>
      <c r="M299" s="53">
        <v>0.55000000000000004</v>
      </c>
      <c r="N299" s="53">
        <v>0.3</v>
      </c>
      <c r="O299" s="53">
        <v>0.35</v>
      </c>
      <c r="P299" s="53">
        <f>G299-O299</f>
        <v>0</v>
      </c>
    </row>
    <row r="300" spans="1:16" s="53" customFormat="1" ht="21.95" customHeight="1">
      <c r="A300" s="458"/>
      <c r="B300" s="554"/>
      <c r="C300" s="92" t="s">
        <v>1137</v>
      </c>
      <c r="D300" s="287">
        <v>-2</v>
      </c>
      <c r="E300" s="101">
        <v>0.15</v>
      </c>
      <c r="F300" s="288">
        <v>0.3</v>
      </c>
      <c r="G300" s="252">
        <v>0.25</v>
      </c>
      <c r="H300" s="107"/>
      <c r="I300" s="423"/>
      <c r="J300" s="421">
        <f t="shared" si="39"/>
        <v>-0.02</v>
      </c>
      <c r="K300" s="424"/>
      <c r="M300" s="53">
        <v>0.15</v>
      </c>
      <c r="N300" s="53">
        <v>0.3</v>
      </c>
      <c r="O300" s="53">
        <v>0.25</v>
      </c>
      <c r="P300" s="53">
        <f>G300-O300</f>
        <v>0</v>
      </c>
    </row>
    <row r="301" spans="1:16" s="53" customFormat="1" ht="21.95" customHeight="1">
      <c r="A301" s="458"/>
      <c r="B301" s="59"/>
      <c r="C301" s="92" t="s">
        <v>1133</v>
      </c>
      <c r="D301" s="287">
        <v>-1</v>
      </c>
      <c r="E301" s="101">
        <v>1.5</v>
      </c>
      <c r="F301" s="288">
        <v>0.3</v>
      </c>
      <c r="G301" s="252">
        <v>0.5</v>
      </c>
      <c r="H301" s="107"/>
      <c r="I301" s="423"/>
      <c r="J301" s="421">
        <f t="shared" si="39"/>
        <v>-0.23</v>
      </c>
      <c r="K301" s="424"/>
      <c r="M301" s="53">
        <v>1.5</v>
      </c>
      <c r="N301" s="53">
        <v>0.3</v>
      </c>
      <c r="O301" s="53">
        <v>0.5</v>
      </c>
      <c r="P301" s="53">
        <f>G301-O301</f>
        <v>0</v>
      </c>
    </row>
    <row r="302" spans="1:16" s="53" customFormat="1" ht="21.95" customHeight="1">
      <c r="A302" s="458"/>
      <c r="B302" s="59" t="s">
        <v>1181</v>
      </c>
      <c r="C302" s="93" t="s">
        <v>1161</v>
      </c>
      <c r="D302" s="287">
        <v>1</v>
      </c>
      <c r="E302" s="101">
        <f>2.04+3.91</f>
        <v>5.95</v>
      </c>
      <c r="F302" s="288">
        <f t="shared" si="38"/>
        <v>0.30000000000000004</v>
      </c>
      <c r="G302" s="252">
        <v>0.5</v>
      </c>
      <c r="H302" s="107"/>
      <c r="I302" s="423"/>
      <c r="J302" s="421">
        <f t="shared" si="39"/>
        <v>0.89</v>
      </c>
      <c r="K302" s="424"/>
      <c r="M302" s="53">
        <v>5.95</v>
      </c>
      <c r="N302" s="53">
        <v>0.30000000000000004</v>
      </c>
      <c r="O302" s="53">
        <v>0.5</v>
      </c>
      <c r="P302" s="53">
        <f>G302-O302</f>
        <v>0</v>
      </c>
    </row>
    <row r="303" spans="1:16" s="53" customFormat="1" ht="21.95" customHeight="1">
      <c r="A303" s="458"/>
      <c r="B303" s="554" t="s">
        <v>1279</v>
      </c>
      <c r="C303" s="92" t="s">
        <v>1133</v>
      </c>
      <c r="D303" s="287">
        <v>-1</v>
      </c>
      <c r="E303" s="101">
        <v>1.5</v>
      </c>
      <c r="F303" s="288">
        <v>0.3</v>
      </c>
      <c r="G303" s="252">
        <v>0.5</v>
      </c>
      <c r="H303" s="107"/>
      <c r="I303" s="423"/>
      <c r="J303" s="421">
        <f t="shared" si="39"/>
        <v>-0.23</v>
      </c>
      <c r="K303" s="424"/>
      <c r="M303" s="53">
        <v>1.5</v>
      </c>
      <c r="N303" s="53">
        <v>0.3</v>
      </c>
      <c r="O303" s="53">
        <v>0.5</v>
      </c>
      <c r="P303" s="53">
        <f>G303-O303</f>
        <v>0</v>
      </c>
    </row>
    <row r="304" spans="1:16" s="53" customFormat="1" ht="21.95" customHeight="1">
      <c r="A304" s="458"/>
      <c r="B304" s="59"/>
      <c r="C304" s="92" t="s">
        <v>1137</v>
      </c>
      <c r="D304" s="287">
        <v>-2</v>
      </c>
      <c r="E304" s="101">
        <v>0.15</v>
      </c>
      <c r="F304" s="288">
        <v>0.3</v>
      </c>
      <c r="G304" s="252">
        <v>0.25</v>
      </c>
      <c r="H304" s="107"/>
      <c r="I304" s="423"/>
      <c r="J304" s="421">
        <f t="shared" si="39"/>
        <v>-0.02</v>
      </c>
      <c r="K304" s="424"/>
      <c r="M304" s="53">
        <v>0.15</v>
      </c>
      <c r="N304" s="53">
        <v>0.3</v>
      </c>
      <c r="O304" s="53">
        <v>0.25</v>
      </c>
      <c r="P304" s="53">
        <f>G304-O304</f>
        <v>0</v>
      </c>
    </row>
    <row r="305" spans="1:16" s="53" customFormat="1" ht="21.95" customHeight="1">
      <c r="A305" s="458"/>
      <c r="B305" s="59"/>
      <c r="C305" s="92" t="s">
        <v>1140</v>
      </c>
      <c r="D305" s="287">
        <v>-1</v>
      </c>
      <c r="E305" s="101">
        <v>0.66</v>
      </c>
      <c r="F305" s="288">
        <v>0.3</v>
      </c>
      <c r="G305" s="252">
        <v>0.4</v>
      </c>
      <c r="H305" s="107"/>
      <c r="I305" s="423"/>
      <c r="J305" s="421">
        <f t="shared" si="39"/>
        <v>-0.08</v>
      </c>
      <c r="K305" s="424"/>
      <c r="M305" s="53">
        <v>0.66</v>
      </c>
      <c r="N305" s="53">
        <v>0.3</v>
      </c>
      <c r="O305" s="53">
        <v>0.4</v>
      </c>
      <c r="P305" s="53">
        <f>G305-O305</f>
        <v>0</v>
      </c>
    </row>
    <row r="306" spans="1:16" s="53" customFormat="1" ht="21.95" customHeight="1">
      <c r="A306" s="458"/>
      <c r="B306" s="59" t="s">
        <v>1189</v>
      </c>
      <c r="C306" s="93" t="s">
        <v>1161</v>
      </c>
      <c r="D306" s="287">
        <v>1</v>
      </c>
      <c r="E306" s="101">
        <v>4.03</v>
      </c>
      <c r="F306" s="288">
        <f t="shared" si="38"/>
        <v>0.30000000000000004</v>
      </c>
      <c r="G306" s="252">
        <v>0.5</v>
      </c>
      <c r="H306" s="107"/>
      <c r="I306" s="423"/>
      <c r="J306" s="421">
        <f t="shared" si="39"/>
        <v>0.6</v>
      </c>
      <c r="K306" s="424"/>
      <c r="M306" s="53">
        <v>4.03</v>
      </c>
      <c r="N306" s="53">
        <v>0.30000000000000004</v>
      </c>
      <c r="O306" s="53">
        <v>0.5</v>
      </c>
      <c r="P306" s="53">
        <f>G306-O306</f>
        <v>0</v>
      </c>
    </row>
    <row r="307" spans="1:16" s="53" customFormat="1" ht="21.95" customHeight="1">
      <c r="A307" s="458"/>
      <c r="B307" s="554" t="s">
        <v>1279</v>
      </c>
      <c r="C307" s="92" t="s">
        <v>1131</v>
      </c>
      <c r="D307" s="287">
        <v>-1</v>
      </c>
      <c r="E307" s="101">
        <v>0.37</v>
      </c>
      <c r="F307" s="288">
        <v>0.3</v>
      </c>
      <c r="G307" s="252">
        <v>0.25</v>
      </c>
      <c r="H307" s="107"/>
      <c r="I307" s="423"/>
      <c r="J307" s="421">
        <f t="shared" si="39"/>
        <v>-0.03</v>
      </c>
      <c r="K307" s="424"/>
      <c r="M307" s="53">
        <v>0.37</v>
      </c>
      <c r="N307" s="53">
        <v>0.3</v>
      </c>
      <c r="O307" s="53">
        <v>0.25</v>
      </c>
      <c r="P307" s="53">
        <f>G307-O307</f>
        <v>0</v>
      </c>
    </row>
    <row r="308" spans="1:16" s="53" customFormat="1" ht="21.95" customHeight="1">
      <c r="A308" s="458"/>
      <c r="B308" s="59"/>
      <c r="C308" s="92" t="s">
        <v>1149</v>
      </c>
      <c r="D308" s="287">
        <v>-1</v>
      </c>
      <c r="E308" s="101">
        <v>0.63</v>
      </c>
      <c r="F308" s="288">
        <v>0.3</v>
      </c>
      <c r="G308" s="252">
        <v>0.4</v>
      </c>
      <c r="H308" s="107"/>
      <c r="I308" s="423"/>
      <c r="J308" s="421">
        <f t="shared" si="39"/>
        <v>-0.08</v>
      </c>
      <c r="K308" s="424"/>
      <c r="M308" s="53">
        <v>0.63</v>
      </c>
      <c r="N308" s="53">
        <v>0.3</v>
      </c>
      <c r="O308" s="53">
        <v>0.4</v>
      </c>
      <c r="P308" s="53">
        <f>G308-O308</f>
        <v>0</v>
      </c>
    </row>
    <row r="309" spans="1:16" s="53" customFormat="1" ht="21.95" customHeight="1">
      <c r="A309" s="458"/>
      <c r="B309" s="59" t="s">
        <v>1190</v>
      </c>
      <c r="C309" s="93" t="s">
        <v>1161</v>
      </c>
      <c r="D309" s="287">
        <v>1</v>
      </c>
      <c r="E309" s="101">
        <f>2.4+2.6</f>
        <v>5</v>
      </c>
      <c r="F309" s="288">
        <f t="shared" si="38"/>
        <v>0.30000000000000004</v>
      </c>
      <c r="G309" s="252">
        <v>0.5</v>
      </c>
      <c r="H309" s="107"/>
      <c r="I309" s="423"/>
      <c r="J309" s="421">
        <f t="shared" si="39"/>
        <v>0.75</v>
      </c>
      <c r="K309" s="424"/>
      <c r="M309" s="53">
        <v>5</v>
      </c>
      <c r="N309" s="53">
        <v>0.30000000000000004</v>
      </c>
      <c r="O309" s="53">
        <v>0.5</v>
      </c>
      <c r="P309" s="53">
        <f>G309-O309</f>
        <v>0</v>
      </c>
    </row>
    <row r="310" spans="1:16" s="53" customFormat="1" ht="21.95" customHeight="1">
      <c r="A310" s="458"/>
      <c r="B310" s="554" t="s">
        <v>1279</v>
      </c>
      <c r="C310" s="92" t="s">
        <v>1149</v>
      </c>
      <c r="D310" s="287">
        <v>-1</v>
      </c>
      <c r="E310" s="101">
        <v>0.63</v>
      </c>
      <c r="F310" s="288">
        <v>0.3</v>
      </c>
      <c r="G310" s="252">
        <v>0.4</v>
      </c>
      <c r="H310" s="107"/>
      <c r="I310" s="423"/>
      <c r="J310" s="421">
        <f t="shared" ref="J310:J312" si="40">+ROUND(D310*E310*F310*G310,2)</f>
        <v>-0.08</v>
      </c>
      <c r="K310" s="424"/>
      <c r="M310" s="53">
        <v>0.63</v>
      </c>
      <c r="N310" s="53">
        <v>0.3</v>
      </c>
      <c r="O310" s="53">
        <v>0.4</v>
      </c>
      <c r="P310" s="53">
        <f>G310-O310</f>
        <v>0</v>
      </c>
    </row>
    <row r="311" spans="1:16" s="53" customFormat="1" ht="21.95" customHeight="1">
      <c r="A311" s="458"/>
      <c r="B311" s="59"/>
      <c r="C311" s="92" t="s">
        <v>1137</v>
      </c>
      <c r="D311" s="287">
        <v>-2</v>
      </c>
      <c r="E311" s="101">
        <v>0.15</v>
      </c>
      <c r="F311" s="288">
        <v>0.3</v>
      </c>
      <c r="G311" s="252">
        <v>0.25</v>
      </c>
      <c r="H311" s="107"/>
      <c r="I311" s="423"/>
      <c r="J311" s="421">
        <f t="shared" si="40"/>
        <v>-0.02</v>
      </c>
      <c r="K311" s="424"/>
      <c r="M311" s="53">
        <v>0.15</v>
      </c>
      <c r="N311" s="53">
        <v>0.3</v>
      </c>
      <c r="O311" s="53">
        <v>0.25</v>
      </c>
      <c r="P311" s="53">
        <f>G311-O311</f>
        <v>0</v>
      </c>
    </row>
    <row r="312" spans="1:16" s="53" customFormat="1" ht="21.95" customHeight="1">
      <c r="A312" s="458"/>
      <c r="B312" s="59"/>
      <c r="C312" s="92" t="s">
        <v>1151</v>
      </c>
      <c r="D312" s="287">
        <v>-1</v>
      </c>
      <c r="E312" s="101">
        <v>0.41</v>
      </c>
      <c r="F312" s="288">
        <v>0.3</v>
      </c>
      <c r="G312" s="252">
        <v>0.3</v>
      </c>
      <c r="H312" s="107"/>
      <c r="I312" s="423"/>
      <c r="J312" s="421">
        <f t="shared" si="40"/>
        <v>-0.04</v>
      </c>
      <c r="K312" s="424"/>
      <c r="M312" s="53">
        <v>0.41</v>
      </c>
      <c r="N312" s="53">
        <v>0.3</v>
      </c>
      <c r="O312" s="53">
        <v>0.3</v>
      </c>
      <c r="P312" s="53">
        <f>G312-O312</f>
        <v>0</v>
      </c>
    </row>
    <row r="313" spans="1:16" s="53" customFormat="1" ht="21.95" customHeight="1">
      <c r="A313" s="458"/>
      <c r="B313" s="59" t="s">
        <v>1191</v>
      </c>
      <c r="C313" s="93" t="s">
        <v>1161</v>
      </c>
      <c r="D313" s="287">
        <v>1</v>
      </c>
      <c r="E313" s="101">
        <f>3.92+2.94</f>
        <v>6.8599999999999994</v>
      </c>
      <c r="F313" s="288">
        <f t="shared" si="38"/>
        <v>0.30000000000000004</v>
      </c>
      <c r="G313" s="252">
        <v>0.5</v>
      </c>
      <c r="H313" s="107"/>
      <c r="I313" s="423"/>
      <c r="J313" s="421">
        <f t="shared" si="39"/>
        <v>1.03</v>
      </c>
      <c r="K313" s="424"/>
      <c r="M313" s="53">
        <v>6.8599999999999994</v>
      </c>
      <c r="N313" s="53">
        <v>0.30000000000000004</v>
      </c>
      <c r="O313" s="53">
        <v>0.5</v>
      </c>
      <c r="P313" s="53">
        <f>G313-O313</f>
        <v>0</v>
      </c>
    </row>
    <row r="314" spans="1:16" s="53" customFormat="1" ht="21.95" customHeight="1">
      <c r="A314" s="458"/>
      <c r="B314" s="554" t="s">
        <v>1279</v>
      </c>
      <c r="C314" s="92" t="s">
        <v>1151</v>
      </c>
      <c r="D314" s="287">
        <v>-1</v>
      </c>
      <c r="E314" s="101">
        <v>0.41</v>
      </c>
      <c r="F314" s="288">
        <v>0.3</v>
      </c>
      <c r="G314" s="252">
        <v>0.3</v>
      </c>
      <c r="H314" s="107"/>
      <c r="I314" s="423"/>
      <c r="J314" s="421">
        <f t="shared" si="39"/>
        <v>-0.04</v>
      </c>
      <c r="K314" s="424"/>
      <c r="M314" s="53">
        <v>0.41</v>
      </c>
      <c r="N314" s="53">
        <v>0.3</v>
      </c>
      <c r="O314" s="53">
        <v>0.3</v>
      </c>
      <c r="P314" s="53">
        <f>G314-O314</f>
        <v>0</v>
      </c>
    </row>
    <row r="315" spans="1:16" s="53" customFormat="1" ht="21.95" customHeight="1">
      <c r="A315" s="458"/>
      <c r="B315" s="59"/>
      <c r="C315" s="92" t="s">
        <v>1137</v>
      </c>
      <c r="D315" s="287">
        <v>-2</v>
      </c>
      <c r="E315" s="101">
        <v>0.15</v>
      </c>
      <c r="F315" s="288">
        <v>0.3</v>
      </c>
      <c r="G315" s="252">
        <v>0.25</v>
      </c>
      <c r="H315" s="107"/>
      <c r="I315" s="423"/>
      <c r="J315" s="421">
        <f t="shared" si="39"/>
        <v>-0.02</v>
      </c>
      <c r="K315" s="424"/>
      <c r="M315" s="53">
        <v>0.15</v>
      </c>
      <c r="N315" s="53">
        <v>0.3</v>
      </c>
      <c r="O315" s="53">
        <v>0.25</v>
      </c>
      <c r="P315" s="53">
        <f>G315-O315</f>
        <v>0</v>
      </c>
    </row>
    <row r="316" spans="1:16" s="53" customFormat="1" ht="21.95" customHeight="1">
      <c r="A316" s="59"/>
      <c r="B316" s="59"/>
      <c r="C316" s="92" t="s">
        <v>1156</v>
      </c>
      <c r="D316" s="287">
        <v>-1</v>
      </c>
      <c r="E316" s="101">
        <v>1.2</v>
      </c>
      <c r="F316" s="288">
        <v>0.3</v>
      </c>
      <c r="G316" s="252">
        <v>0.4</v>
      </c>
      <c r="H316" s="107"/>
      <c r="I316" s="423"/>
      <c r="J316" s="421">
        <f t="shared" ref="J316" si="41">+ROUND(D316*E316*F316*G316,2)</f>
        <v>-0.14000000000000001</v>
      </c>
      <c r="K316" s="424"/>
      <c r="M316" s="53">
        <v>1.2</v>
      </c>
      <c r="N316" s="53">
        <v>0.3</v>
      </c>
      <c r="O316" s="53">
        <v>0.4</v>
      </c>
      <c r="P316" s="53">
        <f>G316-O316</f>
        <v>0</v>
      </c>
    </row>
    <row r="317" spans="1:16" s="53" customFormat="1" ht="21.95" customHeight="1">
      <c r="A317" s="59"/>
      <c r="B317" s="59" t="s">
        <v>1690</v>
      </c>
      <c r="C317" s="59"/>
      <c r="D317" s="781">
        <v>1</v>
      </c>
      <c r="E317" s="782">
        <v>0.65</v>
      </c>
      <c r="F317" s="289">
        <v>1.42</v>
      </c>
      <c r="G317" s="614">
        <v>0.15</v>
      </c>
      <c r="H317" s="107"/>
      <c r="I317" s="423">
        <f>+G317*F317*E317*D317</f>
        <v>0.13844999999999999</v>
      </c>
      <c r="J317" s="421"/>
      <c r="K317" s="424"/>
    </row>
    <row r="318" spans="1:16" s="53" customFormat="1" ht="21.95" customHeight="1">
      <c r="A318" s="59"/>
      <c r="B318" s="59"/>
      <c r="C318" s="59"/>
      <c r="D318" s="785">
        <v>1</v>
      </c>
      <c r="E318" s="786">
        <v>0.67</v>
      </c>
      <c r="F318" s="787">
        <v>1.42</v>
      </c>
      <c r="G318" s="788">
        <f>0.15+0.17</f>
        <v>0.32</v>
      </c>
      <c r="H318" s="107"/>
      <c r="I318" s="423">
        <f>+G318*F318*E318*D318</f>
        <v>0.304448</v>
      </c>
      <c r="J318" s="421"/>
      <c r="K318" s="424"/>
    </row>
    <row r="319" spans="1:16" s="53" customFormat="1" ht="21.95" customHeight="1">
      <c r="A319" s="59"/>
      <c r="B319" s="59" t="s">
        <v>1691</v>
      </c>
      <c r="C319" s="59"/>
      <c r="D319" s="785">
        <v>1</v>
      </c>
      <c r="E319" s="786">
        <v>1.5</v>
      </c>
      <c r="F319" s="787">
        <v>3.43</v>
      </c>
      <c r="G319" s="788">
        <v>0.05</v>
      </c>
      <c r="H319" s="107"/>
      <c r="I319" s="423">
        <f>+G319*F319*E319*D319</f>
        <v>0.25725000000000003</v>
      </c>
      <c r="J319" s="421"/>
      <c r="K319" s="424"/>
    </row>
    <row r="320" spans="1:16" s="53" customFormat="1" ht="21.95" customHeight="1">
      <c r="A320" s="458"/>
      <c r="B320" s="59"/>
      <c r="C320" s="93"/>
      <c r="D320" s="287"/>
      <c r="E320" s="101"/>
      <c r="F320" s="288"/>
      <c r="G320" s="252"/>
      <c r="H320" s="107"/>
      <c r="I320" s="423"/>
      <c r="J320" s="421">
        <f t="shared" si="39"/>
        <v>0</v>
      </c>
      <c r="K320" s="424"/>
    </row>
    <row r="321" spans="1:11" customFormat="1" ht="30" customHeight="1">
      <c r="A321" s="407" t="s">
        <v>77</v>
      </c>
      <c r="B321" s="398" t="s">
        <v>78</v>
      </c>
      <c r="C321" s="538"/>
      <c r="D321" s="399"/>
      <c r="E321" s="400"/>
      <c r="F321" s="401"/>
      <c r="G321" s="401"/>
      <c r="H321" s="402" t="s">
        <v>1271</v>
      </c>
      <c r="I321" s="505">
        <f>SUM(I322:I377)</f>
        <v>1.5425000000000002</v>
      </c>
      <c r="J321" s="506">
        <f>SUM(J322:J377)</f>
        <v>8.879999999999999</v>
      </c>
      <c r="K321" s="507">
        <f>SUM(K322:K377)</f>
        <v>0</v>
      </c>
    </row>
    <row r="322" spans="1:11" s="55" customFormat="1" ht="33" customHeight="1">
      <c r="A322" s="459"/>
      <c r="B322" s="842" t="s">
        <v>1725</v>
      </c>
      <c r="C322" s="91"/>
      <c r="D322" s="125"/>
      <c r="E322" s="284"/>
      <c r="F322" s="285"/>
      <c r="G322" s="285"/>
      <c r="H322" s="106"/>
      <c r="I322" s="420"/>
      <c r="J322" s="421"/>
      <c r="K322" s="422"/>
    </row>
    <row r="323" spans="1:11" s="55" customFormat="1" ht="33" customHeight="1">
      <c r="A323" s="459"/>
      <c r="B323" s="841" t="s">
        <v>1129</v>
      </c>
      <c r="C323" s="91"/>
      <c r="D323" s="125"/>
      <c r="E323" s="284"/>
      <c r="F323" s="285"/>
      <c r="G323" s="285"/>
      <c r="H323" s="106"/>
      <c r="I323" s="420"/>
      <c r="J323" s="421"/>
      <c r="K323" s="422"/>
    </row>
    <row r="324" spans="1:11" s="55" customFormat="1" ht="33" customHeight="1">
      <c r="A324" s="459"/>
      <c r="B324" s="56" t="s">
        <v>1130</v>
      </c>
      <c r="C324" s="91"/>
      <c r="D324" s="125"/>
      <c r="E324" s="284"/>
      <c r="F324" s="285"/>
      <c r="G324" s="285"/>
      <c r="H324" s="106"/>
      <c r="I324" s="420"/>
      <c r="J324" s="421"/>
      <c r="K324" s="422"/>
    </row>
    <row r="325" spans="1:11" s="53" customFormat="1" ht="21.95" customHeight="1">
      <c r="A325" s="456"/>
      <c r="B325" s="54" t="s">
        <v>1136</v>
      </c>
      <c r="C325" s="539" t="s">
        <v>1132</v>
      </c>
      <c r="D325" s="125">
        <v>1</v>
      </c>
      <c r="E325" s="95">
        <f>1.4*2+2.14+(2*0.1)</f>
        <v>5.14</v>
      </c>
      <c r="F325" s="96">
        <f>1.8+(2*0.1)</f>
        <v>2</v>
      </c>
      <c r="G325" s="342">
        <v>0.1</v>
      </c>
      <c r="H325" s="106"/>
      <c r="I325" s="420"/>
      <c r="J325" s="421">
        <f>+ROUND(D325*E325*F325*G325,2)</f>
        <v>1.03</v>
      </c>
      <c r="K325" s="422"/>
    </row>
    <row r="326" spans="1:11" s="53" customFormat="1" ht="21.95" customHeight="1">
      <c r="A326" s="456"/>
      <c r="B326" s="54" t="s">
        <v>1134</v>
      </c>
      <c r="C326" s="539" t="s">
        <v>1135</v>
      </c>
      <c r="D326" s="125">
        <v>1</v>
      </c>
      <c r="E326" s="95">
        <f>1.45+(2*0.1)</f>
        <v>1.65</v>
      </c>
      <c r="F326" s="96">
        <f>1.35+(2*0.1)</f>
        <v>1.55</v>
      </c>
      <c r="G326" s="342">
        <v>0.1</v>
      </c>
      <c r="H326" s="106"/>
      <c r="I326" s="420"/>
      <c r="J326" s="421">
        <f t="shared" ref="J326:J350" si="42">+ROUND(D326*E326*F326*G326,2)</f>
        <v>0.26</v>
      </c>
      <c r="K326" s="422"/>
    </row>
    <row r="327" spans="1:11" s="53" customFormat="1" ht="21.95" customHeight="1">
      <c r="A327" s="456"/>
      <c r="B327" s="88" t="s">
        <v>1315</v>
      </c>
      <c r="C327" s="539" t="s">
        <v>1137</v>
      </c>
      <c r="D327" s="125">
        <v>1</v>
      </c>
      <c r="E327" s="95">
        <f>0.5+(2*0.1)</f>
        <v>0.7</v>
      </c>
      <c r="F327" s="96">
        <f>0.5+(2*0.1)</f>
        <v>0.7</v>
      </c>
      <c r="G327" s="342">
        <v>0.1</v>
      </c>
      <c r="H327" s="106"/>
      <c r="I327" s="420"/>
      <c r="J327" s="421">
        <f t="shared" si="42"/>
        <v>0.05</v>
      </c>
      <c r="K327" s="422"/>
    </row>
    <row r="328" spans="1:11" s="53" customFormat="1" ht="21.95" customHeight="1">
      <c r="A328" s="456"/>
      <c r="B328" s="54" t="s">
        <v>1138</v>
      </c>
      <c r="C328" s="539" t="s">
        <v>1133</v>
      </c>
      <c r="D328" s="125">
        <v>1</v>
      </c>
      <c r="E328" s="95">
        <f>2*1.5+2.15+(2*0.1)</f>
        <v>5.3500000000000005</v>
      </c>
      <c r="F328" s="96">
        <f>1.5+(2*0.1)</f>
        <v>1.7</v>
      </c>
      <c r="G328" s="342">
        <v>0.1</v>
      </c>
      <c r="H328" s="106"/>
      <c r="I328" s="420"/>
      <c r="J328" s="421">
        <f t="shared" si="42"/>
        <v>0.91</v>
      </c>
      <c r="K328" s="422"/>
    </row>
    <row r="329" spans="1:11" s="53" customFormat="1" ht="21.95" customHeight="1">
      <c r="A329" s="456"/>
      <c r="B329" s="88" t="s">
        <v>1316</v>
      </c>
      <c r="C329" s="539" t="s">
        <v>1137</v>
      </c>
      <c r="D329" s="125">
        <v>1</v>
      </c>
      <c r="E329" s="95">
        <f>0.5+(2*0.1)</f>
        <v>0.7</v>
      </c>
      <c r="F329" s="96">
        <f>0.5+(2*0.1)</f>
        <v>0.7</v>
      </c>
      <c r="G329" s="342">
        <v>0.1</v>
      </c>
      <c r="H329" s="106"/>
      <c r="I329" s="420"/>
      <c r="J329" s="421">
        <f t="shared" si="42"/>
        <v>0.05</v>
      </c>
      <c r="K329" s="422"/>
    </row>
    <row r="330" spans="1:11" s="53" customFormat="1" ht="21.95" customHeight="1">
      <c r="A330" s="456"/>
      <c r="B330" s="54" t="s">
        <v>1139</v>
      </c>
      <c r="C330" s="539" t="s">
        <v>1140</v>
      </c>
      <c r="D330" s="125">
        <v>1</v>
      </c>
      <c r="E330" s="95">
        <f>2*1.4+2.15+(2*0.1)</f>
        <v>5.1499999999999995</v>
      </c>
      <c r="F330" s="96">
        <f>1.6+(2*0.1)</f>
        <v>1.8</v>
      </c>
      <c r="G330" s="342">
        <v>0.1</v>
      </c>
      <c r="H330" s="106"/>
      <c r="I330" s="420"/>
      <c r="J330" s="421">
        <f t="shared" si="42"/>
        <v>0.93</v>
      </c>
      <c r="K330" s="422"/>
    </row>
    <row r="331" spans="1:11" s="53" customFormat="1" ht="21.95" customHeight="1">
      <c r="A331" s="456"/>
      <c r="B331" s="88" t="s">
        <v>1205</v>
      </c>
      <c r="C331" s="539" t="s">
        <v>1137</v>
      </c>
      <c r="D331" s="125">
        <v>1</v>
      </c>
      <c r="E331" s="95">
        <f>0.5+(2*0.1)</f>
        <v>0.7</v>
      </c>
      <c r="F331" s="96">
        <f>0.5+(2*0.1)</f>
        <v>0.7</v>
      </c>
      <c r="G331" s="342">
        <v>0.1</v>
      </c>
      <c r="H331" s="106"/>
      <c r="I331" s="420"/>
      <c r="J331" s="421">
        <f t="shared" si="42"/>
        <v>0.05</v>
      </c>
      <c r="K331" s="422"/>
    </row>
    <row r="332" spans="1:11" s="53" customFormat="1" ht="21.95" customHeight="1">
      <c r="A332" s="456"/>
      <c r="B332" s="88" t="s">
        <v>1196</v>
      </c>
      <c r="C332" s="539" t="s">
        <v>1137</v>
      </c>
      <c r="D332" s="125">
        <v>1</v>
      </c>
      <c r="E332" s="95">
        <f t="shared" ref="E332:F333" si="43">0.5+(2*0.1)</f>
        <v>0.7</v>
      </c>
      <c r="F332" s="96">
        <f t="shared" si="43"/>
        <v>0.7</v>
      </c>
      <c r="G332" s="342">
        <v>0.1</v>
      </c>
      <c r="H332" s="106"/>
      <c r="I332" s="420"/>
      <c r="J332" s="421">
        <f t="shared" si="42"/>
        <v>0.05</v>
      </c>
      <c r="K332" s="422"/>
    </row>
    <row r="333" spans="1:11" s="53" customFormat="1" ht="21.95" customHeight="1">
      <c r="A333" s="456"/>
      <c r="B333" s="88" t="s">
        <v>1317</v>
      </c>
      <c r="C333" s="539" t="s">
        <v>1137</v>
      </c>
      <c r="D333" s="125">
        <v>1</v>
      </c>
      <c r="E333" s="95">
        <f t="shared" si="43"/>
        <v>0.7</v>
      </c>
      <c r="F333" s="96">
        <f t="shared" si="43"/>
        <v>0.7</v>
      </c>
      <c r="G333" s="342">
        <v>0.1</v>
      </c>
      <c r="H333" s="106"/>
      <c r="I333" s="420"/>
      <c r="J333" s="421">
        <f t="shared" si="42"/>
        <v>0.05</v>
      </c>
      <c r="K333" s="422"/>
    </row>
    <row r="334" spans="1:11" s="53" customFormat="1" ht="21.95" customHeight="1">
      <c r="A334" s="456"/>
      <c r="B334" s="54" t="s">
        <v>1141</v>
      </c>
      <c r="C334" s="539" t="s">
        <v>1135</v>
      </c>
      <c r="D334" s="125">
        <v>1</v>
      </c>
      <c r="E334" s="95">
        <f>1.45+(2*0.1)</f>
        <v>1.65</v>
      </c>
      <c r="F334" s="96">
        <f>1.35+(2*0.1)</f>
        <v>1.55</v>
      </c>
      <c r="G334" s="342">
        <v>0.1</v>
      </c>
      <c r="H334" s="106"/>
      <c r="I334" s="420"/>
      <c r="J334" s="421">
        <f t="shared" si="42"/>
        <v>0.26</v>
      </c>
      <c r="K334" s="422"/>
    </row>
    <row r="335" spans="1:11" s="53" customFormat="1" ht="21.95" customHeight="1">
      <c r="A335" s="456"/>
      <c r="B335" s="88" t="s">
        <v>1318</v>
      </c>
      <c r="C335" s="539" t="s">
        <v>1137</v>
      </c>
      <c r="D335" s="125">
        <v>1</v>
      </c>
      <c r="E335" s="95">
        <f>0.5+(2*0.1)</f>
        <v>0.7</v>
      </c>
      <c r="F335" s="96">
        <f>0.5+(2*0.1)</f>
        <v>0.7</v>
      </c>
      <c r="G335" s="342">
        <v>0.1</v>
      </c>
      <c r="H335" s="106"/>
      <c r="I335" s="420"/>
      <c r="J335" s="421">
        <f t="shared" si="42"/>
        <v>0.05</v>
      </c>
      <c r="K335" s="422"/>
    </row>
    <row r="336" spans="1:11" s="53" customFormat="1" ht="21.95" customHeight="1">
      <c r="A336" s="456"/>
      <c r="B336" s="54" t="s">
        <v>1142</v>
      </c>
      <c r="C336" s="539" t="s">
        <v>1143</v>
      </c>
      <c r="D336" s="125">
        <v>1</v>
      </c>
      <c r="E336" s="95">
        <f>1.25+(2*0.1)</f>
        <v>1.45</v>
      </c>
      <c r="F336" s="96">
        <f>1.2+(2*0.1)</f>
        <v>1.4</v>
      </c>
      <c r="G336" s="342">
        <v>0.1</v>
      </c>
      <c r="H336" s="106"/>
      <c r="I336" s="420"/>
      <c r="J336" s="421">
        <f t="shared" si="42"/>
        <v>0.2</v>
      </c>
      <c r="K336" s="422"/>
    </row>
    <row r="337" spans="1:11" s="53" customFormat="1" ht="21.95" customHeight="1">
      <c r="A337" s="458"/>
      <c r="B337" s="54" t="s">
        <v>1144</v>
      </c>
      <c r="C337" s="93" t="s">
        <v>1135</v>
      </c>
      <c r="D337" s="287">
        <v>1</v>
      </c>
      <c r="E337" s="96">
        <f>1.45+(2*0.1)</f>
        <v>1.65</v>
      </c>
      <c r="F337" s="95">
        <f>1.35+(2*0.1)</f>
        <v>1.55</v>
      </c>
      <c r="G337" s="342">
        <v>0.1</v>
      </c>
      <c r="H337" s="107"/>
      <c r="I337" s="423"/>
      <c r="J337" s="421">
        <f t="shared" si="42"/>
        <v>0.26</v>
      </c>
      <c r="K337" s="424"/>
    </row>
    <row r="338" spans="1:11" s="53" customFormat="1" ht="21.95" customHeight="1">
      <c r="A338" s="458"/>
      <c r="B338" s="54" t="s">
        <v>1145</v>
      </c>
      <c r="C338" s="93" t="s">
        <v>1143</v>
      </c>
      <c r="D338" s="287">
        <v>1</v>
      </c>
      <c r="E338" s="95">
        <f>1.25+(2*0.1)</f>
        <v>1.45</v>
      </c>
      <c r="F338" s="96">
        <f>1.2+(2*0.1)</f>
        <v>1.4</v>
      </c>
      <c r="G338" s="342">
        <v>0.1</v>
      </c>
      <c r="H338" s="107"/>
      <c r="I338" s="423"/>
      <c r="J338" s="421">
        <f t="shared" si="42"/>
        <v>0.2</v>
      </c>
      <c r="K338" s="424"/>
    </row>
    <row r="339" spans="1:11" s="53" customFormat="1" ht="21.95" customHeight="1">
      <c r="A339" s="458"/>
      <c r="B339" s="88" t="s">
        <v>1323</v>
      </c>
      <c r="C339" s="93" t="s">
        <v>1137</v>
      </c>
      <c r="D339" s="287">
        <v>1</v>
      </c>
      <c r="E339" s="95">
        <f>0.5+(2*0.1)</f>
        <v>0.7</v>
      </c>
      <c r="F339" s="96">
        <f>0.5+(2*0.1)</f>
        <v>0.7</v>
      </c>
      <c r="G339" s="342">
        <v>0.1</v>
      </c>
      <c r="H339" s="107"/>
      <c r="I339" s="423"/>
      <c r="J339" s="421">
        <f t="shared" si="42"/>
        <v>0.05</v>
      </c>
      <c r="K339" s="424"/>
    </row>
    <row r="340" spans="1:11" s="53" customFormat="1" ht="21.95" customHeight="1">
      <c r="A340" s="458"/>
      <c r="B340" s="54" t="s">
        <v>1146</v>
      </c>
      <c r="C340" s="93" t="s">
        <v>1147</v>
      </c>
      <c r="D340" s="287">
        <v>1</v>
      </c>
      <c r="E340" s="288">
        <f>2*1.1+1.45+(2*0.1)</f>
        <v>3.8500000000000005</v>
      </c>
      <c r="F340" s="101">
        <f>1.5+(2*0.1)</f>
        <v>1.7</v>
      </c>
      <c r="G340" s="342">
        <v>0.1</v>
      </c>
      <c r="H340" s="107"/>
      <c r="I340" s="423"/>
      <c r="J340" s="421">
        <f t="shared" si="42"/>
        <v>0.65</v>
      </c>
      <c r="K340" s="424"/>
    </row>
    <row r="341" spans="1:11" s="53" customFormat="1" ht="21.95" customHeight="1">
      <c r="A341" s="458"/>
      <c r="B341" s="54" t="s">
        <v>1148</v>
      </c>
      <c r="C341" s="93" t="s">
        <v>1149</v>
      </c>
      <c r="D341" s="287">
        <v>1</v>
      </c>
      <c r="E341" s="101">
        <f>1.65+(2*0.1)</f>
        <v>1.8499999999999999</v>
      </c>
      <c r="F341" s="288">
        <f>1.5+(2*0.1)</f>
        <v>1.7</v>
      </c>
      <c r="G341" s="342">
        <v>0.1</v>
      </c>
      <c r="H341" s="107"/>
      <c r="I341" s="423"/>
      <c r="J341" s="421">
        <f t="shared" si="42"/>
        <v>0.31</v>
      </c>
      <c r="K341" s="424"/>
    </row>
    <row r="342" spans="1:11" s="53" customFormat="1" ht="21.95" customHeight="1">
      <c r="A342" s="458"/>
      <c r="B342" s="88" t="s">
        <v>1322</v>
      </c>
      <c r="C342" s="93" t="s">
        <v>1137</v>
      </c>
      <c r="D342" s="287">
        <v>1</v>
      </c>
      <c r="E342" s="95">
        <f>0.5+(2*0.1)</f>
        <v>0.7</v>
      </c>
      <c r="F342" s="96">
        <f>0.5+(2*0.1)</f>
        <v>0.7</v>
      </c>
      <c r="G342" s="342">
        <v>0.1</v>
      </c>
      <c r="H342" s="107"/>
      <c r="I342" s="423"/>
      <c r="J342" s="421">
        <f t="shared" si="42"/>
        <v>0.05</v>
      </c>
      <c r="K342" s="424"/>
    </row>
    <row r="343" spans="1:11" s="53" customFormat="1" ht="21.95" customHeight="1">
      <c r="A343" s="458"/>
      <c r="B343" s="54" t="s">
        <v>1150</v>
      </c>
      <c r="C343" s="93" t="s">
        <v>1151</v>
      </c>
      <c r="D343" s="287">
        <v>1</v>
      </c>
      <c r="E343" s="101">
        <f>2*0.5+2.15+2.3-0.2+(2*0.1)</f>
        <v>5.4499999999999993</v>
      </c>
      <c r="F343" s="288">
        <f>1.1+(2*0.1)</f>
        <v>1.3</v>
      </c>
      <c r="G343" s="342">
        <v>0.1</v>
      </c>
      <c r="H343" s="107"/>
      <c r="I343" s="423"/>
      <c r="J343" s="421">
        <f t="shared" si="42"/>
        <v>0.71</v>
      </c>
      <c r="K343" s="424"/>
    </row>
    <row r="344" spans="1:11" s="53" customFormat="1" ht="21.95" customHeight="1">
      <c r="A344" s="458"/>
      <c r="B344" s="88" t="s">
        <v>1321</v>
      </c>
      <c r="C344" s="93" t="s">
        <v>1137</v>
      </c>
      <c r="D344" s="287">
        <v>1</v>
      </c>
      <c r="E344" s="95">
        <f>0.5+(2*0.1)</f>
        <v>0.7</v>
      </c>
      <c r="F344" s="96">
        <f>0.5+(2*0.1)</f>
        <v>0.7</v>
      </c>
      <c r="G344" s="342">
        <v>0.1</v>
      </c>
      <c r="H344" s="107"/>
      <c r="I344" s="423"/>
      <c r="J344" s="421">
        <f t="shared" si="42"/>
        <v>0.05</v>
      </c>
      <c r="K344" s="424"/>
    </row>
    <row r="345" spans="1:11" s="53" customFormat="1" ht="21.95" customHeight="1">
      <c r="A345" s="458"/>
      <c r="B345" s="54" t="s">
        <v>1152</v>
      </c>
      <c r="C345" s="93" t="s">
        <v>1143</v>
      </c>
      <c r="D345" s="287">
        <v>1</v>
      </c>
      <c r="E345" s="95">
        <f>1.25+(2*0.1)</f>
        <v>1.45</v>
      </c>
      <c r="F345" s="96">
        <f>1.2+(2*0.1)</f>
        <v>1.4</v>
      </c>
      <c r="G345" s="342">
        <v>0.1</v>
      </c>
      <c r="H345" s="107"/>
      <c r="I345" s="423"/>
      <c r="J345" s="421">
        <f t="shared" si="42"/>
        <v>0.2</v>
      </c>
      <c r="K345" s="424"/>
    </row>
    <row r="346" spans="1:11" s="53" customFormat="1" ht="21.95" customHeight="1">
      <c r="A346" s="458"/>
      <c r="B346" s="54" t="s">
        <v>1153</v>
      </c>
      <c r="C346" s="93" t="s">
        <v>1131</v>
      </c>
      <c r="D346" s="287">
        <v>1</v>
      </c>
      <c r="E346" s="101">
        <f>1+(2*0.1)</f>
        <v>1.2</v>
      </c>
      <c r="F346" s="288">
        <f>1+(2*0.1)</f>
        <v>1.2</v>
      </c>
      <c r="G346" s="342">
        <v>0.1</v>
      </c>
      <c r="H346" s="107"/>
      <c r="I346" s="423"/>
      <c r="J346" s="421">
        <f t="shared" si="42"/>
        <v>0.14000000000000001</v>
      </c>
      <c r="K346" s="424"/>
    </row>
    <row r="347" spans="1:11" s="53" customFormat="1" ht="21.95" customHeight="1">
      <c r="A347" s="458"/>
      <c r="B347" s="54" t="s">
        <v>1154</v>
      </c>
      <c r="C347" s="93" t="s">
        <v>1149</v>
      </c>
      <c r="D347" s="287">
        <v>1</v>
      </c>
      <c r="E347" s="101">
        <f>1.65+(2*0.1)</f>
        <v>1.8499999999999999</v>
      </c>
      <c r="F347" s="288">
        <f>1.5+(2*0.1)</f>
        <v>1.7</v>
      </c>
      <c r="G347" s="342">
        <v>0.1</v>
      </c>
      <c r="H347" s="107"/>
      <c r="I347" s="423"/>
      <c r="J347" s="421">
        <f t="shared" si="42"/>
        <v>0.31</v>
      </c>
      <c r="K347" s="424"/>
    </row>
    <row r="348" spans="1:11" s="53" customFormat="1" ht="21.95" customHeight="1">
      <c r="A348" s="458"/>
      <c r="B348" s="88" t="s">
        <v>1320</v>
      </c>
      <c r="C348" s="93" t="s">
        <v>1137</v>
      </c>
      <c r="D348" s="287">
        <v>1</v>
      </c>
      <c r="E348" s="95">
        <f>0.5+(2*0.1)</f>
        <v>0.7</v>
      </c>
      <c r="F348" s="96">
        <f>0.5+(2*0.1)</f>
        <v>0.7</v>
      </c>
      <c r="G348" s="342">
        <v>0.1</v>
      </c>
      <c r="H348" s="107"/>
      <c r="I348" s="423"/>
      <c r="J348" s="421">
        <f t="shared" si="42"/>
        <v>0.05</v>
      </c>
      <c r="K348" s="424"/>
    </row>
    <row r="349" spans="1:11" s="53" customFormat="1" ht="21.95" customHeight="1">
      <c r="A349" s="458"/>
      <c r="B349" s="88" t="s">
        <v>1319</v>
      </c>
      <c r="C349" s="93" t="s">
        <v>1137</v>
      </c>
      <c r="D349" s="287">
        <v>1</v>
      </c>
      <c r="E349" s="95">
        <f>0.5+(2*0.1)</f>
        <v>0.7</v>
      </c>
      <c r="F349" s="96">
        <f>+(2*0.1)</f>
        <v>0.2</v>
      </c>
      <c r="G349" s="342">
        <v>0.1</v>
      </c>
      <c r="H349" s="107"/>
      <c r="I349" s="423"/>
      <c r="J349" s="421">
        <f t="shared" si="42"/>
        <v>0.01</v>
      </c>
      <c r="K349" s="424"/>
    </row>
    <row r="350" spans="1:11" s="53" customFormat="1" ht="21.95" customHeight="1">
      <c r="A350" s="458"/>
      <c r="B350" s="54" t="s">
        <v>1155</v>
      </c>
      <c r="C350" s="93" t="s">
        <v>1156</v>
      </c>
      <c r="D350" s="287">
        <v>1</v>
      </c>
      <c r="E350" s="288">
        <f>2*1.2+1.25+(2*0.1)</f>
        <v>3.85</v>
      </c>
      <c r="F350" s="288">
        <f>1.4+(2*0.1)</f>
        <v>1.5999999999999999</v>
      </c>
      <c r="G350" s="342">
        <v>0.1</v>
      </c>
      <c r="H350" s="107"/>
      <c r="I350" s="423"/>
      <c r="J350" s="421">
        <f t="shared" si="42"/>
        <v>0.62</v>
      </c>
      <c r="K350" s="424"/>
    </row>
    <row r="351" spans="1:11" s="55" customFormat="1" ht="33" customHeight="1">
      <c r="A351" s="457"/>
      <c r="B351" s="56" t="s">
        <v>1157</v>
      </c>
      <c r="C351" s="91"/>
      <c r="D351" s="125"/>
      <c r="E351" s="284"/>
      <c r="F351" s="285"/>
      <c r="G351" s="285"/>
      <c r="H351" s="106"/>
      <c r="I351" s="420"/>
      <c r="J351" s="421"/>
      <c r="K351" s="422"/>
    </row>
    <row r="352" spans="1:11" s="53" customFormat="1" ht="21.95" customHeight="1">
      <c r="A352" s="458"/>
      <c r="B352" s="59" t="s">
        <v>1162</v>
      </c>
      <c r="C352" s="93" t="s">
        <v>1163</v>
      </c>
      <c r="D352" s="287">
        <v>1</v>
      </c>
      <c r="E352" s="101">
        <v>4.84</v>
      </c>
      <c r="F352" s="288">
        <f t="shared" ref="F352:F364" si="44">0.2+2*0.05</f>
        <v>0.30000000000000004</v>
      </c>
      <c r="G352" s="252">
        <v>0.05</v>
      </c>
      <c r="H352" s="107"/>
      <c r="I352" s="423"/>
      <c r="J352" s="421">
        <f t="shared" ref="J352:J364" si="45">+ROUND(D352*E352*F352*G352,2)</f>
        <v>7.0000000000000007E-2</v>
      </c>
      <c r="K352" s="424"/>
    </row>
    <row r="353" spans="1:11" s="53" customFormat="1" ht="21.95" customHeight="1">
      <c r="A353" s="458"/>
      <c r="B353" s="59" t="s">
        <v>1164</v>
      </c>
      <c r="C353" s="93" t="s">
        <v>1163</v>
      </c>
      <c r="D353" s="287">
        <v>1</v>
      </c>
      <c r="E353" s="101">
        <v>3.19</v>
      </c>
      <c r="F353" s="288">
        <f t="shared" si="44"/>
        <v>0.30000000000000004</v>
      </c>
      <c r="G353" s="252">
        <v>0.05</v>
      </c>
      <c r="H353" s="107"/>
      <c r="I353" s="423"/>
      <c r="J353" s="421">
        <f t="shared" si="45"/>
        <v>0.05</v>
      </c>
      <c r="K353" s="424"/>
    </row>
    <row r="354" spans="1:11" s="53" customFormat="1" ht="21.95" customHeight="1">
      <c r="A354" s="458"/>
      <c r="B354" s="59" t="s">
        <v>1165</v>
      </c>
      <c r="C354" s="93" t="s">
        <v>1163</v>
      </c>
      <c r="D354" s="287">
        <v>1</v>
      </c>
      <c r="E354" s="101">
        <v>4.43</v>
      </c>
      <c r="F354" s="288">
        <f t="shared" si="44"/>
        <v>0.30000000000000004</v>
      </c>
      <c r="G354" s="252">
        <v>0.05</v>
      </c>
      <c r="H354" s="107"/>
      <c r="I354" s="423"/>
      <c r="J354" s="421">
        <f t="shared" si="45"/>
        <v>7.0000000000000007E-2</v>
      </c>
      <c r="K354" s="424"/>
    </row>
    <row r="355" spans="1:11" s="53" customFormat="1" ht="21.95" customHeight="1">
      <c r="A355" s="458"/>
      <c r="B355" s="59" t="s">
        <v>1167</v>
      </c>
      <c r="C355" s="93" t="s">
        <v>1163</v>
      </c>
      <c r="D355" s="287">
        <v>1</v>
      </c>
      <c r="E355" s="101">
        <v>4.91</v>
      </c>
      <c r="F355" s="288">
        <f t="shared" si="44"/>
        <v>0.30000000000000004</v>
      </c>
      <c r="G355" s="252">
        <v>0.05</v>
      </c>
      <c r="H355" s="107"/>
      <c r="I355" s="423"/>
      <c r="J355" s="421">
        <f t="shared" si="45"/>
        <v>7.0000000000000007E-2</v>
      </c>
      <c r="K355" s="424"/>
    </row>
    <row r="356" spans="1:11" s="53" customFormat="1" ht="21.95" customHeight="1">
      <c r="A356" s="458"/>
      <c r="B356" s="59" t="s">
        <v>1168</v>
      </c>
      <c r="C356" s="93" t="s">
        <v>1163</v>
      </c>
      <c r="D356" s="287">
        <v>1</v>
      </c>
      <c r="E356" s="101">
        <v>3.26</v>
      </c>
      <c r="F356" s="288">
        <f t="shared" si="44"/>
        <v>0.30000000000000004</v>
      </c>
      <c r="G356" s="252">
        <v>0.05</v>
      </c>
      <c r="H356" s="107"/>
      <c r="I356" s="423"/>
      <c r="J356" s="421">
        <f t="shared" si="45"/>
        <v>0.05</v>
      </c>
      <c r="K356" s="424"/>
    </row>
    <row r="357" spans="1:11" s="53" customFormat="1" ht="21.95" customHeight="1">
      <c r="A357" s="458"/>
      <c r="B357" s="59" t="s">
        <v>1169</v>
      </c>
      <c r="C357" s="93" t="s">
        <v>1163</v>
      </c>
      <c r="D357" s="287">
        <v>1</v>
      </c>
      <c r="E357" s="101">
        <v>4.5</v>
      </c>
      <c r="F357" s="288">
        <f t="shared" si="44"/>
        <v>0.30000000000000004</v>
      </c>
      <c r="G357" s="252">
        <v>0.05</v>
      </c>
      <c r="H357" s="107"/>
      <c r="I357" s="423"/>
      <c r="J357" s="421">
        <f t="shared" si="45"/>
        <v>7.0000000000000007E-2</v>
      </c>
      <c r="K357" s="424"/>
    </row>
    <row r="358" spans="1:11" s="53" customFormat="1" ht="21.95" customHeight="1">
      <c r="A358" s="458"/>
      <c r="B358" s="59" t="s">
        <v>1166</v>
      </c>
      <c r="C358" s="93" t="s">
        <v>1163</v>
      </c>
      <c r="D358" s="287">
        <v>1</v>
      </c>
      <c r="E358" s="101">
        <v>4.84</v>
      </c>
      <c r="F358" s="288">
        <f t="shared" si="44"/>
        <v>0.30000000000000004</v>
      </c>
      <c r="G358" s="252">
        <v>0.05</v>
      </c>
      <c r="H358" s="107"/>
      <c r="I358" s="423"/>
      <c r="J358" s="421">
        <f t="shared" si="45"/>
        <v>7.0000000000000007E-2</v>
      </c>
      <c r="K358" s="424"/>
    </row>
    <row r="359" spans="1:11" s="53" customFormat="1" ht="21.95" customHeight="1">
      <c r="A359" s="458"/>
      <c r="B359" s="59" t="s">
        <v>1170</v>
      </c>
      <c r="C359" s="93" t="s">
        <v>1163</v>
      </c>
      <c r="D359" s="287">
        <v>1</v>
      </c>
      <c r="E359" s="101">
        <v>2.83</v>
      </c>
      <c r="F359" s="288">
        <f t="shared" si="44"/>
        <v>0.30000000000000004</v>
      </c>
      <c r="G359" s="252">
        <v>0.05</v>
      </c>
      <c r="H359" s="107"/>
      <c r="I359" s="423"/>
      <c r="J359" s="421">
        <f t="shared" si="45"/>
        <v>0.04</v>
      </c>
      <c r="K359" s="424"/>
    </row>
    <row r="360" spans="1:11" s="53" customFormat="1" ht="21.95" customHeight="1">
      <c r="A360" s="458"/>
      <c r="B360" s="59" t="s">
        <v>1195</v>
      </c>
      <c r="C360" s="93" t="s">
        <v>1163</v>
      </c>
      <c r="D360" s="287">
        <v>1</v>
      </c>
      <c r="E360" s="101">
        <v>2.5299999999999998</v>
      </c>
      <c r="F360" s="288">
        <f t="shared" si="44"/>
        <v>0.30000000000000004</v>
      </c>
      <c r="G360" s="252">
        <v>0.05</v>
      </c>
      <c r="H360" s="107"/>
      <c r="I360" s="423"/>
      <c r="J360" s="421">
        <f t="shared" si="45"/>
        <v>0.04</v>
      </c>
      <c r="K360" s="424"/>
    </row>
    <row r="361" spans="1:11" s="53" customFormat="1" ht="21.95" customHeight="1">
      <c r="A361" s="458"/>
      <c r="B361" s="59" t="s">
        <v>1171</v>
      </c>
      <c r="C361" s="93" t="s">
        <v>1163</v>
      </c>
      <c r="D361" s="287">
        <v>1</v>
      </c>
      <c r="E361" s="101">
        <v>4.91</v>
      </c>
      <c r="F361" s="288">
        <f t="shared" si="44"/>
        <v>0.30000000000000004</v>
      </c>
      <c r="G361" s="252">
        <v>0.05</v>
      </c>
      <c r="H361" s="107"/>
      <c r="I361" s="423"/>
      <c r="J361" s="421">
        <f t="shared" si="45"/>
        <v>7.0000000000000007E-2</v>
      </c>
      <c r="K361" s="424"/>
    </row>
    <row r="362" spans="1:11" s="53" customFormat="1" ht="21.95" customHeight="1">
      <c r="A362" s="458"/>
      <c r="B362" s="59" t="s">
        <v>1172</v>
      </c>
      <c r="C362" s="93" t="s">
        <v>1163</v>
      </c>
      <c r="D362" s="287">
        <v>1</v>
      </c>
      <c r="E362" s="251">
        <v>3</v>
      </c>
      <c r="F362" s="288">
        <f t="shared" si="44"/>
        <v>0.30000000000000004</v>
      </c>
      <c r="G362" s="252">
        <v>0.05</v>
      </c>
      <c r="H362" s="107"/>
      <c r="I362" s="423"/>
      <c r="J362" s="421">
        <f t="shared" si="45"/>
        <v>0.05</v>
      </c>
      <c r="K362" s="424"/>
    </row>
    <row r="363" spans="1:11" s="53" customFormat="1" ht="21.95" customHeight="1">
      <c r="A363" s="458"/>
      <c r="B363" s="59" t="s">
        <v>1173</v>
      </c>
      <c r="C363" s="93" t="s">
        <v>1163</v>
      </c>
      <c r="D363" s="287">
        <v>1</v>
      </c>
      <c r="E363" s="101">
        <v>3</v>
      </c>
      <c r="F363" s="288">
        <f t="shared" si="44"/>
        <v>0.30000000000000004</v>
      </c>
      <c r="G363" s="252">
        <v>0.05</v>
      </c>
      <c r="H363" s="107"/>
      <c r="I363" s="423"/>
      <c r="J363" s="421">
        <f t="shared" si="45"/>
        <v>0.05</v>
      </c>
      <c r="K363" s="424"/>
    </row>
    <row r="364" spans="1:11" s="53" customFormat="1" ht="21.95" customHeight="1">
      <c r="A364" s="458"/>
      <c r="B364" s="59" t="s">
        <v>1174</v>
      </c>
      <c r="C364" s="93" t="s">
        <v>1163</v>
      </c>
      <c r="D364" s="287">
        <v>1</v>
      </c>
      <c r="E364" s="101">
        <v>3.86</v>
      </c>
      <c r="F364" s="288">
        <f t="shared" si="44"/>
        <v>0.30000000000000004</v>
      </c>
      <c r="G364" s="252">
        <v>0.05</v>
      </c>
      <c r="H364" s="107"/>
      <c r="I364" s="423"/>
      <c r="J364" s="421">
        <f t="shared" si="45"/>
        <v>0.06</v>
      </c>
      <c r="K364" s="424"/>
    </row>
    <row r="365" spans="1:11" s="53" customFormat="1" ht="21.95" customHeight="1">
      <c r="A365" s="458"/>
      <c r="B365" s="59"/>
      <c r="C365" s="93"/>
      <c r="D365" s="287"/>
      <c r="E365" s="101"/>
      <c r="F365" s="288"/>
      <c r="G365" s="252"/>
      <c r="H365" s="107"/>
      <c r="I365" s="423"/>
      <c r="J365" s="421"/>
      <c r="K365" s="424"/>
    </row>
    <row r="366" spans="1:11" s="53" customFormat="1" ht="21.95" customHeight="1">
      <c r="A366" s="458"/>
      <c r="B366" s="59" t="s">
        <v>1182</v>
      </c>
      <c r="C366" s="93" t="s">
        <v>1163</v>
      </c>
      <c r="D366" s="287">
        <v>1</v>
      </c>
      <c r="E366" s="101">
        <v>4.13</v>
      </c>
      <c r="F366" s="288">
        <f t="shared" ref="F366:F372" si="46">0.2+2*0.05</f>
        <v>0.30000000000000004</v>
      </c>
      <c r="G366" s="252">
        <v>0.05</v>
      </c>
      <c r="H366" s="107"/>
      <c r="I366" s="423"/>
      <c r="J366" s="421">
        <f t="shared" ref="J366:J372" si="47">+ROUND(D366*E366*F366*G366,2)</f>
        <v>0.06</v>
      </c>
      <c r="K366" s="424"/>
    </row>
    <row r="367" spans="1:11" s="53" customFormat="1" ht="21.95" customHeight="1">
      <c r="A367" s="458"/>
      <c r="B367" s="59" t="s">
        <v>1183</v>
      </c>
      <c r="C367" s="93" t="s">
        <v>1163</v>
      </c>
      <c r="D367" s="287">
        <v>1</v>
      </c>
      <c r="E367" s="101">
        <f>2.57+2.6</f>
        <v>5.17</v>
      </c>
      <c r="F367" s="288">
        <f t="shared" si="46"/>
        <v>0.30000000000000004</v>
      </c>
      <c r="G367" s="252">
        <v>0.05</v>
      </c>
      <c r="H367" s="107"/>
      <c r="I367" s="423"/>
      <c r="J367" s="421">
        <f t="shared" si="47"/>
        <v>0.08</v>
      </c>
      <c r="K367" s="424"/>
    </row>
    <row r="368" spans="1:11" s="53" customFormat="1" ht="21.95" customHeight="1">
      <c r="A368" s="458"/>
      <c r="B368" s="59" t="s">
        <v>1184</v>
      </c>
      <c r="C368" s="93" t="s">
        <v>1163</v>
      </c>
      <c r="D368" s="287">
        <v>1</v>
      </c>
      <c r="E368" s="101">
        <f>3.92+3.92</f>
        <v>7.84</v>
      </c>
      <c r="F368" s="288">
        <f t="shared" si="46"/>
        <v>0.30000000000000004</v>
      </c>
      <c r="G368" s="252">
        <v>0.05</v>
      </c>
      <c r="H368" s="107"/>
      <c r="I368" s="423"/>
      <c r="J368" s="421">
        <f t="shared" si="47"/>
        <v>0.12</v>
      </c>
      <c r="K368" s="424"/>
    </row>
    <row r="369" spans="1:11" s="53" customFormat="1" ht="21.95" customHeight="1">
      <c r="A369" s="458"/>
      <c r="B369" s="59" t="s">
        <v>1185</v>
      </c>
      <c r="C369" s="93" t="s">
        <v>1163</v>
      </c>
      <c r="D369" s="287">
        <v>1</v>
      </c>
      <c r="E369" s="101">
        <f>3.92+3.92</f>
        <v>7.84</v>
      </c>
      <c r="F369" s="288">
        <f t="shared" si="46"/>
        <v>0.30000000000000004</v>
      </c>
      <c r="G369" s="252">
        <v>0.05</v>
      </c>
      <c r="H369" s="107"/>
      <c r="I369" s="423"/>
      <c r="J369" s="421">
        <f t="shared" si="47"/>
        <v>0.12</v>
      </c>
      <c r="K369" s="424"/>
    </row>
    <row r="370" spans="1:11" s="53" customFormat="1" ht="21.95" customHeight="1">
      <c r="A370" s="458"/>
      <c r="B370" s="59" t="s">
        <v>1186</v>
      </c>
      <c r="C370" s="93" t="s">
        <v>1163</v>
      </c>
      <c r="D370" s="287">
        <v>1</v>
      </c>
      <c r="E370" s="101">
        <v>2.85</v>
      </c>
      <c r="F370" s="288">
        <f t="shared" si="46"/>
        <v>0.30000000000000004</v>
      </c>
      <c r="G370" s="252">
        <v>0.05</v>
      </c>
      <c r="H370" s="107"/>
      <c r="I370" s="423"/>
      <c r="J370" s="421">
        <f t="shared" si="47"/>
        <v>0.04</v>
      </c>
      <c r="K370" s="424"/>
    </row>
    <row r="371" spans="1:11" s="53" customFormat="1" ht="21.95" customHeight="1">
      <c r="A371" s="458"/>
      <c r="B371" s="59" t="s">
        <v>1187</v>
      </c>
      <c r="C371" s="93" t="s">
        <v>1163</v>
      </c>
      <c r="D371" s="287">
        <v>1</v>
      </c>
      <c r="E371" s="101">
        <f>2.4+2.6</f>
        <v>5</v>
      </c>
      <c r="F371" s="288">
        <f t="shared" si="46"/>
        <v>0.30000000000000004</v>
      </c>
      <c r="G371" s="252">
        <v>0.05</v>
      </c>
      <c r="H371" s="107"/>
      <c r="I371" s="423"/>
      <c r="J371" s="421">
        <f t="shared" si="47"/>
        <v>0.08</v>
      </c>
      <c r="K371" s="424"/>
    </row>
    <row r="372" spans="1:11" s="53" customFormat="1" ht="21.95" customHeight="1">
      <c r="A372" s="458"/>
      <c r="B372" s="59" t="s">
        <v>1188</v>
      </c>
      <c r="C372" s="93" t="s">
        <v>1163</v>
      </c>
      <c r="D372" s="287">
        <v>1</v>
      </c>
      <c r="E372" s="101">
        <f>3.92+3.92</f>
        <v>7.84</v>
      </c>
      <c r="F372" s="288">
        <f t="shared" si="46"/>
        <v>0.30000000000000004</v>
      </c>
      <c r="G372" s="252">
        <v>0.05</v>
      </c>
      <c r="H372" s="107"/>
      <c r="I372" s="423"/>
      <c r="J372" s="421">
        <f t="shared" si="47"/>
        <v>0.12</v>
      </c>
      <c r="K372" s="424"/>
    </row>
    <row r="373" spans="1:11" s="53" customFormat="1" ht="21.95" customHeight="1">
      <c r="A373" s="500"/>
      <c r="B373" s="59" t="s">
        <v>1689</v>
      </c>
      <c r="C373" s="59"/>
      <c r="D373" s="781">
        <v>1</v>
      </c>
      <c r="E373" s="782">
        <v>0.25</v>
      </c>
      <c r="F373" s="289">
        <f>21.1</f>
        <v>21.1</v>
      </c>
      <c r="G373" s="252">
        <v>0.1</v>
      </c>
      <c r="H373" s="107"/>
      <c r="I373" s="423">
        <f>+G373*F373*E373*D373</f>
        <v>0.52750000000000008</v>
      </c>
      <c r="J373" s="425"/>
      <c r="K373" s="424"/>
    </row>
    <row r="374" spans="1:11" s="53" customFormat="1" ht="21.95" customHeight="1">
      <c r="A374" s="500"/>
      <c r="B374" s="59"/>
      <c r="C374" s="59"/>
      <c r="D374" s="781">
        <v>1</v>
      </c>
      <c r="E374" s="782">
        <v>0.25</v>
      </c>
      <c r="F374" s="289">
        <f>12.9</f>
        <v>12.9</v>
      </c>
      <c r="G374" s="252">
        <v>0.1</v>
      </c>
      <c r="H374" s="107"/>
      <c r="I374" s="423">
        <f t="shared" ref="I374:I376" si="48">+G374*F374*E374*D374</f>
        <v>0.32250000000000001</v>
      </c>
      <c r="J374" s="425"/>
      <c r="K374" s="424"/>
    </row>
    <row r="375" spans="1:11" s="53" customFormat="1" ht="21.95" customHeight="1">
      <c r="A375" s="500"/>
      <c r="B375" s="59"/>
      <c r="C375" s="59"/>
      <c r="D375" s="781">
        <v>1</v>
      </c>
      <c r="E375" s="782">
        <v>0.25</v>
      </c>
      <c r="F375" s="289">
        <f>21.1-1.45-1.9</f>
        <v>17.750000000000004</v>
      </c>
      <c r="G375" s="252">
        <v>0.1</v>
      </c>
      <c r="H375" s="107"/>
      <c r="I375" s="423">
        <f t="shared" si="48"/>
        <v>0.44375000000000009</v>
      </c>
      <c r="J375" s="425"/>
      <c r="K375" s="424"/>
    </row>
    <row r="376" spans="1:11" s="53" customFormat="1" ht="21.95" customHeight="1">
      <c r="A376" s="500"/>
      <c r="B376" s="84"/>
      <c r="C376" s="92"/>
      <c r="D376" s="781">
        <v>1</v>
      </c>
      <c r="E376" s="782">
        <v>0.25</v>
      </c>
      <c r="F376" s="289">
        <f>12.9-1.4-1.55</f>
        <v>9.9499999999999993</v>
      </c>
      <c r="G376" s="252">
        <v>0.1</v>
      </c>
      <c r="H376" s="107"/>
      <c r="I376" s="423">
        <f t="shared" si="48"/>
        <v>0.24875</v>
      </c>
      <c r="J376" s="425"/>
      <c r="K376" s="424"/>
    </row>
    <row r="377" spans="1:11" s="53" customFormat="1" ht="21.95" customHeight="1">
      <c r="A377" s="458"/>
      <c r="B377" s="59"/>
      <c r="C377" s="93"/>
      <c r="D377" s="287"/>
      <c r="E377" s="288"/>
      <c r="F377" s="288"/>
      <c r="G377" s="288"/>
      <c r="H377" s="107"/>
      <c r="I377" s="423"/>
      <c r="J377" s="425"/>
      <c r="K377" s="424"/>
    </row>
    <row r="378" spans="1:11" customFormat="1" ht="30" customHeight="1">
      <c r="A378" s="407" t="s">
        <v>80</v>
      </c>
      <c r="B378" s="398" t="s">
        <v>81</v>
      </c>
      <c r="C378" s="538"/>
      <c r="D378" s="399"/>
      <c r="E378" s="400"/>
      <c r="F378" s="401"/>
      <c r="G378" s="401"/>
      <c r="H378" s="402" t="s">
        <v>1271</v>
      </c>
      <c r="I378" s="505">
        <f>SUM(I379:I477)</f>
        <v>1.8750000000000004</v>
      </c>
      <c r="J378" s="506">
        <f t="shared" ref="J378:K378" si="49">SUM(J379:J477)</f>
        <v>43.72</v>
      </c>
      <c r="K378" s="507">
        <f t="shared" si="49"/>
        <v>0</v>
      </c>
    </row>
    <row r="379" spans="1:11" s="52" customFormat="1" ht="33" customHeight="1">
      <c r="A379" s="455"/>
      <c r="B379" s="406" t="s">
        <v>1725</v>
      </c>
      <c r="C379" s="557"/>
      <c r="D379" s="356"/>
      <c r="E379" s="357"/>
      <c r="F379" s="358"/>
      <c r="G379" s="358"/>
      <c r="H379" s="124"/>
      <c r="I379" s="509"/>
      <c r="J379" s="510"/>
      <c r="K379" s="511"/>
    </row>
    <row r="380" spans="1:11" s="52" customFormat="1" ht="33" customHeight="1">
      <c r="A380" s="458"/>
      <c r="B380" s="57" t="s">
        <v>1129</v>
      </c>
      <c r="C380" s="534"/>
      <c r="D380" s="255"/>
      <c r="E380" s="256"/>
      <c r="F380" s="257"/>
      <c r="G380" s="257"/>
      <c r="H380" s="105"/>
      <c r="I380" s="417"/>
      <c r="J380" s="418"/>
      <c r="K380" s="419"/>
    </row>
    <row r="381" spans="1:11" s="55" customFormat="1" ht="33" customHeight="1">
      <c r="A381" s="458"/>
      <c r="B381" s="56" t="s">
        <v>1130</v>
      </c>
      <c r="C381" s="91"/>
      <c r="D381" s="125"/>
      <c r="E381" s="284"/>
      <c r="F381" s="285"/>
      <c r="G381" s="285"/>
      <c r="H381" s="106"/>
      <c r="I381" s="420"/>
      <c r="J381" s="421"/>
      <c r="K381" s="422"/>
    </row>
    <row r="382" spans="1:11" s="53" customFormat="1" ht="21.95" customHeight="1">
      <c r="A382" s="458"/>
      <c r="B382" s="54" t="s">
        <v>1136</v>
      </c>
      <c r="C382" s="539" t="s">
        <v>1132</v>
      </c>
      <c r="D382" s="125">
        <v>1</v>
      </c>
      <c r="E382" s="95">
        <f>1.4*2+2.14</f>
        <v>4.9399999999999995</v>
      </c>
      <c r="F382" s="96">
        <f>1.8</f>
        <v>1.8</v>
      </c>
      <c r="G382" s="96">
        <v>0.5</v>
      </c>
      <c r="H382" s="106"/>
      <c r="I382" s="420"/>
      <c r="J382" s="421">
        <f t="shared" ref="J382:J407" si="50">+ROUND(D382*E382*F382*G382,2)</f>
        <v>4.45</v>
      </c>
      <c r="K382" s="422"/>
    </row>
    <row r="383" spans="1:11" s="53" customFormat="1" ht="21.95" customHeight="1">
      <c r="A383" s="458"/>
      <c r="B383" s="54" t="s">
        <v>1134</v>
      </c>
      <c r="C383" s="539" t="s">
        <v>1135</v>
      </c>
      <c r="D383" s="125">
        <v>1</v>
      </c>
      <c r="E383" s="95">
        <v>1.45</v>
      </c>
      <c r="F383" s="96">
        <v>1.35</v>
      </c>
      <c r="G383" s="96">
        <v>0.35</v>
      </c>
      <c r="H383" s="106"/>
      <c r="I383" s="420"/>
      <c r="J383" s="421">
        <f t="shared" si="50"/>
        <v>0.69</v>
      </c>
      <c r="K383" s="422"/>
    </row>
    <row r="384" spans="1:11" s="53" customFormat="1" ht="21.95" customHeight="1">
      <c r="A384" s="458"/>
      <c r="B384" s="88" t="s">
        <v>1315</v>
      </c>
      <c r="C384" s="539" t="s">
        <v>1137</v>
      </c>
      <c r="D384" s="125">
        <v>1</v>
      </c>
      <c r="E384" s="95">
        <f>0.5</f>
        <v>0.5</v>
      </c>
      <c r="F384" s="96">
        <f>0.5</f>
        <v>0.5</v>
      </c>
      <c r="G384" s="96">
        <v>0.25</v>
      </c>
      <c r="H384" s="106"/>
      <c r="I384" s="420"/>
      <c r="J384" s="421">
        <f t="shared" si="50"/>
        <v>0.06</v>
      </c>
      <c r="K384" s="422"/>
    </row>
    <row r="385" spans="1:11" s="53" customFormat="1" ht="21.95" customHeight="1">
      <c r="A385" s="458"/>
      <c r="B385" s="54" t="s">
        <v>1138</v>
      </c>
      <c r="C385" s="539" t="s">
        <v>1133</v>
      </c>
      <c r="D385" s="125">
        <v>1</v>
      </c>
      <c r="E385" s="95">
        <f>2*1.5+2.15</f>
        <v>5.15</v>
      </c>
      <c r="F385" s="96">
        <f>1.5</f>
        <v>1.5</v>
      </c>
      <c r="G385" s="96">
        <v>0.5</v>
      </c>
      <c r="H385" s="106"/>
      <c r="I385" s="420"/>
      <c r="J385" s="421">
        <f t="shared" si="50"/>
        <v>3.86</v>
      </c>
      <c r="K385" s="422"/>
    </row>
    <row r="386" spans="1:11" s="53" customFormat="1" ht="21.95" customHeight="1">
      <c r="A386" s="458"/>
      <c r="B386" s="88" t="s">
        <v>1316</v>
      </c>
      <c r="C386" s="539" t="s">
        <v>1137</v>
      </c>
      <c r="D386" s="125">
        <v>1</v>
      </c>
      <c r="E386" s="95">
        <f>0.5</f>
        <v>0.5</v>
      </c>
      <c r="F386" s="96">
        <f>0.5</f>
        <v>0.5</v>
      </c>
      <c r="G386" s="96">
        <v>0.25</v>
      </c>
      <c r="H386" s="106"/>
      <c r="I386" s="420"/>
      <c r="J386" s="421">
        <f t="shared" ref="J386" si="51">+ROUND(D386*E386*F386*G386,2)</f>
        <v>0.06</v>
      </c>
      <c r="K386" s="422"/>
    </row>
    <row r="387" spans="1:11" s="53" customFormat="1" ht="21.95" customHeight="1">
      <c r="A387" s="458"/>
      <c r="B387" s="54" t="s">
        <v>1139</v>
      </c>
      <c r="C387" s="539" t="s">
        <v>1140</v>
      </c>
      <c r="D387" s="125">
        <v>1</v>
      </c>
      <c r="E387" s="95">
        <f>2*1.4+2.15</f>
        <v>4.9499999999999993</v>
      </c>
      <c r="F387" s="96">
        <f>1.6</f>
        <v>1.6</v>
      </c>
      <c r="G387" s="96">
        <v>0.4</v>
      </c>
      <c r="H387" s="106"/>
      <c r="I387" s="420"/>
      <c r="J387" s="421">
        <f t="shared" si="50"/>
        <v>3.17</v>
      </c>
      <c r="K387" s="422"/>
    </row>
    <row r="388" spans="1:11" s="53" customFormat="1" ht="21.95" customHeight="1">
      <c r="A388" s="458"/>
      <c r="B388" s="88" t="s">
        <v>1205</v>
      </c>
      <c r="C388" s="539" t="s">
        <v>1137</v>
      </c>
      <c r="D388" s="125">
        <v>1</v>
      </c>
      <c r="E388" s="95">
        <f>0.5</f>
        <v>0.5</v>
      </c>
      <c r="F388" s="96">
        <f>0.5</f>
        <v>0.5</v>
      </c>
      <c r="G388" s="96">
        <v>0.25</v>
      </c>
      <c r="H388" s="106"/>
      <c r="I388" s="420"/>
      <c r="J388" s="421">
        <f t="shared" si="50"/>
        <v>0.06</v>
      </c>
      <c r="K388" s="422"/>
    </row>
    <row r="389" spans="1:11" s="53" customFormat="1" ht="21.95" customHeight="1">
      <c r="A389" s="458"/>
      <c r="B389" s="88" t="s">
        <v>1196</v>
      </c>
      <c r="C389" s="539" t="s">
        <v>1137</v>
      </c>
      <c r="D389" s="125">
        <v>1</v>
      </c>
      <c r="E389" s="95">
        <f t="shared" ref="E389:F392" si="52">0.5</f>
        <v>0.5</v>
      </c>
      <c r="F389" s="96">
        <f t="shared" si="52"/>
        <v>0.5</v>
      </c>
      <c r="G389" s="96">
        <v>0.25</v>
      </c>
      <c r="H389" s="106"/>
      <c r="I389" s="420"/>
      <c r="J389" s="421">
        <f t="shared" ref="J389:J390" si="53">+ROUND(D389*E389*F389*G389,2)</f>
        <v>0.06</v>
      </c>
      <c r="K389" s="422"/>
    </row>
    <row r="390" spans="1:11" s="53" customFormat="1" ht="21.95" customHeight="1">
      <c r="A390" s="458"/>
      <c r="B390" s="88" t="s">
        <v>1317</v>
      </c>
      <c r="C390" s="539" t="s">
        <v>1137</v>
      </c>
      <c r="D390" s="125">
        <v>1</v>
      </c>
      <c r="E390" s="95">
        <f t="shared" si="52"/>
        <v>0.5</v>
      </c>
      <c r="F390" s="96">
        <f t="shared" si="52"/>
        <v>0.5</v>
      </c>
      <c r="G390" s="96">
        <v>0.25</v>
      </c>
      <c r="H390" s="106"/>
      <c r="I390" s="420"/>
      <c r="J390" s="421">
        <f t="shared" si="53"/>
        <v>0.06</v>
      </c>
      <c r="K390" s="422"/>
    </row>
    <row r="391" spans="1:11" s="53" customFormat="1" ht="21.95" customHeight="1">
      <c r="A391" s="458"/>
      <c r="B391" s="54" t="s">
        <v>1141</v>
      </c>
      <c r="C391" s="539" t="s">
        <v>1135</v>
      </c>
      <c r="D391" s="125">
        <v>1</v>
      </c>
      <c r="E391" s="95">
        <v>1.45</v>
      </c>
      <c r="F391" s="96">
        <v>1.35</v>
      </c>
      <c r="G391" s="96">
        <v>0.35</v>
      </c>
      <c r="H391" s="106"/>
      <c r="I391" s="420"/>
      <c r="J391" s="421">
        <f t="shared" si="50"/>
        <v>0.69</v>
      </c>
      <c r="K391" s="422"/>
    </row>
    <row r="392" spans="1:11" s="53" customFormat="1" ht="21.95" customHeight="1">
      <c r="A392" s="458"/>
      <c r="B392" s="88" t="s">
        <v>1318</v>
      </c>
      <c r="C392" s="539" t="s">
        <v>1137</v>
      </c>
      <c r="D392" s="125">
        <v>1</v>
      </c>
      <c r="E392" s="95">
        <f t="shared" si="52"/>
        <v>0.5</v>
      </c>
      <c r="F392" s="96">
        <f t="shared" si="52"/>
        <v>0.5</v>
      </c>
      <c r="G392" s="96">
        <v>0.25</v>
      </c>
      <c r="H392" s="106"/>
      <c r="I392" s="420"/>
      <c r="J392" s="421">
        <f t="shared" si="50"/>
        <v>0.06</v>
      </c>
      <c r="K392" s="422"/>
    </row>
    <row r="393" spans="1:11" s="53" customFormat="1" ht="21.95" customHeight="1">
      <c r="A393" s="458"/>
      <c r="B393" s="54" t="s">
        <v>1142</v>
      </c>
      <c r="C393" s="539" t="s">
        <v>1143</v>
      </c>
      <c r="D393" s="125">
        <v>1</v>
      </c>
      <c r="E393" s="95">
        <f>1.25</f>
        <v>1.25</v>
      </c>
      <c r="F393" s="96">
        <f>1.2</f>
        <v>1.2</v>
      </c>
      <c r="G393" s="96">
        <v>0.3</v>
      </c>
      <c r="H393" s="106"/>
      <c r="I393" s="420"/>
      <c r="J393" s="421">
        <f t="shared" si="50"/>
        <v>0.45</v>
      </c>
      <c r="K393" s="422"/>
    </row>
    <row r="394" spans="1:11" s="53" customFormat="1" ht="21.95" customHeight="1">
      <c r="A394" s="458"/>
      <c r="B394" s="54" t="s">
        <v>1144</v>
      </c>
      <c r="C394" s="93" t="s">
        <v>1135</v>
      </c>
      <c r="D394" s="287">
        <v>1</v>
      </c>
      <c r="E394" s="96">
        <f>1.45</f>
        <v>1.45</v>
      </c>
      <c r="F394" s="95">
        <f>1.35</f>
        <v>1.35</v>
      </c>
      <c r="G394" s="96">
        <v>0.35</v>
      </c>
      <c r="H394" s="107"/>
      <c r="I394" s="423"/>
      <c r="J394" s="421">
        <f t="shared" si="50"/>
        <v>0.69</v>
      </c>
      <c r="K394" s="424"/>
    </row>
    <row r="395" spans="1:11" s="53" customFormat="1" ht="21.95" customHeight="1">
      <c r="A395" s="458"/>
      <c r="B395" s="54" t="s">
        <v>1145</v>
      </c>
      <c r="C395" s="93" t="s">
        <v>1143</v>
      </c>
      <c r="D395" s="287">
        <v>1</v>
      </c>
      <c r="E395" s="95">
        <f>1.25</f>
        <v>1.25</v>
      </c>
      <c r="F395" s="96">
        <f>1.2</f>
        <v>1.2</v>
      </c>
      <c r="G395" s="96">
        <v>0.3</v>
      </c>
      <c r="H395" s="107"/>
      <c r="I395" s="423"/>
      <c r="J395" s="421">
        <f t="shared" si="50"/>
        <v>0.45</v>
      </c>
      <c r="K395" s="424"/>
    </row>
    <row r="396" spans="1:11" s="53" customFormat="1" ht="21.95" customHeight="1">
      <c r="A396" s="458"/>
      <c r="B396" s="88" t="s">
        <v>1323</v>
      </c>
      <c r="C396" s="93" t="s">
        <v>1137</v>
      </c>
      <c r="D396" s="287">
        <v>1</v>
      </c>
      <c r="E396" s="95">
        <f>0.5</f>
        <v>0.5</v>
      </c>
      <c r="F396" s="96">
        <f>0.5</f>
        <v>0.5</v>
      </c>
      <c r="G396" s="96">
        <v>0.25</v>
      </c>
      <c r="H396" s="107"/>
      <c r="I396" s="423"/>
      <c r="J396" s="421">
        <f t="shared" si="50"/>
        <v>0.06</v>
      </c>
      <c r="K396" s="424"/>
    </row>
    <row r="397" spans="1:11" s="53" customFormat="1" ht="21.95" customHeight="1">
      <c r="A397" s="458"/>
      <c r="B397" s="54" t="s">
        <v>1146</v>
      </c>
      <c r="C397" s="93" t="s">
        <v>1147</v>
      </c>
      <c r="D397" s="287">
        <v>1</v>
      </c>
      <c r="E397" s="288">
        <f>2*1.1+1.45</f>
        <v>3.6500000000000004</v>
      </c>
      <c r="F397" s="101">
        <f>1.5</f>
        <v>1.5</v>
      </c>
      <c r="G397" s="288">
        <v>0.4</v>
      </c>
      <c r="H397" s="107"/>
      <c r="I397" s="423"/>
      <c r="J397" s="421">
        <f t="shared" si="50"/>
        <v>2.19</v>
      </c>
      <c r="K397" s="424"/>
    </row>
    <row r="398" spans="1:11" s="53" customFormat="1" ht="21.95" customHeight="1">
      <c r="A398" s="458"/>
      <c r="B398" s="54" t="s">
        <v>1148</v>
      </c>
      <c r="C398" s="93" t="s">
        <v>1149</v>
      </c>
      <c r="D398" s="287">
        <v>1</v>
      </c>
      <c r="E398" s="101">
        <v>1.65</v>
      </c>
      <c r="F398" s="288">
        <v>1.5</v>
      </c>
      <c r="G398" s="288">
        <v>0.4</v>
      </c>
      <c r="H398" s="107"/>
      <c r="I398" s="423"/>
      <c r="J398" s="421">
        <f t="shared" si="50"/>
        <v>0.99</v>
      </c>
      <c r="K398" s="424"/>
    </row>
    <row r="399" spans="1:11" s="53" customFormat="1" ht="21.95" customHeight="1">
      <c r="A399" s="458"/>
      <c r="B399" s="88" t="s">
        <v>1322</v>
      </c>
      <c r="C399" s="93" t="s">
        <v>1137</v>
      </c>
      <c r="D399" s="287">
        <v>1</v>
      </c>
      <c r="E399" s="95">
        <f>0.5</f>
        <v>0.5</v>
      </c>
      <c r="F399" s="96">
        <f>0.5</f>
        <v>0.5</v>
      </c>
      <c r="G399" s="96">
        <v>0.25</v>
      </c>
      <c r="H399" s="107"/>
      <c r="I399" s="423"/>
      <c r="J399" s="421">
        <f t="shared" si="50"/>
        <v>0.06</v>
      </c>
      <c r="K399" s="424"/>
    </row>
    <row r="400" spans="1:11" s="53" customFormat="1" ht="21.95" customHeight="1">
      <c r="A400" s="458"/>
      <c r="B400" s="54" t="s">
        <v>1150</v>
      </c>
      <c r="C400" s="93" t="s">
        <v>1151</v>
      </c>
      <c r="D400" s="287">
        <v>1</v>
      </c>
      <c r="E400" s="101">
        <f>2*0.5+2.15+2.3-0.2</f>
        <v>5.2499999999999991</v>
      </c>
      <c r="F400" s="288">
        <v>1.1000000000000001</v>
      </c>
      <c r="G400" s="288">
        <v>0.3</v>
      </c>
      <c r="H400" s="107"/>
      <c r="I400" s="423"/>
      <c r="J400" s="421">
        <f t="shared" si="50"/>
        <v>1.73</v>
      </c>
      <c r="K400" s="424"/>
    </row>
    <row r="401" spans="1:11" s="53" customFormat="1" ht="21.95" customHeight="1">
      <c r="A401" s="458"/>
      <c r="B401" s="88" t="s">
        <v>1321</v>
      </c>
      <c r="C401" s="93" t="s">
        <v>1137</v>
      </c>
      <c r="D401" s="287">
        <v>1</v>
      </c>
      <c r="E401" s="95">
        <f>0.5</f>
        <v>0.5</v>
      </c>
      <c r="F401" s="96">
        <f>0.5</f>
        <v>0.5</v>
      </c>
      <c r="G401" s="96">
        <v>0.25</v>
      </c>
      <c r="H401" s="107"/>
      <c r="I401" s="423"/>
      <c r="J401" s="421">
        <f t="shared" si="50"/>
        <v>0.06</v>
      </c>
      <c r="K401" s="424"/>
    </row>
    <row r="402" spans="1:11" s="53" customFormat="1" ht="21.95" customHeight="1">
      <c r="A402" s="458"/>
      <c r="B402" s="54" t="s">
        <v>1152</v>
      </c>
      <c r="C402" s="93" t="s">
        <v>1143</v>
      </c>
      <c r="D402" s="287">
        <v>1</v>
      </c>
      <c r="E402" s="95">
        <f>1.25</f>
        <v>1.25</v>
      </c>
      <c r="F402" s="96">
        <f>1.2</f>
        <v>1.2</v>
      </c>
      <c r="G402" s="96">
        <v>0.3</v>
      </c>
      <c r="H402" s="107"/>
      <c r="I402" s="423"/>
      <c r="J402" s="421">
        <f t="shared" si="50"/>
        <v>0.45</v>
      </c>
      <c r="K402" s="424"/>
    </row>
    <row r="403" spans="1:11" s="53" customFormat="1" ht="21.95" customHeight="1">
      <c r="A403" s="458"/>
      <c r="B403" s="54" t="s">
        <v>1153</v>
      </c>
      <c r="C403" s="93" t="s">
        <v>1131</v>
      </c>
      <c r="D403" s="287">
        <v>1</v>
      </c>
      <c r="E403" s="101">
        <v>1</v>
      </c>
      <c r="F403" s="288">
        <v>1</v>
      </c>
      <c r="G403" s="288">
        <v>0.25</v>
      </c>
      <c r="H403" s="107"/>
      <c r="I403" s="423"/>
      <c r="J403" s="421">
        <f t="shared" si="50"/>
        <v>0.25</v>
      </c>
      <c r="K403" s="424"/>
    </row>
    <row r="404" spans="1:11" s="53" customFormat="1" ht="21.95" customHeight="1">
      <c r="A404" s="458"/>
      <c r="B404" s="54" t="s">
        <v>1154</v>
      </c>
      <c r="C404" s="93" t="s">
        <v>1149</v>
      </c>
      <c r="D404" s="287">
        <v>1</v>
      </c>
      <c r="E404" s="101">
        <v>1.65</v>
      </c>
      <c r="F404" s="288">
        <v>1.5</v>
      </c>
      <c r="G404" s="288">
        <v>0.4</v>
      </c>
      <c r="H404" s="107"/>
      <c r="I404" s="423"/>
      <c r="J404" s="421">
        <f t="shared" si="50"/>
        <v>0.99</v>
      </c>
      <c r="K404" s="424"/>
    </row>
    <row r="405" spans="1:11" s="53" customFormat="1" ht="21.95" customHeight="1">
      <c r="A405" s="458"/>
      <c r="B405" s="88" t="s">
        <v>1320</v>
      </c>
      <c r="C405" s="93" t="s">
        <v>1137</v>
      </c>
      <c r="D405" s="287">
        <v>1</v>
      </c>
      <c r="E405" s="95">
        <f>0.5</f>
        <v>0.5</v>
      </c>
      <c r="F405" s="96">
        <f>0.5</f>
        <v>0.5</v>
      </c>
      <c r="G405" s="96">
        <v>0.25</v>
      </c>
      <c r="H405" s="107"/>
      <c r="I405" s="423"/>
      <c r="J405" s="421">
        <f t="shared" si="50"/>
        <v>0.06</v>
      </c>
      <c r="K405" s="424"/>
    </row>
    <row r="406" spans="1:11" s="53" customFormat="1" ht="21.95" customHeight="1">
      <c r="A406" s="458"/>
      <c r="B406" s="88" t="s">
        <v>1319</v>
      </c>
      <c r="C406" s="93" t="s">
        <v>1137</v>
      </c>
      <c r="D406" s="287">
        <v>1</v>
      </c>
      <c r="E406" s="95">
        <f>0.5</f>
        <v>0.5</v>
      </c>
      <c r="F406" s="96">
        <f>0.5</f>
        <v>0.5</v>
      </c>
      <c r="G406" s="96">
        <v>0.25</v>
      </c>
      <c r="H406" s="107"/>
      <c r="I406" s="423"/>
      <c r="J406" s="421">
        <f t="shared" si="50"/>
        <v>0.06</v>
      </c>
      <c r="K406" s="424"/>
    </row>
    <row r="407" spans="1:11" s="53" customFormat="1" ht="21.95" customHeight="1">
      <c r="A407" s="458"/>
      <c r="B407" s="54" t="s">
        <v>1155</v>
      </c>
      <c r="C407" s="93" t="s">
        <v>1156</v>
      </c>
      <c r="D407" s="287">
        <v>1</v>
      </c>
      <c r="E407" s="288">
        <f>2*1.2+1.25</f>
        <v>3.65</v>
      </c>
      <c r="F407" s="288">
        <v>1.4</v>
      </c>
      <c r="G407" s="288">
        <v>0.4</v>
      </c>
      <c r="H407" s="107"/>
      <c r="I407" s="423"/>
      <c r="J407" s="421">
        <f t="shared" si="50"/>
        <v>2.04</v>
      </c>
      <c r="K407" s="424"/>
    </row>
    <row r="408" spans="1:11" s="55" customFormat="1" ht="33" customHeight="1">
      <c r="A408" s="458"/>
      <c r="B408" s="56" t="s">
        <v>1193</v>
      </c>
      <c r="C408" s="91"/>
      <c r="D408" s="125"/>
      <c r="E408" s="284"/>
      <c r="F408" s="285"/>
      <c r="G408" s="285"/>
      <c r="H408" s="106"/>
      <c r="I408" s="420"/>
      <c r="J408" s="421"/>
      <c r="K408" s="422"/>
    </row>
    <row r="409" spans="1:11" s="53" customFormat="1" ht="21.95" customHeight="1">
      <c r="A409" s="458"/>
      <c r="B409" s="54" t="s">
        <v>1134</v>
      </c>
      <c r="C409" s="535" t="s">
        <v>1200</v>
      </c>
      <c r="D409" s="125">
        <v>1</v>
      </c>
      <c r="E409" s="95">
        <v>0.35</v>
      </c>
      <c r="F409" s="96">
        <v>0.27</v>
      </c>
      <c r="G409" s="252">
        <f>(2.89-1.15)-0.1-0.35</f>
        <v>1.29</v>
      </c>
      <c r="H409" s="106"/>
      <c r="I409" s="420"/>
      <c r="J409" s="421">
        <f t="shared" ref="J409:J429" si="54">+ROUND(D409*E409*F409*G409,2)</f>
        <v>0.12</v>
      </c>
      <c r="K409" s="422"/>
    </row>
    <row r="410" spans="1:11" s="53" customFormat="1" ht="21.95" customHeight="1">
      <c r="A410" s="460"/>
      <c r="B410" s="88" t="s">
        <v>1315</v>
      </c>
      <c r="C410" s="535" t="s">
        <v>1199</v>
      </c>
      <c r="D410" s="125">
        <v>1</v>
      </c>
      <c r="E410" s="95">
        <v>0.2</v>
      </c>
      <c r="F410" s="96">
        <v>0.2</v>
      </c>
      <c r="G410" s="252">
        <f>(2.9-1.15)-0.1-0.25</f>
        <v>1.4</v>
      </c>
      <c r="H410" s="106"/>
      <c r="I410" s="420"/>
      <c r="J410" s="421">
        <f t="shared" si="54"/>
        <v>0.06</v>
      </c>
      <c r="K410" s="422"/>
    </row>
    <row r="411" spans="1:11" s="53" customFormat="1" ht="21.95" customHeight="1">
      <c r="A411" s="460"/>
      <c r="B411" s="88" t="s">
        <v>1316</v>
      </c>
      <c r="C411" s="535" t="s">
        <v>1199</v>
      </c>
      <c r="D411" s="125">
        <v>1</v>
      </c>
      <c r="E411" s="95">
        <v>0.2</v>
      </c>
      <c r="F411" s="96">
        <v>0.2</v>
      </c>
      <c r="G411" s="252">
        <f>(2.81-1.15)-0.1-0.25</f>
        <v>1.31</v>
      </c>
      <c r="H411" s="106"/>
      <c r="I411" s="420"/>
      <c r="J411" s="421">
        <f t="shared" ref="J411" si="55">+ROUND(D411*E411*F411*G411,2)</f>
        <v>0.05</v>
      </c>
      <c r="K411" s="422"/>
    </row>
    <row r="412" spans="1:11" s="53" customFormat="1" ht="21.95" customHeight="1">
      <c r="A412" s="460"/>
      <c r="B412" s="88" t="s">
        <v>1205</v>
      </c>
      <c r="C412" s="535" t="s">
        <v>1262</v>
      </c>
      <c r="D412" s="125">
        <v>1</v>
      </c>
      <c r="E412" s="95">
        <v>0.2</v>
      </c>
      <c r="F412" s="96">
        <v>0.2</v>
      </c>
      <c r="G412" s="252">
        <f>(2.88-1.15)-0.1-0.25</f>
        <v>1.38</v>
      </c>
      <c r="H412" s="106"/>
      <c r="I412" s="420"/>
      <c r="J412" s="421">
        <f t="shared" si="54"/>
        <v>0.06</v>
      </c>
      <c r="K412" s="422"/>
    </row>
    <row r="413" spans="1:11" s="53" customFormat="1" ht="21.95" customHeight="1">
      <c r="A413" s="460"/>
      <c r="B413" s="88" t="s">
        <v>1196</v>
      </c>
      <c r="C413" s="535" t="s">
        <v>1262</v>
      </c>
      <c r="D413" s="125">
        <v>1</v>
      </c>
      <c r="E413" s="95">
        <v>0.2</v>
      </c>
      <c r="F413" s="96">
        <v>0.2</v>
      </c>
      <c r="G413" s="252">
        <f>(2.82-1.15)-0.1-0.25</f>
        <v>1.3199999999999998</v>
      </c>
      <c r="H413" s="106"/>
      <c r="I413" s="420"/>
      <c r="J413" s="421">
        <f t="shared" ref="J413:J414" si="56">+ROUND(D413*E413*F413*G413,2)</f>
        <v>0.05</v>
      </c>
      <c r="K413" s="422"/>
    </row>
    <row r="414" spans="1:11" s="53" customFormat="1" ht="21.95" customHeight="1">
      <c r="A414" s="460"/>
      <c r="B414" s="88" t="s">
        <v>1317</v>
      </c>
      <c r="C414" s="535" t="s">
        <v>1262</v>
      </c>
      <c r="D414" s="125">
        <v>1</v>
      </c>
      <c r="E414" s="95">
        <v>0.2</v>
      </c>
      <c r="F414" s="96">
        <v>0.2</v>
      </c>
      <c r="G414" s="252">
        <f>(2.9-1.15)-0.1-0.25</f>
        <v>1.4</v>
      </c>
      <c r="H414" s="106"/>
      <c r="I414" s="420"/>
      <c r="J414" s="421">
        <f t="shared" si="56"/>
        <v>0.06</v>
      </c>
      <c r="K414" s="422"/>
    </row>
    <row r="415" spans="1:11" s="53" customFormat="1" ht="21.95" customHeight="1">
      <c r="A415" s="460"/>
      <c r="B415" s="54" t="s">
        <v>1141</v>
      </c>
      <c r="C415" s="535" t="s">
        <v>1200</v>
      </c>
      <c r="D415" s="125">
        <v>1</v>
      </c>
      <c r="E415" s="95">
        <v>0.35</v>
      </c>
      <c r="F415" s="96">
        <v>0.27</v>
      </c>
      <c r="G415" s="252">
        <f>(2.7-1.15)-0.1-0.35</f>
        <v>1.1000000000000001</v>
      </c>
      <c r="H415" s="106"/>
      <c r="I415" s="420"/>
      <c r="J415" s="421">
        <f t="shared" si="54"/>
        <v>0.1</v>
      </c>
      <c r="K415" s="422"/>
    </row>
    <row r="416" spans="1:11" s="53" customFormat="1" ht="21.95" customHeight="1">
      <c r="A416" s="460"/>
      <c r="B416" s="88" t="s">
        <v>1318</v>
      </c>
      <c r="C416" s="535" t="s">
        <v>1262</v>
      </c>
      <c r="D416" s="125">
        <v>1</v>
      </c>
      <c r="E416" s="95">
        <v>0.2</v>
      </c>
      <c r="F416" s="96">
        <v>0.2</v>
      </c>
      <c r="G416" s="252">
        <f>(2.87-1.15)-0.1-0.25</f>
        <v>1.37</v>
      </c>
      <c r="H416" s="106"/>
      <c r="I416" s="420"/>
      <c r="J416" s="421">
        <f t="shared" ref="J416" si="57">+ROUND(D416*E416*F416*G416,2)</f>
        <v>0.05</v>
      </c>
      <c r="K416" s="422"/>
    </row>
    <row r="417" spans="1:11" s="53" customFormat="1" ht="21.95" customHeight="1">
      <c r="A417" s="461"/>
      <c r="B417" s="54" t="s">
        <v>1142</v>
      </c>
      <c r="C417" s="535" t="s">
        <v>1244</v>
      </c>
      <c r="D417" s="125">
        <v>1</v>
      </c>
      <c r="E417" s="95">
        <v>0.35</v>
      </c>
      <c r="F417" s="96">
        <v>0.27</v>
      </c>
      <c r="G417" s="252">
        <f>(2.77-1.15)-0.1-0.3</f>
        <v>1.22</v>
      </c>
      <c r="H417" s="106"/>
      <c r="I417" s="420"/>
      <c r="J417" s="421">
        <f t="shared" si="54"/>
        <v>0.12</v>
      </c>
      <c r="K417" s="422"/>
    </row>
    <row r="418" spans="1:11" s="53" customFormat="1" ht="21.95" customHeight="1">
      <c r="A418" s="461"/>
      <c r="B418" s="54" t="s">
        <v>1144</v>
      </c>
      <c r="C418" s="92" t="s">
        <v>1263</v>
      </c>
      <c r="D418" s="287">
        <v>1</v>
      </c>
      <c r="E418" s="96">
        <v>0.5</v>
      </c>
      <c r="F418" s="95">
        <v>0.27</v>
      </c>
      <c r="G418" s="252">
        <f>(2.89-1.15)-0.1-0.35</f>
        <v>1.29</v>
      </c>
      <c r="H418" s="107"/>
      <c r="I418" s="423"/>
      <c r="J418" s="421">
        <f t="shared" si="54"/>
        <v>0.17</v>
      </c>
      <c r="K418" s="424"/>
    </row>
    <row r="419" spans="1:11" s="53" customFormat="1" ht="21.95" customHeight="1">
      <c r="A419" s="461"/>
      <c r="B419" s="88" t="s">
        <v>1323</v>
      </c>
      <c r="C419" s="535" t="s">
        <v>1199</v>
      </c>
      <c r="D419" s="287">
        <v>1</v>
      </c>
      <c r="E419" s="95">
        <v>0.2</v>
      </c>
      <c r="F419" s="96">
        <v>0.2</v>
      </c>
      <c r="G419" s="252">
        <f>(2.88-1.15)-0.1-0.25</f>
        <v>1.38</v>
      </c>
      <c r="H419" s="107"/>
      <c r="I419" s="423"/>
      <c r="J419" s="421">
        <f>+ROUND(D419*E419*F419*G419,2)</f>
        <v>0.06</v>
      </c>
      <c r="K419" s="424"/>
    </row>
    <row r="420" spans="1:11" s="53" customFormat="1" ht="21.95" customHeight="1">
      <c r="A420" s="461"/>
      <c r="B420" s="54" t="s">
        <v>1145</v>
      </c>
      <c r="C420" s="535" t="s">
        <v>1244</v>
      </c>
      <c r="D420" s="125">
        <v>1</v>
      </c>
      <c r="E420" s="95">
        <v>0.35</v>
      </c>
      <c r="F420" s="96">
        <v>0.27</v>
      </c>
      <c r="G420" s="252">
        <f>(2.85-1.15)-0.1-0.3</f>
        <v>1.3</v>
      </c>
      <c r="H420" s="107"/>
      <c r="I420" s="423"/>
      <c r="J420" s="421">
        <f t="shared" si="54"/>
        <v>0.12</v>
      </c>
      <c r="K420" s="424"/>
    </row>
    <row r="421" spans="1:11" s="53" customFormat="1" ht="21.95" customHeight="1">
      <c r="A421" s="461"/>
      <c r="B421" s="54" t="s">
        <v>1148</v>
      </c>
      <c r="C421" s="92" t="s">
        <v>1220</v>
      </c>
      <c r="D421" s="287">
        <v>1</v>
      </c>
      <c r="E421" s="101">
        <v>0.4</v>
      </c>
      <c r="F421" s="288">
        <v>0.27</v>
      </c>
      <c r="G421" s="252">
        <f>(2.93-1.15)-0.1-0.4+0.05</f>
        <v>1.3300000000000003</v>
      </c>
      <c r="H421" s="107"/>
      <c r="I421" s="423"/>
      <c r="J421" s="421">
        <f t="shared" si="54"/>
        <v>0.14000000000000001</v>
      </c>
      <c r="K421" s="424"/>
    </row>
    <row r="422" spans="1:11" s="53" customFormat="1" ht="21.95" customHeight="1">
      <c r="A422" s="461"/>
      <c r="B422" s="88" t="s">
        <v>1322</v>
      </c>
      <c r="C422" s="535" t="s">
        <v>1199</v>
      </c>
      <c r="D422" s="287">
        <v>1</v>
      </c>
      <c r="E422" s="95">
        <v>0.2</v>
      </c>
      <c r="F422" s="96">
        <v>0.2</v>
      </c>
      <c r="G422" s="252">
        <f>(2.89-1.15)-0.1-0.25</f>
        <v>1.3900000000000001</v>
      </c>
      <c r="H422" s="107"/>
      <c r="I422" s="423"/>
      <c r="J422" s="421">
        <f t="shared" si="54"/>
        <v>0.06</v>
      </c>
      <c r="K422" s="424"/>
    </row>
    <row r="423" spans="1:11" s="53" customFormat="1" ht="21.95" customHeight="1">
      <c r="A423" s="461"/>
      <c r="B423" s="88" t="s">
        <v>1321</v>
      </c>
      <c r="C423" s="535" t="s">
        <v>1199</v>
      </c>
      <c r="D423" s="287">
        <v>1</v>
      </c>
      <c r="E423" s="95">
        <v>0.2</v>
      </c>
      <c r="F423" s="96">
        <v>0.2</v>
      </c>
      <c r="G423" s="252">
        <f>(2.73-1.15)-0.1-0.25</f>
        <v>1.23</v>
      </c>
      <c r="H423" s="107"/>
      <c r="I423" s="423"/>
      <c r="J423" s="421">
        <f t="shared" si="54"/>
        <v>0.05</v>
      </c>
      <c r="K423" s="424"/>
    </row>
    <row r="424" spans="1:11" s="53" customFormat="1" ht="21.95" customHeight="1">
      <c r="A424" s="461"/>
      <c r="B424" s="54" t="s">
        <v>1152</v>
      </c>
      <c r="C424" s="92" t="s">
        <v>1244</v>
      </c>
      <c r="D424" s="287">
        <v>1</v>
      </c>
      <c r="E424" s="95">
        <v>0.35</v>
      </c>
      <c r="F424" s="96">
        <v>0.27</v>
      </c>
      <c r="G424" s="252">
        <f>(2.85-1.15)-0.1-0.3</f>
        <v>1.3</v>
      </c>
      <c r="H424" s="107"/>
      <c r="I424" s="423"/>
      <c r="J424" s="421">
        <f t="shared" si="54"/>
        <v>0.12</v>
      </c>
      <c r="K424" s="424"/>
    </row>
    <row r="425" spans="1:11" s="53" customFormat="1" ht="21.95" customHeight="1">
      <c r="A425" s="461"/>
      <c r="B425" s="54" t="s">
        <v>1153</v>
      </c>
      <c r="C425" s="92" t="s">
        <v>1203</v>
      </c>
      <c r="D425" s="287">
        <v>1</v>
      </c>
      <c r="E425" s="101">
        <v>0.27</v>
      </c>
      <c r="F425" s="288">
        <v>0.27</v>
      </c>
      <c r="G425" s="252">
        <f>(2.85-1.15)-0.1-0.25+0.05</f>
        <v>1.4000000000000001</v>
      </c>
      <c r="H425" s="107"/>
      <c r="I425" s="423"/>
      <c r="J425" s="421">
        <f t="shared" si="54"/>
        <v>0.1</v>
      </c>
      <c r="K425" s="424"/>
    </row>
    <row r="426" spans="1:11" s="53" customFormat="1" ht="21.95" customHeight="1">
      <c r="A426" s="461"/>
      <c r="B426" s="54" t="s">
        <v>1154</v>
      </c>
      <c r="C426" s="92" t="s">
        <v>1220</v>
      </c>
      <c r="D426" s="287">
        <v>1</v>
      </c>
      <c r="E426" s="101">
        <v>0.4</v>
      </c>
      <c r="F426" s="288">
        <v>0.27</v>
      </c>
      <c r="G426" s="252">
        <f>(2.94-1.15)-0.1-0.4+0.05</f>
        <v>1.34</v>
      </c>
      <c r="H426" s="107"/>
      <c r="I426" s="423"/>
      <c r="J426" s="421">
        <f t="shared" si="54"/>
        <v>0.14000000000000001</v>
      </c>
      <c r="K426" s="424"/>
    </row>
    <row r="427" spans="1:11" s="53" customFormat="1" ht="21.95" customHeight="1">
      <c r="A427" s="461"/>
      <c r="B427" s="88" t="s">
        <v>1320</v>
      </c>
      <c r="C427" s="535" t="s">
        <v>1199</v>
      </c>
      <c r="D427" s="287">
        <v>1</v>
      </c>
      <c r="E427" s="95">
        <v>0.2</v>
      </c>
      <c r="F427" s="96">
        <v>0.2</v>
      </c>
      <c r="G427" s="252">
        <f>(2.9-1.15)-0.1-0.25</f>
        <v>1.4</v>
      </c>
      <c r="H427" s="107"/>
      <c r="I427" s="423"/>
      <c r="J427" s="421">
        <f t="shared" si="54"/>
        <v>0.06</v>
      </c>
      <c r="K427" s="424"/>
    </row>
    <row r="428" spans="1:11" s="53" customFormat="1" ht="21.95" customHeight="1">
      <c r="A428" s="461"/>
      <c r="B428" s="88" t="s">
        <v>1194</v>
      </c>
      <c r="C428" s="535" t="s">
        <v>1270</v>
      </c>
      <c r="D428" s="287">
        <v>1</v>
      </c>
      <c r="E428" s="101">
        <v>0.27</v>
      </c>
      <c r="F428" s="288">
        <v>0.27</v>
      </c>
      <c r="G428" s="252">
        <f>(2.9-1.15)-0.1-0.5+0.05</f>
        <v>1.2</v>
      </c>
      <c r="H428" s="107"/>
      <c r="I428" s="423"/>
      <c r="J428" s="421">
        <f t="shared" si="54"/>
        <v>0.09</v>
      </c>
      <c r="K428" s="424"/>
    </row>
    <row r="429" spans="1:11" s="53" customFormat="1" ht="21.95" customHeight="1">
      <c r="A429" s="461"/>
      <c r="B429" s="88" t="s">
        <v>1319</v>
      </c>
      <c r="C429" s="535" t="s">
        <v>1199</v>
      </c>
      <c r="D429" s="287">
        <v>1</v>
      </c>
      <c r="E429" s="95">
        <v>0.2</v>
      </c>
      <c r="F429" s="96">
        <v>0.2</v>
      </c>
      <c r="G429" s="252">
        <f>(2.81-1.15)-0.1-0.25</f>
        <v>1.31</v>
      </c>
      <c r="H429" s="107"/>
      <c r="I429" s="423"/>
      <c r="J429" s="421">
        <f t="shared" si="54"/>
        <v>0.05</v>
      </c>
      <c r="K429" s="424"/>
    </row>
    <row r="430" spans="1:11" s="55" customFormat="1" ht="33" customHeight="1">
      <c r="A430" s="457"/>
      <c r="B430" s="56" t="s">
        <v>1192</v>
      </c>
      <c r="C430" s="91"/>
      <c r="D430" s="125"/>
      <c r="E430" s="284"/>
      <c r="F430" s="285"/>
      <c r="G430" s="346"/>
      <c r="H430" s="106"/>
      <c r="I430" s="420"/>
      <c r="J430" s="421"/>
      <c r="K430" s="422"/>
    </row>
    <row r="431" spans="1:11" s="53" customFormat="1" ht="21.95" customHeight="1">
      <c r="A431" s="461"/>
      <c r="B431" s="59"/>
      <c r="C431" s="92" t="s">
        <v>1264</v>
      </c>
      <c r="D431" s="287">
        <v>1</v>
      </c>
      <c r="E431" s="101">
        <v>2.14</v>
      </c>
      <c r="F431" s="288">
        <v>0.27</v>
      </c>
      <c r="G431" s="252">
        <f>(2.84-1.15)-0.1-0.5</f>
        <v>1.0899999999999999</v>
      </c>
      <c r="H431" s="107"/>
      <c r="I431" s="423"/>
      <c r="J431" s="425">
        <f t="shared" ref="J431:J436" si="58">+ROUND(D431*E431*F431*G431,2)</f>
        <v>0.63</v>
      </c>
      <c r="K431" s="424"/>
    </row>
    <row r="432" spans="1:11" s="53" customFormat="1" ht="21.95" customHeight="1">
      <c r="A432" s="461"/>
      <c r="B432" s="59"/>
      <c r="C432" s="92" t="s">
        <v>1265</v>
      </c>
      <c r="D432" s="287">
        <v>1</v>
      </c>
      <c r="E432" s="101">
        <v>1.45</v>
      </c>
      <c r="F432" s="288">
        <v>0.27</v>
      </c>
      <c r="G432" s="252">
        <f>(2.89-1.15)-0.1-0.4+0.05</f>
        <v>1.2900000000000003</v>
      </c>
      <c r="H432" s="107"/>
      <c r="I432" s="423"/>
      <c r="J432" s="425">
        <f t="shared" si="58"/>
        <v>0.51</v>
      </c>
      <c r="K432" s="424"/>
    </row>
    <row r="433" spans="1:11" s="53" customFormat="1" ht="21.95" customHeight="1">
      <c r="A433" s="461"/>
      <c r="B433" s="59"/>
      <c r="C433" s="92" t="s">
        <v>1266</v>
      </c>
      <c r="D433" s="287">
        <v>1</v>
      </c>
      <c r="E433" s="101">
        <v>2.15</v>
      </c>
      <c r="F433" s="288">
        <v>0.27</v>
      </c>
      <c r="G433" s="252">
        <f>(2.8-1.15)-0.1-0.5</f>
        <v>1.0499999999999998</v>
      </c>
      <c r="H433" s="107"/>
      <c r="I433" s="423"/>
      <c r="J433" s="425">
        <f t="shared" si="58"/>
        <v>0.61</v>
      </c>
      <c r="K433" s="424"/>
    </row>
    <row r="434" spans="1:11" s="53" customFormat="1" ht="21.95" customHeight="1">
      <c r="A434" s="461"/>
      <c r="B434" s="59"/>
      <c r="C434" s="92" t="s">
        <v>1267</v>
      </c>
      <c r="D434" s="287">
        <v>1</v>
      </c>
      <c r="E434" s="101">
        <v>2.15</v>
      </c>
      <c r="F434" s="288">
        <v>0.27</v>
      </c>
      <c r="G434" s="252">
        <f>(2.9-1.15)-0.1-0.3</f>
        <v>1.3499999999999999</v>
      </c>
      <c r="H434" s="107"/>
      <c r="I434" s="423"/>
      <c r="J434" s="425">
        <f t="shared" si="58"/>
        <v>0.78</v>
      </c>
      <c r="K434" s="424"/>
    </row>
    <row r="435" spans="1:11" s="53" customFormat="1" ht="21.95" customHeight="1">
      <c r="A435" s="461"/>
      <c r="B435" s="59"/>
      <c r="C435" s="92" t="s">
        <v>1268</v>
      </c>
      <c r="D435" s="287">
        <v>1</v>
      </c>
      <c r="E435" s="101">
        <v>2.15</v>
      </c>
      <c r="F435" s="288">
        <v>0.27</v>
      </c>
      <c r="G435" s="252">
        <f>(2.9-1.15)-0.1-0.4</f>
        <v>1.25</v>
      </c>
      <c r="H435" s="107"/>
      <c r="I435" s="423"/>
      <c r="J435" s="425">
        <f t="shared" si="58"/>
        <v>0.73</v>
      </c>
      <c r="K435" s="424"/>
    </row>
    <row r="436" spans="1:11" s="53" customFormat="1" ht="21.95" customHeight="1">
      <c r="A436" s="461"/>
      <c r="B436" s="59"/>
      <c r="C436" s="92" t="s">
        <v>1269</v>
      </c>
      <c r="D436" s="287">
        <v>1</v>
      </c>
      <c r="E436" s="101">
        <v>1.25</v>
      </c>
      <c r="F436" s="288">
        <v>0.27</v>
      </c>
      <c r="G436" s="252">
        <f>(2.84-1.15)-0.1-0.4</f>
        <v>1.19</v>
      </c>
      <c r="H436" s="107"/>
      <c r="I436" s="423"/>
      <c r="J436" s="425">
        <f t="shared" si="58"/>
        <v>0.4</v>
      </c>
      <c r="K436" s="424"/>
    </row>
    <row r="437" spans="1:11" s="53" customFormat="1" ht="21.95" customHeight="1">
      <c r="A437" s="461"/>
      <c r="B437" s="59"/>
      <c r="C437" s="92" t="s">
        <v>1324</v>
      </c>
      <c r="D437" s="287">
        <v>1</v>
      </c>
      <c r="E437" s="101">
        <v>2.0299999999999998</v>
      </c>
      <c r="F437" s="288">
        <v>0.27</v>
      </c>
      <c r="G437" s="252">
        <f>(2.9-1.15)-0.1-0.3</f>
        <v>1.3499999999999999</v>
      </c>
      <c r="H437" s="107"/>
      <c r="I437" s="423"/>
      <c r="J437" s="425">
        <f t="shared" ref="J437" si="59">+ROUND(D437*E437*F437*G437,2)</f>
        <v>0.74</v>
      </c>
      <c r="K437" s="424"/>
    </row>
    <row r="438" spans="1:11" s="520" customFormat="1" ht="33" customHeight="1" collapsed="1">
      <c r="A438" s="512"/>
      <c r="B438" s="56" t="s">
        <v>1157</v>
      </c>
      <c r="C438" s="91"/>
      <c r="D438" s="513"/>
      <c r="E438" s="514"/>
      <c r="F438" s="515"/>
      <c r="G438" s="515"/>
      <c r="H438" s="516"/>
      <c r="I438" s="517"/>
      <c r="J438" s="518"/>
      <c r="K438" s="519"/>
    </row>
    <row r="439" spans="1:11" s="53" customFormat="1" ht="21.95" customHeight="1">
      <c r="A439" s="461"/>
      <c r="B439" s="59" t="s">
        <v>1158</v>
      </c>
      <c r="C439" s="92" t="s">
        <v>1161</v>
      </c>
      <c r="D439" s="287">
        <v>1</v>
      </c>
      <c r="E439" s="101">
        <f>5.15+0.27/2-2.14-0.35/2</f>
        <v>2.97</v>
      </c>
      <c r="F439" s="288">
        <v>0.2</v>
      </c>
      <c r="G439" s="252">
        <v>0.5</v>
      </c>
      <c r="H439" s="107"/>
      <c r="I439" s="423"/>
      <c r="J439" s="425">
        <f t="shared" ref="J439:J458" si="60">+ROUND(D439*E439*F439*G439,2)</f>
        <v>0.3</v>
      </c>
      <c r="K439" s="424"/>
    </row>
    <row r="440" spans="1:11" s="53" customFormat="1" ht="21.95" customHeight="1">
      <c r="A440" s="461"/>
      <c r="B440" s="59" t="s">
        <v>1159</v>
      </c>
      <c r="C440" s="92" t="s">
        <v>1161</v>
      </c>
      <c r="D440" s="287">
        <v>1</v>
      </c>
      <c r="E440" s="101">
        <f>3.1+0.25+0.27/2-0.2-0.27/2</f>
        <v>3.1500000000000004</v>
      </c>
      <c r="F440" s="288">
        <v>0.2</v>
      </c>
      <c r="G440" s="252">
        <v>0.5</v>
      </c>
      <c r="H440" s="107"/>
      <c r="I440" s="423"/>
      <c r="J440" s="425">
        <f t="shared" si="60"/>
        <v>0.32</v>
      </c>
      <c r="K440" s="424"/>
    </row>
    <row r="441" spans="1:11" s="53" customFormat="1" ht="21.95" customHeight="1">
      <c r="A441" s="461"/>
      <c r="B441" s="59" t="s">
        <v>1160</v>
      </c>
      <c r="C441" s="92" t="s">
        <v>1161</v>
      </c>
      <c r="D441" s="287">
        <v>1</v>
      </c>
      <c r="E441" s="101">
        <f>3.05+1.65-0.27/2-0.27/2</f>
        <v>4.43</v>
      </c>
      <c r="F441" s="288">
        <v>0.2</v>
      </c>
      <c r="G441" s="252">
        <v>0.5</v>
      </c>
      <c r="H441" s="107"/>
      <c r="I441" s="423"/>
      <c r="J441" s="425">
        <f t="shared" si="60"/>
        <v>0.44</v>
      </c>
      <c r="K441" s="424"/>
    </row>
    <row r="442" spans="1:11" s="53" customFormat="1" ht="21.95" customHeight="1">
      <c r="A442" s="461"/>
      <c r="B442" s="59" t="s">
        <v>1162</v>
      </c>
      <c r="C442" s="92" t="s">
        <v>1163</v>
      </c>
      <c r="D442" s="287">
        <v>1</v>
      </c>
      <c r="E442" s="101">
        <v>4.84</v>
      </c>
      <c r="F442" s="288">
        <v>0.2</v>
      </c>
      <c r="G442" s="252">
        <v>0.4</v>
      </c>
      <c r="H442" s="107"/>
      <c r="I442" s="423"/>
      <c r="J442" s="425">
        <f t="shared" si="60"/>
        <v>0.39</v>
      </c>
      <c r="K442" s="424"/>
    </row>
    <row r="443" spans="1:11" s="53" customFormat="1" ht="21.95" customHeight="1">
      <c r="A443" s="461"/>
      <c r="B443" s="59" t="s">
        <v>1164</v>
      </c>
      <c r="C443" s="92" t="s">
        <v>1163</v>
      </c>
      <c r="D443" s="287">
        <v>1</v>
      </c>
      <c r="E443" s="101">
        <v>3.19</v>
      </c>
      <c r="F443" s="288">
        <v>0.2</v>
      </c>
      <c r="G443" s="252">
        <v>0.4</v>
      </c>
      <c r="H443" s="107"/>
      <c r="I443" s="423"/>
      <c r="J443" s="425">
        <f t="shared" si="60"/>
        <v>0.26</v>
      </c>
      <c r="K443" s="424"/>
    </row>
    <row r="444" spans="1:11" s="53" customFormat="1" ht="21.95" customHeight="1">
      <c r="A444" s="461"/>
      <c r="B444" s="59" t="s">
        <v>1165</v>
      </c>
      <c r="C444" s="92" t="s">
        <v>1163</v>
      </c>
      <c r="D444" s="287">
        <v>1</v>
      </c>
      <c r="E444" s="101">
        <v>4.43</v>
      </c>
      <c r="F444" s="288">
        <v>0.2</v>
      </c>
      <c r="G444" s="252">
        <v>0.4</v>
      </c>
      <c r="H444" s="107"/>
      <c r="I444" s="423"/>
      <c r="J444" s="425">
        <f t="shared" si="60"/>
        <v>0.35</v>
      </c>
      <c r="K444" s="424"/>
    </row>
    <row r="445" spans="1:11" s="53" customFormat="1" ht="21.95" customHeight="1">
      <c r="A445" s="461"/>
      <c r="B445" s="59" t="s">
        <v>1167</v>
      </c>
      <c r="C445" s="92" t="s">
        <v>1163</v>
      </c>
      <c r="D445" s="287">
        <v>1</v>
      </c>
      <c r="E445" s="101">
        <v>4.91</v>
      </c>
      <c r="F445" s="288">
        <v>0.2</v>
      </c>
      <c r="G445" s="252">
        <v>0.4</v>
      </c>
      <c r="H445" s="107"/>
      <c r="I445" s="423"/>
      <c r="J445" s="425">
        <f t="shared" si="60"/>
        <v>0.39</v>
      </c>
      <c r="K445" s="424"/>
    </row>
    <row r="446" spans="1:11" s="53" customFormat="1" ht="21.95" customHeight="1">
      <c r="A446" s="461"/>
      <c r="B446" s="59" t="s">
        <v>1168</v>
      </c>
      <c r="C446" s="92" t="s">
        <v>1163</v>
      </c>
      <c r="D446" s="287">
        <v>1</v>
      </c>
      <c r="E446" s="101">
        <v>3.26</v>
      </c>
      <c r="F446" s="288">
        <v>0.2</v>
      </c>
      <c r="G446" s="252">
        <v>0.4</v>
      </c>
      <c r="H446" s="107"/>
      <c r="I446" s="423"/>
      <c r="J446" s="425">
        <f t="shared" si="60"/>
        <v>0.26</v>
      </c>
      <c r="K446" s="424"/>
    </row>
    <row r="447" spans="1:11" s="53" customFormat="1" ht="21.95" customHeight="1">
      <c r="A447" s="461"/>
      <c r="B447" s="59" t="s">
        <v>1169</v>
      </c>
      <c r="C447" s="92" t="s">
        <v>1163</v>
      </c>
      <c r="D447" s="287">
        <v>1</v>
      </c>
      <c r="E447" s="101">
        <v>4.5</v>
      </c>
      <c r="F447" s="288">
        <v>0.2</v>
      </c>
      <c r="G447" s="252">
        <v>0.4</v>
      </c>
      <c r="H447" s="107"/>
      <c r="I447" s="423"/>
      <c r="J447" s="425">
        <f t="shared" si="60"/>
        <v>0.36</v>
      </c>
      <c r="K447" s="424"/>
    </row>
    <row r="448" spans="1:11" s="53" customFormat="1" ht="21.95" customHeight="1">
      <c r="A448" s="461"/>
      <c r="B448" s="59" t="s">
        <v>1166</v>
      </c>
      <c r="C448" s="92" t="s">
        <v>1163</v>
      </c>
      <c r="D448" s="287">
        <v>1</v>
      </c>
      <c r="E448" s="101">
        <v>4.84</v>
      </c>
      <c r="F448" s="288">
        <v>0.2</v>
      </c>
      <c r="G448" s="252">
        <v>0.4</v>
      </c>
      <c r="H448" s="107"/>
      <c r="I448" s="423"/>
      <c r="J448" s="425">
        <f t="shared" si="60"/>
        <v>0.39</v>
      </c>
      <c r="K448" s="424"/>
    </row>
    <row r="449" spans="1:11" s="53" customFormat="1" ht="21.95" customHeight="1">
      <c r="A449" s="461"/>
      <c r="B449" s="59" t="s">
        <v>1170</v>
      </c>
      <c r="C449" s="92" t="s">
        <v>1163</v>
      </c>
      <c r="D449" s="287">
        <v>1</v>
      </c>
      <c r="E449" s="101">
        <v>2.83</v>
      </c>
      <c r="F449" s="288">
        <v>0.2</v>
      </c>
      <c r="G449" s="252">
        <v>0.4</v>
      </c>
      <c r="H449" s="107"/>
      <c r="I449" s="423"/>
      <c r="J449" s="425">
        <f t="shared" si="60"/>
        <v>0.23</v>
      </c>
      <c r="K449" s="424"/>
    </row>
    <row r="450" spans="1:11" s="53" customFormat="1" ht="21.95" customHeight="1">
      <c r="A450" s="461"/>
      <c r="B450" s="59" t="s">
        <v>1195</v>
      </c>
      <c r="C450" s="92" t="s">
        <v>1163</v>
      </c>
      <c r="D450" s="287">
        <v>1</v>
      </c>
      <c r="E450" s="101">
        <v>2.5299999999999998</v>
      </c>
      <c r="F450" s="288">
        <v>0.2</v>
      </c>
      <c r="G450" s="252">
        <v>0.4</v>
      </c>
      <c r="H450" s="107"/>
      <c r="I450" s="423"/>
      <c r="J450" s="425">
        <f t="shared" si="60"/>
        <v>0.2</v>
      </c>
      <c r="K450" s="424"/>
    </row>
    <row r="451" spans="1:11" s="53" customFormat="1" ht="21.95" customHeight="1">
      <c r="A451" s="461"/>
      <c r="B451" s="59" t="s">
        <v>1171</v>
      </c>
      <c r="C451" s="92" t="s">
        <v>1163</v>
      </c>
      <c r="D451" s="287">
        <v>1</v>
      </c>
      <c r="E451" s="101">
        <v>4.91</v>
      </c>
      <c r="F451" s="288">
        <v>0.2</v>
      </c>
      <c r="G451" s="252">
        <v>0.4</v>
      </c>
      <c r="H451" s="107"/>
      <c r="I451" s="423"/>
      <c r="J451" s="425">
        <f t="shared" si="60"/>
        <v>0.39</v>
      </c>
      <c r="K451" s="424"/>
    </row>
    <row r="452" spans="1:11" s="53" customFormat="1" ht="21.95" customHeight="1">
      <c r="A452" s="461"/>
      <c r="B452" s="59" t="s">
        <v>1172</v>
      </c>
      <c r="C452" s="92" t="s">
        <v>1163</v>
      </c>
      <c r="D452" s="287">
        <v>1</v>
      </c>
      <c r="E452" s="251">
        <v>3</v>
      </c>
      <c r="F452" s="288">
        <v>0.2</v>
      </c>
      <c r="G452" s="252">
        <v>0.4</v>
      </c>
      <c r="H452" s="107"/>
      <c r="I452" s="423"/>
      <c r="J452" s="425">
        <f t="shared" si="60"/>
        <v>0.24</v>
      </c>
      <c r="K452" s="424"/>
    </row>
    <row r="453" spans="1:11" s="53" customFormat="1" ht="21.95" customHeight="1">
      <c r="A453" s="461"/>
      <c r="B453" s="59" t="s">
        <v>1173</v>
      </c>
      <c r="C453" s="92" t="s">
        <v>1163</v>
      </c>
      <c r="D453" s="287">
        <v>1</v>
      </c>
      <c r="E453" s="101">
        <v>3</v>
      </c>
      <c r="F453" s="288">
        <v>0.2</v>
      </c>
      <c r="G453" s="252">
        <v>0.4</v>
      </c>
      <c r="H453" s="107"/>
      <c r="I453" s="423"/>
      <c r="J453" s="425">
        <f t="shared" si="60"/>
        <v>0.24</v>
      </c>
      <c r="K453" s="424"/>
    </row>
    <row r="454" spans="1:11" s="53" customFormat="1" ht="21.95" customHeight="1">
      <c r="A454" s="461"/>
      <c r="B454" s="59" t="s">
        <v>1174</v>
      </c>
      <c r="C454" s="92" t="s">
        <v>1163</v>
      </c>
      <c r="D454" s="287">
        <v>1</v>
      </c>
      <c r="E454" s="101">
        <v>3.86</v>
      </c>
      <c r="F454" s="288">
        <v>0.2</v>
      </c>
      <c r="G454" s="252">
        <v>0.4</v>
      </c>
      <c r="H454" s="107"/>
      <c r="I454" s="423"/>
      <c r="J454" s="425">
        <f t="shared" si="60"/>
        <v>0.31</v>
      </c>
      <c r="K454" s="424"/>
    </row>
    <row r="455" spans="1:11" s="53" customFormat="1" ht="21.95" customHeight="1">
      <c r="A455" s="461"/>
      <c r="B455" s="59" t="s">
        <v>1175</v>
      </c>
      <c r="C455" s="92" t="s">
        <v>1161</v>
      </c>
      <c r="D455" s="287">
        <v>1</v>
      </c>
      <c r="E455" s="101">
        <f>5.15+0.27/2-2.15-0.35/2</f>
        <v>2.9600000000000004</v>
      </c>
      <c r="F455" s="288">
        <v>0.25</v>
      </c>
      <c r="G455" s="252">
        <v>0.5</v>
      </c>
      <c r="H455" s="107"/>
      <c r="I455" s="423"/>
      <c r="J455" s="425">
        <f t="shared" si="60"/>
        <v>0.37</v>
      </c>
      <c r="K455" s="424"/>
    </row>
    <row r="456" spans="1:11" s="53" customFormat="1" ht="21.95" customHeight="1">
      <c r="A456" s="461"/>
      <c r="B456" s="59" t="s">
        <v>1176</v>
      </c>
      <c r="C456" s="92" t="s">
        <v>1161</v>
      </c>
      <c r="D456" s="287">
        <v>1</v>
      </c>
      <c r="E456" s="101">
        <f>3+0.2-0.35</f>
        <v>2.85</v>
      </c>
      <c r="F456" s="288">
        <v>0.25</v>
      </c>
      <c r="G456" s="252">
        <v>0.5</v>
      </c>
      <c r="H456" s="107"/>
      <c r="I456" s="423"/>
      <c r="J456" s="425">
        <f t="shared" si="60"/>
        <v>0.36</v>
      </c>
      <c r="K456" s="424"/>
    </row>
    <row r="457" spans="1:11" s="53" customFormat="1" ht="21.95" customHeight="1">
      <c r="A457" s="461"/>
      <c r="B457" s="59" t="s">
        <v>1177</v>
      </c>
      <c r="C457" s="92" t="s">
        <v>1161</v>
      </c>
      <c r="D457" s="287">
        <v>1</v>
      </c>
      <c r="E457" s="101">
        <f>3+0.2-0.35</f>
        <v>2.85</v>
      </c>
      <c r="F457" s="288">
        <v>0.25</v>
      </c>
      <c r="G457" s="252">
        <v>0.5</v>
      </c>
      <c r="H457" s="107"/>
      <c r="I457" s="423"/>
      <c r="J457" s="425">
        <f t="shared" si="60"/>
        <v>0.36</v>
      </c>
      <c r="K457" s="424"/>
    </row>
    <row r="458" spans="1:11" s="53" customFormat="1" ht="21.95" customHeight="1">
      <c r="A458" s="461"/>
      <c r="B458" s="59" t="s">
        <v>1178</v>
      </c>
      <c r="C458" s="92" t="s">
        <v>1161</v>
      </c>
      <c r="D458" s="287">
        <v>1</v>
      </c>
      <c r="E458" s="101">
        <f>1.65+2.3-0.35/2-0.27/2</f>
        <v>3.6399999999999997</v>
      </c>
      <c r="F458" s="288">
        <v>0.25</v>
      </c>
      <c r="G458" s="252">
        <v>0.5</v>
      </c>
      <c r="H458" s="107"/>
      <c r="I458" s="423"/>
      <c r="J458" s="425">
        <f t="shared" si="60"/>
        <v>0.46</v>
      </c>
      <c r="K458" s="424"/>
    </row>
    <row r="459" spans="1:11" s="53" customFormat="1" ht="21.95" customHeight="1">
      <c r="A459" s="461"/>
      <c r="B459" s="59"/>
      <c r="C459" s="92"/>
      <c r="D459" s="287"/>
      <c r="E459" s="101"/>
      <c r="F459" s="288"/>
      <c r="G459" s="252"/>
      <c r="H459" s="107"/>
      <c r="I459" s="423"/>
      <c r="J459" s="425"/>
      <c r="K459" s="424"/>
    </row>
    <row r="460" spans="1:11" s="53" customFormat="1" ht="21.95" customHeight="1">
      <c r="A460" s="461"/>
      <c r="B460" s="59" t="s">
        <v>1179</v>
      </c>
      <c r="C460" s="92" t="s">
        <v>1161</v>
      </c>
      <c r="D460" s="287">
        <v>1</v>
      </c>
      <c r="E460" s="101">
        <f>4.37-0.27/2-0.35/2</f>
        <v>4.0600000000000005</v>
      </c>
      <c r="F460" s="288">
        <v>0.25</v>
      </c>
      <c r="G460" s="252">
        <v>0.5</v>
      </c>
      <c r="H460" s="107"/>
      <c r="I460" s="423"/>
      <c r="J460" s="425">
        <f t="shared" ref="J460:J472" si="61">+ROUND(D460*E460*F460*G460,2)</f>
        <v>0.51</v>
      </c>
      <c r="K460" s="424"/>
    </row>
    <row r="461" spans="1:11" s="53" customFormat="1" ht="21.95" customHeight="1">
      <c r="A461" s="461"/>
      <c r="B461" s="59" t="s">
        <v>1180</v>
      </c>
      <c r="C461" s="92" t="s">
        <v>1161</v>
      </c>
      <c r="D461" s="287">
        <v>1</v>
      </c>
      <c r="E461" s="101">
        <f>5.53-0.35/2-0.2-0.27/2</f>
        <v>5.0200000000000005</v>
      </c>
      <c r="F461" s="288">
        <v>0.25</v>
      </c>
      <c r="G461" s="252">
        <v>0.5</v>
      </c>
      <c r="H461" s="107"/>
      <c r="I461" s="423"/>
      <c r="J461" s="425">
        <f t="shared" si="61"/>
        <v>0.63</v>
      </c>
      <c r="K461" s="424"/>
    </row>
    <row r="462" spans="1:11" s="53" customFormat="1" ht="21.95" customHeight="1">
      <c r="A462" s="461"/>
      <c r="B462" s="59" t="s">
        <v>1181</v>
      </c>
      <c r="C462" s="92" t="s">
        <v>1161</v>
      </c>
      <c r="D462" s="287">
        <v>1</v>
      </c>
      <c r="E462" s="101">
        <f>8.3+0.27/2-2.15-0.2-0.27/2</f>
        <v>5.95</v>
      </c>
      <c r="F462" s="288">
        <v>0.25</v>
      </c>
      <c r="G462" s="252">
        <v>0.5</v>
      </c>
      <c r="H462" s="107"/>
      <c r="I462" s="423"/>
      <c r="J462" s="425">
        <f t="shared" si="61"/>
        <v>0.74</v>
      </c>
      <c r="K462" s="424"/>
    </row>
    <row r="463" spans="1:11" s="53" customFormat="1" ht="21.95" customHeight="1">
      <c r="A463" s="461"/>
      <c r="B463" s="59" t="s">
        <v>1182</v>
      </c>
      <c r="C463" s="92" t="s">
        <v>1163</v>
      </c>
      <c r="D463" s="287">
        <v>1</v>
      </c>
      <c r="E463" s="101">
        <v>4.13</v>
      </c>
      <c r="F463" s="288">
        <v>0.2</v>
      </c>
      <c r="G463" s="252">
        <v>0.4</v>
      </c>
      <c r="H463" s="107"/>
      <c r="I463" s="423"/>
      <c r="J463" s="425">
        <f t="shared" si="61"/>
        <v>0.33</v>
      </c>
      <c r="K463" s="424"/>
    </row>
    <row r="464" spans="1:11" s="53" customFormat="1" ht="21.95" customHeight="1">
      <c r="A464" s="461"/>
      <c r="B464" s="59" t="s">
        <v>1183</v>
      </c>
      <c r="C464" s="92" t="s">
        <v>1163</v>
      </c>
      <c r="D464" s="287">
        <v>1</v>
      </c>
      <c r="E464" s="101">
        <f>2.57+2.6</f>
        <v>5.17</v>
      </c>
      <c r="F464" s="288">
        <v>0.2</v>
      </c>
      <c r="G464" s="252">
        <v>0.4</v>
      </c>
      <c r="H464" s="107"/>
      <c r="I464" s="423"/>
      <c r="J464" s="425">
        <f t="shared" si="61"/>
        <v>0.41</v>
      </c>
      <c r="K464" s="424"/>
    </row>
    <row r="465" spans="1:11" s="53" customFormat="1" ht="21.95" customHeight="1">
      <c r="A465" s="461"/>
      <c r="B465" s="59" t="s">
        <v>1184</v>
      </c>
      <c r="C465" s="92" t="s">
        <v>1163</v>
      </c>
      <c r="D465" s="287">
        <v>1</v>
      </c>
      <c r="E465" s="101">
        <f>3.92+3.92</f>
        <v>7.84</v>
      </c>
      <c r="F465" s="288">
        <v>0.2</v>
      </c>
      <c r="G465" s="252">
        <v>0.4</v>
      </c>
      <c r="H465" s="107"/>
      <c r="I465" s="423"/>
      <c r="J465" s="425">
        <f t="shared" si="61"/>
        <v>0.63</v>
      </c>
      <c r="K465" s="424"/>
    </row>
    <row r="466" spans="1:11" s="53" customFormat="1" ht="21.95" customHeight="1">
      <c r="A466" s="461"/>
      <c r="B466" s="59" t="s">
        <v>1185</v>
      </c>
      <c r="C466" s="92" t="s">
        <v>1163</v>
      </c>
      <c r="D466" s="287">
        <v>1</v>
      </c>
      <c r="E466" s="101">
        <f>3.92+3.92</f>
        <v>7.84</v>
      </c>
      <c r="F466" s="288">
        <v>0.2</v>
      </c>
      <c r="G466" s="252">
        <v>0.4</v>
      </c>
      <c r="H466" s="107"/>
      <c r="I466" s="423"/>
      <c r="J466" s="425">
        <f t="shared" si="61"/>
        <v>0.63</v>
      </c>
      <c r="K466" s="424"/>
    </row>
    <row r="467" spans="1:11" s="53" customFormat="1" ht="21.95" customHeight="1">
      <c r="A467" s="461"/>
      <c r="B467" s="59" t="s">
        <v>1186</v>
      </c>
      <c r="C467" s="92" t="s">
        <v>1163</v>
      </c>
      <c r="D467" s="287">
        <v>1</v>
      </c>
      <c r="E467" s="101">
        <v>2.85</v>
      </c>
      <c r="F467" s="288">
        <v>0.2</v>
      </c>
      <c r="G467" s="252">
        <v>0.4</v>
      </c>
      <c r="H467" s="107"/>
      <c r="I467" s="423"/>
      <c r="J467" s="425">
        <f t="shared" si="61"/>
        <v>0.23</v>
      </c>
      <c r="K467" s="424"/>
    </row>
    <row r="468" spans="1:11" s="53" customFormat="1" ht="21.95" customHeight="1">
      <c r="A468" s="461"/>
      <c r="B468" s="59" t="s">
        <v>1187</v>
      </c>
      <c r="C468" s="92" t="s">
        <v>1163</v>
      </c>
      <c r="D468" s="287">
        <v>1</v>
      </c>
      <c r="E468" s="101">
        <f>2.4+2.6</f>
        <v>5</v>
      </c>
      <c r="F468" s="288">
        <v>0.2</v>
      </c>
      <c r="G468" s="252">
        <v>0.4</v>
      </c>
      <c r="H468" s="107"/>
      <c r="I468" s="423"/>
      <c r="J468" s="425">
        <f t="shared" si="61"/>
        <v>0.4</v>
      </c>
      <c r="K468" s="424"/>
    </row>
    <row r="469" spans="1:11" s="53" customFormat="1" ht="21.95" customHeight="1">
      <c r="A469" s="461"/>
      <c r="B469" s="59" t="s">
        <v>1188</v>
      </c>
      <c r="C469" s="92" t="s">
        <v>1163</v>
      </c>
      <c r="D469" s="287">
        <v>1</v>
      </c>
      <c r="E469" s="101">
        <f>3.92+3.92</f>
        <v>7.84</v>
      </c>
      <c r="F469" s="288">
        <v>0.2</v>
      </c>
      <c r="G469" s="252">
        <v>0.4</v>
      </c>
      <c r="H469" s="107"/>
      <c r="I469" s="423"/>
      <c r="J469" s="425">
        <f t="shared" si="61"/>
        <v>0.63</v>
      </c>
      <c r="K469" s="424"/>
    </row>
    <row r="470" spans="1:11" s="53" customFormat="1" ht="21.95" customHeight="1">
      <c r="A470" s="461"/>
      <c r="B470" s="59" t="s">
        <v>1189</v>
      </c>
      <c r="C470" s="92" t="s">
        <v>1161</v>
      </c>
      <c r="D470" s="287">
        <v>1</v>
      </c>
      <c r="E470" s="101">
        <f>4.37-0.27/2-0.4/2</f>
        <v>4.0350000000000001</v>
      </c>
      <c r="F470" s="288">
        <v>0.25</v>
      </c>
      <c r="G470" s="252">
        <v>0.5</v>
      </c>
      <c r="H470" s="107"/>
      <c r="I470" s="423"/>
      <c r="J470" s="425">
        <f t="shared" si="61"/>
        <v>0.5</v>
      </c>
      <c r="K470" s="424"/>
    </row>
    <row r="471" spans="1:11" s="53" customFormat="1" ht="21.95" customHeight="1">
      <c r="A471" s="461"/>
      <c r="B471" s="59" t="s">
        <v>1190</v>
      </c>
      <c r="C471" s="92" t="s">
        <v>1161</v>
      </c>
      <c r="D471" s="287">
        <v>1</v>
      </c>
      <c r="E471" s="101">
        <f>5.53-0.4/2-0.2-0.27/2</f>
        <v>4.9950000000000001</v>
      </c>
      <c r="F471" s="288">
        <v>0.25</v>
      </c>
      <c r="G471" s="252">
        <v>0.5</v>
      </c>
      <c r="H471" s="107"/>
      <c r="I471" s="423"/>
      <c r="J471" s="425">
        <f t="shared" si="61"/>
        <v>0.62</v>
      </c>
      <c r="K471" s="424"/>
    </row>
    <row r="472" spans="1:11" s="53" customFormat="1" ht="21.95" customHeight="1">
      <c r="A472" s="461"/>
      <c r="B472" s="59" t="s">
        <v>1191</v>
      </c>
      <c r="C472" s="92" t="s">
        <v>1161</v>
      </c>
      <c r="D472" s="287">
        <v>1</v>
      </c>
      <c r="E472" s="101">
        <f>8.3-0.27/2-0.2+0.27/2-1.25</f>
        <v>6.8500000000000014</v>
      </c>
      <c r="F472" s="288">
        <v>0.25</v>
      </c>
      <c r="G472" s="252">
        <v>0.5</v>
      </c>
      <c r="H472" s="107"/>
      <c r="I472" s="423"/>
      <c r="J472" s="425">
        <f t="shared" si="61"/>
        <v>0.86</v>
      </c>
      <c r="K472" s="424"/>
    </row>
    <row r="473" spans="1:11" s="53" customFormat="1" ht="21.95" customHeight="1">
      <c r="A473" s="789"/>
      <c r="B473" s="59" t="s">
        <v>1689</v>
      </c>
      <c r="C473" s="92" t="s">
        <v>1692</v>
      </c>
      <c r="D473" s="781">
        <v>1</v>
      </c>
      <c r="E473" s="782">
        <v>0.15</v>
      </c>
      <c r="F473" s="289">
        <f>21.1</f>
        <v>21.1</v>
      </c>
      <c r="G473" s="252">
        <v>0.4</v>
      </c>
      <c r="H473" s="107"/>
      <c r="I473" s="423">
        <f>+G473*F473*E473*D473</f>
        <v>1.2660000000000002</v>
      </c>
      <c r="J473" s="425"/>
      <c r="K473" s="424"/>
    </row>
    <row r="474" spans="1:11" s="53" customFormat="1" ht="21.95" customHeight="1">
      <c r="A474" s="789"/>
      <c r="B474" s="59"/>
      <c r="C474" s="92"/>
      <c r="D474" s="781">
        <v>1</v>
      </c>
      <c r="E474" s="782">
        <v>0.15</v>
      </c>
      <c r="F474" s="289">
        <f>12.9</f>
        <v>12.9</v>
      </c>
      <c r="G474" s="252">
        <v>0.1</v>
      </c>
      <c r="H474" s="107"/>
      <c r="I474" s="423">
        <f t="shared" ref="I474:I476" si="62">+G474*F474*E474*D474</f>
        <v>0.19350000000000001</v>
      </c>
      <c r="J474" s="425"/>
      <c r="K474" s="424"/>
    </row>
    <row r="475" spans="1:11" s="53" customFormat="1" ht="21.95" customHeight="1">
      <c r="A475" s="789"/>
      <c r="B475" s="59"/>
      <c r="C475" s="92"/>
      <c r="D475" s="781">
        <v>1</v>
      </c>
      <c r="E475" s="782">
        <v>0.15</v>
      </c>
      <c r="F475" s="289">
        <f>21.1-1.45-1.9</f>
        <v>17.750000000000004</v>
      </c>
      <c r="G475" s="252">
        <v>0.1</v>
      </c>
      <c r="H475" s="107"/>
      <c r="I475" s="423">
        <f t="shared" si="62"/>
        <v>0.26625000000000004</v>
      </c>
      <c r="J475" s="425"/>
      <c r="K475" s="424"/>
    </row>
    <row r="476" spans="1:11" s="53" customFormat="1" ht="21.95" customHeight="1">
      <c r="A476" s="789"/>
      <c r="B476" s="59"/>
      <c r="C476" s="92"/>
      <c r="D476" s="781">
        <v>1</v>
      </c>
      <c r="E476" s="782">
        <v>0.15</v>
      </c>
      <c r="F476" s="289">
        <f>12.9-1.4-1.55</f>
        <v>9.9499999999999993</v>
      </c>
      <c r="G476" s="252">
        <v>0.1</v>
      </c>
      <c r="H476" s="107"/>
      <c r="I476" s="423">
        <f t="shared" si="62"/>
        <v>0.14924999999999999</v>
      </c>
      <c r="J476" s="425"/>
      <c r="K476" s="424"/>
    </row>
    <row r="477" spans="1:11" s="53" customFormat="1" ht="21.95" customHeight="1">
      <c r="A477" s="461"/>
      <c r="B477" s="59"/>
      <c r="C477" s="92"/>
      <c r="D477" s="287"/>
      <c r="E477" s="101"/>
      <c r="F477" s="288"/>
      <c r="G477" s="252"/>
      <c r="H477" s="107"/>
      <c r="I477" s="423"/>
      <c r="J477" s="425"/>
      <c r="K477" s="424"/>
    </row>
    <row r="478" spans="1:11" customFormat="1" ht="21.95" customHeight="1">
      <c r="A478" s="508" t="s">
        <v>83</v>
      </c>
      <c r="B478" s="398" t="s">
        <v>84</v>
      </c>
      <c r="C478" s="538"/>
      <c r="D478" s="399"/>
      <c r="E478" s="400"/>
      <c r="F478" s="401"/>
      <c r="G478" s="401"/>
      <c r="H478" s="402" t="s">
        <v>85</v>
      </c>
      <c r="I478" s="505">
        <f>+I378*100</f>
        <v>187.50000000000006</v>
      </c>
      <c r="J478" s="506">
        <f>+J378*100</f>
        <v>4372</v>
      </c>
      <c r="K478" s="507">
        <f>+K378*100</f>
        <v>0</v>
      </c>
    </row>
    <row r="479" spans="1:11" customFormat="1" ht="21.95" customHeight="1">
      <c r="A479" s="462" t="s">
        <v>86</v>
      </c>
      <c r="B479" s="490" t="s">
        <v>87</v>
      </c>
      <c r="C479" s="531"/>
      <c r="D479" s="272"/>
      <c r="E479" s="273"/>
      <c r="F479" s="274"/>
      <c r="G479" s="274"/>
      <c r="H479" s="280" t="s">
        <v>1271</v>
      </c>
      <c r="I479" s="502">
        <f>+I378</f>
        <v>1.8750000000000004</v>
      </c>
      <c r="J479" s="503"/>
      <c r="K479" s="504">
        <f t="shared" ref="K479" si="63">+K378</f>
        <v>0</v>
      </c>
    </row>
    <row r="480" spans="1:11" customFormat="1" ht="21.95" customHeight="1">
      <c r="A480" s="454" t="s">
        <v>89</v>
      </c>
      <c r="B480" s="12" t="s">
        <v>90</v>
      </c>
      <c r="C480" s="532"/>
      <c r="D480" s="282"/>
      <c r="E480" s="104"/>
      <c r="F480" s="283"/>
      <c r="G480" s="283"/>
      <c r="H480" s="103"/>
      <c r="I480" s="275"/>
      <c r="J480" s="290"/>
      <c r="K480" s="277"/>
    </row>
    <row r="481" spans="1:11" customFormat="1" ht="27.75" customHeight="1">
      <c r="A481" s="454" t="s">
        <v>91</v>
      </c>
      <c r="B481" s="12" t="s">
        <v>92</v>
      </c>
      <c r="C481" s="532"/>
      <c r="D481" s="282"/>
      <c r="E481" s="104"/>
      <c r="F481" s="283"/>
      <c r="G481" s="283"/>
      <c r="H481" s="103"/>
      <c r="I481" s="275"/>
      <c r="J481" s="426"/>
      <c r="K481" s="277"/>
    </row>
    <row r="482" spans="1:11" customFormat="1" ht="34.5" customHeight="1">
      <c r="A482" s="454" t="s">
        <v>93</v>
      </c>
      <c r="B482" s="14" t="s">
        <v>94</v>
      </c>
      <c r="C482" s="532"/>
      <c r="D482" s="261"/>
      <c r="E482" s="262"/>
      <c r="F482" s="263"/>
      <c r="G482" s="263"/>
      <c r="H482" s="104" t="s">
        <v>26</v>
      </c>
      <c r="I482" s="275">
        <f>SUM(I483:I507)</f>
        <v>77.88</v>
      </c>
      <c r="J482" s="290">
        <f>SUM(J483:J507)</f>
        <v>235.52</v>
      </c>
      <c r="K482" s="277">
        <f>SUM(K483:K507)</f>
        <v>0</v>
      </c>
    </row>
    <row r="483" spans="1:11" s="250" customFormat="1" ht="21.95" customHeight="1">
      <c r="A483" s="500"/>
      <c r="B483" s="834" t="s">
        <v>1725</v>
      </c>
      <c r="C483" s="92"/>
      <c r="D483" s="287"/>
      <c r="E483" s="101"/>
      <c r="F483" s="288"/>
      <c r="G483" s="249"/>
      <c r="H483" s="107"/>
      <c r="I483" s="423"/>
      <c r="J483" s="421"/>
      <c r="K483" s="424"/>
    </row>
    <row r="484" spans="1:11" s="250" customFormat="1" ht="21.95" customHeight="1">
      <c r="A484" s="500"/>
      <c r="B484" s="844" t="s">
        <v>1129</v>
      </c>
      <c r="C484" s="92"/>
      <c r="D484" s="287"/>
      <c r="E484" s="101"/>
      <c r="F484" s="288"/>
      <c r="G484" s="249"/>
      <c r="H484" s="107"/>
      <c r="I484" s="423"/>
      <c r="J484" s="421"/>
      <c r="K484" s="424"/>
    </row>
    <row r="485" spans="1:11" s="250" customFormat="1" ht="21.95" customHeight="1">
      <c r="A485" s="500"/>
      <c r="B485" s="843" t="s">
        <v>1280</v>
      </c>
      <c r="C485" s="92"/>
      <c r="D485" s="287"/>
      <c r="E485" s="101"/>
      <c r="F485" s="288"/>
      <c r="G485" s="249"/>
      <c r="H485" s="107"/>
      <c r="I485" s="423"/>
      <c r="J485" s="421"/>
      <c r="K485" s="424"/>
    </row>
    <row r="486" spans="1:11" s="250" customFormat="1" ht="21.95" customHeight="1">
      <c r="A486" s="500"/>
      <c r="B486" s="84" t="s">
        <v>1298</v>
      </c>
      <c r="C486" s="92"/>
      <c r="D486" s="287">
        <v>1</v>
      </c>
      <c r="E486" s="101">
        <v>4.13</v>
      </c>
      <c r="F486" s="288">
        <v>4.91</v>
      </c>
      <c r="G486" s="249"/>
      <c r="H486" s="107"/>
      <c r="I486" s="423"/>
      <c r="J486" s="421">
        <f>+ROUND(D486*E486*F486,2)</f>
        <v>20.28</v>
      </c>
      <c r="K486" s="424"/>
    </row>
    <row r="487" spans="1:11" s="250" customFormat="1" ht="21.95" customHeight="1">
      <c r="A487" s="500"/>
      <c r="B487" s="84" t="s">
        <v>1299</v>
      </c>
      <c r="C487" s="92"/>
      <c r="D487" s="287">
        <v>1</v>
      </c>
      <c r="E487" s="101">
        <v>4.13</v>
      </c>
      <c r="F487" s="288">
        <v>3.26</v>
      </c>
      <c r="G487" s="249"/>
      <c r="H487" s="107"/>
      <c r="I487" s="423"/>
      <c r="J487" s="421">
        <f t="shared" ref="J487:J507" si="64">+ROUND(D487*E487*F487,2)</f>
        <v>13.46</v>
      </c>
      <c r="K487" s="424"/>
    </row>
    <row r="488" spans="1:11" s="250" customFormat="1" ht="21.95" customHeight="1">
      <c r="A488" s="500"/>
      <c r="B488" s="84" t="s">
        <v>1300</v>
      </c>
      <c r="C488" s="92"/>
      <c r="D488" s="287">
        <v>1</v>
      </c>
      <c r="E488" s="101">
        <v>4.13</v>
      </c>
      <c r="F488" s="288">
        <v>4.5</v>
      </c>
      <c r="G488" s="249"/>
      <c r="H488" s="107"/>
      <c r="I488" s="423"/>
      <c r="J488" s="421">
        <f t="shared" si="64"/>
        <v>18.59</v>
      </c>
      <c r="K488" s="424"/>
    </row>
    <row r="489" spans="1:11" s="250" customFormat="1" ht="21.95" customHeight="1">
      <c r="A489" s="500"/>
      <c r="B489" s="84" t="s">
        <v>1301</v>
      </c>
      <c r="C489" s="92"/>
      <c r="D489" s="287">
        <v>1</v>
      </c>
      <c r="E489" s="101">
        <v>2.58</v>
      </c>
      <c r="F489" s="288">
        <v>4.91</v>
      </c>
      <c r="G489" s="249"/>
      <c r="H489" s="107"/>
      <c r="I489" s="423"/>
      <c r="J489" s="421">
        <f t="shared" si="64"/>
        <v>12.67</v>
      </c>
      <c r="K489" s="424"/>
    </row>
    <row r="490" spans="1:11" s="250" customFormat="1" ht="21.95" customHeight="1">
      <c r="A490" s="500"/>
      <c r="B490" s="84" t="s">
        <v>1302</v>
      </c>
      <c r="C490" s="92"/>
      <c r="D490" s="287">
        <v>1</v>
      </c>
      <c r="E490" s="101">
        <v>2.58</v>
      </c>
      <c r="F490" s="288">
        <v>3.26</v>
      </c>
      <c r="G490" s="249"/>
      <c r="H490" s="107"/>
      <c r="I490" s="423"/>
      <c r="J490" s="421">
        <f t="shared" si="64"/>
        <v>8.41</v>
      </c>
      <c r="K490" s="424"/>
    </row>
    <row r="491" spans="1:11" s="250" customFormat="1" ht="21.95" customHeight="1">
      <c r="A491" s="500"/>
      <c r="B491" s="84" t="s">
        <v>1303</v>
      </c>
      <c r="C491" s="92"/>
      <c r="D491" s="287">
        <v>1</v>
      </c>
      <c r="E491" s="101">
        <v>2.58</v>
      </c>
      <c r="F491" s="288">
        <v>4.5</v>
      </c>
      <c r="G491" s="249"/>
      <c r="H491" s="107"/>
      <c r="I491" s="423"/>
      <c r="J491" s="421">
        <f t="shared" si="64"/>
        <v>11.61</v>
      </c>
      <c r="K491" s="424"/>
    </row>
    <row r="492" spans="1:11" s="250" customFormat="1" ht="21.95" customHeight="1">
      <c r="A492" s="500"/>
      <c r="B492" s="84" t="s">
        <v>1304</v>
      </c>
      <c r="C492" s="92"/>
      <c r="D492" s="287">
        <v>1</v>
      </c>
      <c r="E492" s="101">
        <v>2.6</v>
      </c>
      <c r="F492" s="288">
        <v>4.91</v>
      </c>
      <c r="G492" s="249"/>
      <c r="H492" s="107"/>
      <c r="I492" s="423"/>
      <c r="J492" s="421">
        <f t="shared" si="64"/>
        <v>12.77</v>
      </c>
      <c r="K492" s="424"/>
    </row>
    <row r="493" spans="1:11" s="250" customFormat="1" ht="21.95" customHeight="1">
      <c r="A493" s="500"/>
      <c r="B493" s="84" t="s">
        <v>1305</v>
      </c>
      <c r="C493" s="92"/>
      <c r="D493" s="287">
        <v>1</v>
      </c>
      <c r="E493" s="101">
        <v>2.6</v>
      </c>
      <c r="F493" s="288">
        <v>3.26</v>
      </c>
      <c r="G493" s="249"/>
      <c r="H493" s="107"/>
      <c r="I493" s="423"/>
      <c r="J493" s="421">
        <f t="shared" si="64"/>
        <v>8.48</v>
      </c>
      <c r="K493" s="424"/>
    </row>
    <row r="494" spans="1:11" s="250" customFormat="1" ht="21.95" customHeight="1">
      <c r="A494" s="500"/>
      <c r="B494" s="84" t="s">
        <v>1306</v>
      </c>
      <c r="C494" s="92"/>
      <c r="D494" s="287">
        <v>1</v>
      </c>
      <c r="E494" s="101">
        <v>2.6</v>
      </c>
      <c r="F494" s="288">
        <v>4.5</v>
      </c>
      <c r="G494" s="249"/>
      <c r="H494" s="107"/>
      <c r="I494" s="423"/>
      <c r="J494" s="421">
        <f t="shared" si="64"/>
        <v>11.7</v>
      </c>
      <c r="K494" s="424"/>
    </row>
    <row r="495" spans="1:11" s="250" customFormat="1" ht="21.95" customHeight="1">
      <c r="A495" s="500"/>
      <c r="B495" s="84" t="s">
        <v>1307</v>
      </c>
      <c r="C495" s="92"/>
      <c r="D495" s="287">
        <v>1</v>
      </c>
      <c r="E495" s="101">
        <v>3.99</v>
      </c>
      <c r="F495" s="288">
        <v>4.91</v>
      </c>
      <c r="G495" s="249"/>
      <c r="H495" s="107"/>
      <c r="I495" s="423"/>
      <c r="J495" s="421">
        <f t="shared" si="64"/>
        <v>19.59</v>
      </c>
      <c r="K495" s="424"/>
    </row>
    <row r="496" spans="1:11" s="250" customFormat="1" ht="21.95" customHeight="1">
      <c r="A496" s="500"/>
      <c r="B496" s="84" t="s">
        <v>1308</v>
      </c>
      <c r="C496" s="92"/>
      <c r="D496" s="287">
        <v>1</v>
      </c>
      <c r="E496" s="101">
        <v>3.99</v>
      </c>
      <c r="F496" s="288">
        <v>3</v>
      </c>
      <c r="G496" s="249"/>
      <c r="H496" s="107"/>
      <c r="I496" s="423"/>
      <c r="J496" s="421">
        <f t="shared" si="64"/>
        <v>11.97</v>
      </c>
      <c r="K496" s="424"/>
    </row>
    <row r="497" spans="1:11" s="250" customFormat="1" ht="21.95" customHeight="1">
      <c r="A497" s="500"/>
      <c r="B497" s="84" t="s">
        <v>1309</v>
      </c>
      <c r="C497" s="92"/>
      <c r="D497" s="287">
        <v>1</v>
      </c>
      <c r="E497" s="101">
        <v>3.99</v>
      </c>
      <c r="F497" s="288">
        <v>3</v>
      </c>
      <c r="G497" s="249"/>
      <c r="H497" s="107"/>
      <c r="I497" s="423"/>
      <c r="J497" s="421">
        <f t="shared" si="64"/>
        <v>11.97</v>
      </c>
      <c r="K497" s="424"/>
    </row>
    <row r="498" spans="1:11" s="250" customFormat="1" ht="21.95" customHeight="1">
      <c r="A498" s="500"/>
      <c r="B498" s="84" t="s">
        <v>1310</v>
      </c>
      <c r="C498" s="92"/>
      <c r="D498" s="287">
        <v>1</v>
      </c>
      <c r="E498" s="101">
        <v>3.91</v>
      </c>
      <c r="F498" s="288">
        <v>3.86</v>
      </c>
      <c r="G498" s="249"/>
      <c r="H498" s="107"/>
      <c r="I498" s="423"/>
      <c r="J498" s="421">
        <f t="shared" si="64"/>
        <v>15.09</v>
      </c>
      <c r="K498" s="424"/>
    </row>
    <row r="499" spans="1:11" s="250" customFormat="1" ht="21.95" customHeight="1">
      <c r="A499" s="500"/>
      <c r="B499" s="84" t="s">
        <v>1311</v>
      </c>
      <c r="C499" s="92"/>
      <c r="D499" s="287">
        <v>1</v>
      </c>
      <c r="E499" s="101">
        <v>3.99</v>
      </c>
      <c r="F499" s="288">
        <v>4.91</v>
      </c>
      <c r="G499" s="249"/>
      <c r="H499" s="107"/>
      <c r="I499" s="423"/>
      <c r="J499" s="421">
        <f t="shared" si="64"/>
        <v>19.59</v>
      </c>
      <c r="K499" s="424"/>
    </row>
    <row r="500" spans="1:11" s="250" customFormat="1" ht="21.95" customHeight="1">
      <c r="A500" s="500"/>
      <c r="B500" s="84" t="s">
        <v>1312</v>
      </c>
      <c r="C500" s="92"/>
      <c r="D500" s="287">
        <v>1</v>
      </c>
      <c r="E500" s="101">
        <v>3.99</v>
      </c>
      <c r="F500" s="288">
        <v>3</v>
      </c>
      <c r="G500" s="249"/>
      <c r="H500" s="107"/>
      <c r="I500" s="423"/>
      <c r="J500" s="421">
        <f t="shared" si="64"/>
        <v>11.97</v>
      </c>
      <c r="K500" s="424"/>
    </row>
    <row r="501" spans="1:11" s="250" customFormat="1" ht="21.95" customHeight="1">
      <c r="A501" s="500"/>
      <c r="B501" s="84" t="s">
        <v>1313</v>
      </c>
      <c r="C501" s="92"/>
      <c r="D501" s="287">
        <v>1</v>
      </c>
      <c r="E501" s="101">
        <v>3.99</v>
      </c>
      <c r="F501" s="288">
        <v>3</v>
      </c>
      <c r="G501" s="249"/>
      <c r="H501" s="107"/>
      <c r="I501" s="423"/>
      <c r="J501" s="421">
        <f t="shared" si="64"/>
        <v>11.97</v>
      </c>
      <c r="K501" s="424"/>
    </row>
    <row r="502" spans="1:11" s="250" customFormat="1" ht="21.95" customHeight="1">
      <c r="A502" s="500"/>
      <c r="B502" s="84" t="s">
        <v>1314</v>
      </c>
      <c r="C502" s="92"/>
      <c r="D502" s="287">
        <v>1</v>
      </c>
      <c r="E502" s="101">
        <v>3.99</v>
      </c>
      <c r="F502" s="288">
        <v>3.86</v>
      </c>
      <c r="G502" s="249"/>
      <c r="H502" s="107"/>
      <c r="I502" s="423"/>
      <c r="J502" s="421">
        <f t="shared" si="64"/>
        <v>15.4</v>
      </c>
      <c r="K502" s="424"/>
    </row>
    <row r="503" spans="1:11" s="250" customFormat="1" ht="21.95" customHeight="1">
      <c r="A503" s="500"/>
      <c r="B503" s="84" t="s">
        <v>1689</v>
      </c>
      <c r="C503" s="84"/>
      <c r="D503" s="781">
        <v>1</v>
      </c>
      <c r="E503" s="782">
        <f>1.4-0.3</f>
        <v>1.0999999999999999</v>
      </c>
      <c r="F503" s="289">
        <f>21.1</f>
        <v>21.1</v>
      </c>
      <c r="G503" s="614"/>
      <c r="H503" s="107"/>
      <c r="I503" s="423">
        <f>+F503*E503*D503</f>
        <v>23.209999999999997</v>
      </c>
      <c r="J503" s="421"/>
      <c r="K503" s="424"/>
    </row>
    <row r="504" spans="1:11" s="250" customFormat="1" ht="21.95" customHeight="1">
      <c r="A504" s="500"/>
      <c r="B504" s="84"/>
      <c r="C504" s="84"/>
      <c r="D504" s="781">
        <v>1</v>
      </c>
      <c r="E504" s="782">
        <f>1.9-0.15*2</f>
        <v>1.5999999999999999</v>
      </c>
      <c r="F504" s="289">
        <f>12.9+0.1</f>
        <v>13</v>
      </c>
      <c r="G504" s="614"/>
      <c r="H504" s="107"/>
      <c r="I504" s="423">
        <f t="shared" ref="I504:I506" si="65">+F504*E504*D504</f>
        <v>20.799999999999997</v>
      </c>
      <c r="J504" s="421"/>
      <c r="K504" s="424"/>
    </row>
    <row r="505" spans="1:11" s="250" customFormat="1" ht="21.95" customHeight="1">
      <c r="A505" s="500"/>
      <c r="B505" s="84"/>
      <c r="C505" s="84"/>
      <c r="D505" s="781">
        <v>1</v>
      </c>
      <c r="E505" s="782">
        <f>1.55-0.15*2</f>
        <v>1.25</v>
      </c>
      <c r="F505" s="289">
        <f>21.1-1.45-1.9+0.1</f>
        <v>17.850000000000005</v>
      </c>
      <c r="G505" s="614"/>
      <c r="H505" s="107"/>
      <c r="I505" s="423">
        <f t="shared" si="65"/>
        <v>22.312500000000007</v>
      </c>
      <c r="J505" s="421"/>
      <c r="K505" s="424"/>
    </row>
    <row r="506" spans="1:11" s="250" customFormat="1" ht="21.95" customHeight="1">
      <c r="A506" s="500"/>
      <c r="B506" s="84"/>
      <c r="C506" s="92"/>
      <c r="D506" s="781">
        <v>1</v>
      </c>
      <c r="E506" s="782">
        <f>1.45-0.15*2</f>
        <v>1.1499999999999999</v>
      </c>
      <c r="F506" s="289">
        <f>12.9-1.4-1.55+0.1</f>
        <v>10.049999999999999</v>
      </c>
      <c r="G506" s="614"/>
      <c r="H506" s="107"/>
      <c r="I506" s="423">
        <f t="shared" si="65"/>
        <v>11.557499999999997</v>
      </c>
      <c r="J506" s="421"/>
      <c r="K506" s="424"/>
    </row>
    <row r="507" spans="1:11" s="250" customFormat="1" ht="21.95" customHeight="1">
      <c r="A507" s="500"/>
      <c r="B507" s="84"/>
      <c r="C507" s="92"/>
      <c r="D507" s="287"/>
      <c r="E507" s="101"/>
      <c r="F507" s="288"/>
      <c r="G507" s="249"/>
      <c r="H507" s="107"/>
      <c r="I507" s="423"/>
      <c r="J507" s="421">
        <f t="shared" si="64"/>
        <v>0</v>
      </c>
      <c r="K507" s="424"/>
    </row>
    <row r="508" spans="1:11" customFormat="1" ht="32.25" customHeight="1" outlineLevel="1">
      <c r="A508" s="407" t="s">
        <v>95</v>
      </c>
      <c r="B508" s="398" t="s">
        <v>96</v>
      </c>
      <c r="C508" s="538"/>
      <c r="D508" s="399"/>
      <c r="E508" s="400"/>
      <c r="F508" s="401"/>
      <c r="G508" s="401"/>
      <c r="H508" s="402" t="s">
        <v>26</v>
      </c>
      <c r="I508" s="505"/>
      <c r="J508" s="506"/>
      <c r="K508" s="507"/>
    </row>
    <row r="509" spans="1:11" customFormat="1" ht="30" customHeight="1">
      <c r="A509" s="454" t="s">
        <v>97</v>
      </c>
      <c r="B509" s="490" t="s">
        <v>98</v>
      </c>
      <c r="C509" s="531"/>
      <c r="D509" s="272"/>
      <c r="E509" s="273"/>
      <c r="F509" s="274"/>
      <c r="G509" s="274"/>
      <c r="H509" s="280" t="s">
        <v>26</v>
      </c>
      <c r="I509" s="502">
        <f>SUM(I510:I534)</f>
        <v>77.88</v>
      </c>
      <c r="J509" s="503">
        <f t="shared" ref="J509:K509" si="66">SUM(J510:J534)</f>
        <v>235.52</v>
      </c>
      <c r="K509" s="504">
        <f t="shared" si="66"/>
        <v>0</v>
      </c>
    </row>
    <row r="510" spans="1:11" s="250" customFormat="1" ht="21.95" customHeight="1">
      <c r="A510" s="500"/>
      <c r="B510" s="834" t="s">
        <v>1725</v>
      </c>
      <c r="C510" s="92"/>
      <c r="D510" s="287"/>
      <c r="E510" s="101"/>
      <c r="F510" s="288"/>
      <c r="G510" s="249"/>
      <c r="H510" s="107"/>
      <c r="I510" s="423"/>
      <c r="J510" s="421"/>
      <c r="K510" s="424"/>
    </row>
    <row r="511" spans="1:11" s="499" customFormat="1" ht="23.25" customHeight="1">
      <c r="A511" s="491"/>
      <c r="B511" s="57" t="s">
        <v>1129</v>
      </c>
      <c r="C511" s="534"/>
      <c r="D511" s="492"/>
      <c r="E511" s="493"/>
      <c r="F511" s="494"/>
      <c r="G511" s="494"/>
      <c r="H511" s="495"/>
      <c r="I511" s="496"/>
      <c r="J511" s="497"/>
      <c r="K511" s="498"/>
    </row>
    <row r="512" spans="1:11" s="250" customFormat="1" ht="21.95" customHeight="1">
      <c r="A512" s="500"/>
      <c r="B512" s="501" t="s">
        <v>1280</v>
      </c>
      <c r="C512" s="92"/>
      <c r="D512" s="287"/>
      <c r="E512" s="101"/>
      <c r="F512" s="288"/>
      <c r="G512" s="249"/>
      <c r="H512" s="107"/>
      <c r="I512" s="423"/>
      <c r="J512" s="421"/>
      <c r="K512" s="424"/>
    </row>
    <row r="513" spans="1:11" s="250" customFormat="1" ht="21.95" customHeight="1">
      <c r="A513" s="500"/>
      <c r="B513" s="84" t="s">
        <v>1298</v>
      </c>
      <c r="C513" s="92"/>
      <c r="D513" s="287">
        <v>1</v>
      </c>
      <c r="E513" s="101">
        <v>4.13</v>
      </c>
      <c r="F513" s="288">
        <v>4.91</v>
      </c>
      <c r="G513" s="249"/>
      <c r="H513" s="107"/>
      <c r="I513" s="423"/>
      <c r="J513" s="421">
        <f>+ROUND(D513*E513*F513,2)</f>
        <v>20.28</v>
      </c>
      <c r="K513" s="424"/>
    </row>
    <row r="514" spans="1:11" s="250" customFormat="1" ht="21.95" customHeight="1">
      <c r="A514" s="500"/>
      <c r="B514" s="84" t="s">
        <v>1299</v>
      </c>
      <c r="C514" s="92"/>
      <c r="D514" s="287">
        <v>1</v>
      </c>
      <c r="E514" s="101">
        <v>4.13</v>
      </c>
      <c r="F514" s="288">
        <v>3.26</v>
      </c>
      <c r="G514" s="249"/>
      <c r="H514" s="107"/>
      <c r="I514" s="423"/>
      <c r="J514" s="421">
        <f t="shared" ref="J514:J534" si="67">+ROUND(D514*E514*F514,2)</f>
        <v>13.46</v>
      </c>
      <c r="K514" s="424"/>
    </row>
    <row r="515" spans="1:11" s="250" customFormat="1" ht="21.95" customHeight="1">
      <c r="A515" s="500"/>
      <c r="B515" s="84" t="s">
        <v>1300</v>
      </c>
      <c r="C515" s="92"/>
      <c r="D515" s="287">
        <v>1</v>
      </c>
      <c r="E515" s="101">
        <v>4.13</v>
      </c>
      <c r="F515" s="288">
        <v>4.5</v>
      </c>
      <c r="G515" s="249"/>
      <c r="H515" s="107"/>
      <c r="I515" s="423"/>
      <c r="J515" s="421">
        <f t="shared" si="67"/>
        <v>18.59</v>
      </c>
      <c r="K515" s="424"/>
    </row>
    <row r="516" spans="1:11" s="250" customFormat="1" ht="21.95" customHeight="1">
      <c r="A516" s="500"/>
      <c r="B516" s="84" t="s">
        <v>1301</v>
      </c>
      <c r="C516" s="92"/>
      <c r="D516" s="287">
        <v>1</v>
      </c>
      <c r="E516" s="101">
        <v>2.58</v>
      </c>
      <c r="F516" s="288">
        <v>4.91</v>
      </c>
      <c r="G516" s="249"/>
      <c r="H516" s="107"/>
      <c r="I516" s="423"/>
      <c r="J516" s="421">
        <f t="shared" si="67"/>
        <v>12.67</v>
      </c>
      <c r="K516" s="424"/>
    </row>
    <row r="517" spans="1:11" s="250" customFormat="1" ht="21.95" customHeight="1">
      <c r="A517" s="500"/>
      <c r="B517" s="84" t="s">
        <v>1302</v>
      </c>
      <c r="C517" s="92"/>
      <c r="D517" s="287">
        <v>1</v>
      </c>
      <c r="E517" s="101">
        <v>2.58</v>
      </c>
      <c r="F517" s="288">
        <v>3.26</v>
      </c>
      <c r="G517" s="249"/>
      <c r="H517" s="107"/>
      <c r="I517" s="423"/>
      <c r="J517" s="421">
        <f t="shared" si="67"/>
        <v>8.41</v>
      </c>
      <c r="K517" s="424"/>
    </row>
    <row r="518" spans="1:11" s="250" customFormat="1" ht="21.95" customHeight="1">
      <c r="A518" s="500"/>
      <c r="B518" s="84" t="s">
        <v>1303</v>
      </c>
      <c r="C518" s="92"/>
      <c r="D518" s="287">
        <v>1</v>
      </c>
      <c r="E518" s="101">
        <v>2.58</v>
      </c>
      <c r="F518" s="288">
        <v>4.5</v>
      </c>
      <c r="G518" s="249"/>
      <c r="H518" s="107"/>
      <c r="I518" s="423"/>
      <c r="J518" s="421">
        <f t="shared" si="67"/>
        <v>11.61</v>
      </c>
      <c r="K518" s="424"/>
    </row>
    <row r="519" spans="1:11" s="250" customFormat="1" ht="21.95" customHeight="1">
      <c r="A519" s="500"/>
      <c r="B519" s="84" t="s">
        <v>1304</v>
      </c>
      <c r="C519" s="92"/>
      <c r="D519" s="287">
        <v>1</v>
      </c>
      <c r="E519" s="101">
        <v>2.6</v>
      </c>
      <c r="F519" s="288">
        <v>4.91</v>
      </c>
      <c r="G519" s="249"/>
      <c r="H519" s="107"/>
      <c r="I519" s="423"/>
      <c r="J519" s="421">
        <f t="shared" si="67"/>
        <v>12.77</v>
      </c>
      <c r="K519" s="424"/>
    </row>
    <row r="520" spans="1:11" s="250" customFormat="1" ht="21.95" customHeight="1">
      <c r="A520" s="500"/>
      <c r="B520" s="84" t="s">
        <v>1305</v>
      </c>
      <c r="C520" s="92"/>
      <c r="D520" s="287">
        <v>1</v>
      </c>
      <c r="E520" s="101">
        <v>2.6</v>
      </c>
      <c r="F520" s="288">
        <v>3.26</v>
      </c>
      <c r="G520" s="249"/>
      <c r="H520" s="107"/>
      <c r="I520" s="423"/>
      <c r="J520" s="421">
        <f t="shared" si="67"/>
        <v>8.48</v>
      </c>
      <c r="K520" s="424"/>
    </row>
    <row r="521" spans="1:11" s="250" customFormat="1" ht="21.95" customHeight="1">
      <c r="A521" s="500"/>
      <c r="B521" s="84" t="s">
        <v>1306</v>
      </c>
      <c r="C521" s="92"/>
      <c r="D521" s="287">
        <v>1</v>
      </c>
      <c r="E521" s="101">
        <v>2.6</v>
      </c>
      <c r="F521" s="288">
        <v>4.5</v>
      </c>
      <c r="G521" s="249"/>
      <c r="H521" s="107"/>
      <c r="I521" s="423"/>
      <c r="J521" s="421">
        <f t="shared" si="67"/>
        <v>11.7</v>
      </c>
      <c r="K521" s="424"/>
    </row>
    <row r="522" spans="1:11" s="250" customFormat="1" ht="21.95" customHeight="1">
      <c r="A522" s="500"/>
      <c r="B522" s="84" t="s">
        <v>1307</v>
      </c>
      <c r="C522" s="92"/>
      <c r="D522" s="287">
        <v>1</v>
      </c>
      <c r="E522" s="101">
        <v>3.99</v>
      </c>
      <c r="F522" s="288">
        <v>4.91</v>
      </c>
      <c r="G522" s="249"/>
      <c r="H522" s="107"/>
      <c r="I522" s="423"/>
      <c r="J522" s="421">
        <f t="shared" si="67"/>
        <v>19.59</v>
      </c>
      <c r="K522" s="424"/>
    </row>
    <row r="523" spans="1:11" s="250" customFormat="1" ht="21.95" customHeight="1">
      <c r="A523" s="500"/>
      <c r="B523" s="84" t="s">
        <v>1308</v>
      </c>
      <c r="C523" s="92"/>
      <c r="D523" s="287">
        <v>1</v>
      </c>
      <c r="E523" s="101">
        <v>3.99</v>
      </c>
      <c r="F523" s="288">
        <v>3</v>
      </c>
      <c r="G523" s="249"/>
      <c r="H523" s="107"/>
      <c r="I523" s="423"/>
      <c r="J523" s="421">
        <f t="shared" si="67"/>
        <v>11.97</v>
      </c>
      <c r="K523" s="424"/>
    </row>
    <row r="524" spans="1:11" s="250" customFormat="1" ht="21.95" customHeight="1">
      <c r="A524" s="500"/>
      <c r="B524" s="84" t="s">
        <v>1309</v>
      </c>
      <c r="C524" s="92"/>
      <c r="D524" s="287">
        <v>1</v>
      </c>
      <c r="E524" s="101">
        <v>3.99</v>
      </c>
      <c r="F524" s="288">
        <v>3</v>
      </c>
      <c r="G524" s="249"/>
      <c r="H524" s="107"/>
      <c r="I524" s="423"/>
      <c r="J524" s="421">
        <f t="shared" si="67"/>
        <v>11.97</v>
      </c>
      <c r="K524" s="424"/>
    </row>
    <row r="525" spans="1:11" s="250" customFormat="1" ht="21.95" customHeight="1">
      <c r="A525" s="500"/>
      <c r="B525" s="84" t="s">
        <v>1310</v>
      </c>
      <c r="C525" s="92"/>
      <c r="D525" s="287">
        <v>1</v>
      </c>
      <c r="E525" s="101">
        <v>3.91</v>
      </c>
      <c r="F525" s="288">
        <v>3.86</v>
      </c>
      <c r="G525" s="249"/>
      <c r="H525" s="107"/>
      <c r="I525" s="423"/>
      <c r="J525" s="421">
        <f t="shared" si="67"/>
        <v>15.09</v>
      </c>
      <c r="K525" s="424"/>
    </row>
    <row r="526" spans="1:11" s="250" customFormat="1" ht="21.95" customHeight="1">
      <c r="A526" s="500"/>
      <c r="B526" s="84" t="s">
        <v>1311</v>
      </c>
      <c r="C526" s="92"/>
      <c r="D526" s="287">
        <v>1</v>
      </c>
      <c r="E526" s="101">
        <v>3.99</v>
      </c>
      <c r="F526" s="288">
        <v>4.91</v>
      </c>
      <c r="G526" s="249"/>
      <c r="H526" s="107"/>
      <c r="I526" s="423"/>
      <c r="J526" s="421">
        <f t="shared" si="67"/>
        <v>19.59</v>
      </c>
      <c r="K526" s="424"/>
    </row>
    <row r="527" spans="1:11" s="250" customFormat="1" ht="21.95" customHeight="1">
      <c r="A527" s="500"/>
      <c r="B527" s="84" t="s">
        <v>1312</v>
      </c>
      <c r="C527" s="92"/>
      <c r="D527" s="287">
        <v>1</v>
      </c>
      <c r="E527" s="101">
        <v>3.99</v>
      </c>
      <c r="F527" s="288">
        <v>3</v>
      </c>
      <c r="G527" s="249"/>
      <c r="H527" s="107"/>
      <c r="I527" s="423"/>
      <c r="J527" s="421">
        <f t="shared" si="67"/>
        <v>11.97</v>
      </c>
      <c r="K527" s="424"/>
    </row>
    <row r="528" spans="1:11" s="250" customFormat="1" ht="21.95" customHeight="1">
      <c r="A528" s="500"/>
      <c r="B528" s="84" t="s">
        <v>1313</v>
      </c>
      <c r="C528" s="92"/>
      <c r="D528" s="287">
        <v>1</v>
      </c>
      <c r="E528" s="101">
        <v>3.99</v>
      </c>
      <c r="F528" s="288">
        <v>3</v>
      </c>
      <c r="G528" s="249"/>
      <c r="H528" s="107"/>
      <c r="I528" s="423"/>
      <c r="J528" s="421">
        <f t="shared" si="67"/>
        <v>11.97</v>
      </c>
      <c r="K528" s="424"/>
    </row>
    <row r="529" spans="1:11" s="250" customFormat="1" ht="21.95" customHeight="1">
      <c r="A529" s="500"/>
      <c r="B529" s="84" t="s">
        <v>1314</v>
      </c>
      <c r="C529" s="92"/>
      <c r="D529" s="287">
        <v>1</v>
      </c>
      <c r="E529" s="101">
        <v>3.99</v>
      </c>
      <c r="F529" s="288">
        <v>3.86</v>
      </c>
      <c r="G529" s="249"/>
      <c r="H529" s="107"/>
      <c r="I529" s="423"/>
      <c r="J529" s="421">
        <f t="shared" si="67"/>
        <v>15.4</v>
      </c>
      <c r="K529" s="424"/>
    </row>
    <row r="530" spans="1:11" s="250" customFormat="1" ht="21.95" customHeight="1">
      <c r="A530" s="500"/>
      <c r="B530" s="84" t="s">
        <v>1689</v>
      </c>
      <c r="C530" s="92"/>
      <c r="D530" s="781">
        <v>1</v>
      </c>
      <c r="E530" s="782">
        <f>1.4-0.3</f>
        <v>1.0999999999999999</v>
      </c>
      <c r="F530" s="289">
        <f>21.1</f>
        <v>21.1</v>
      </c>
      <c r="G530" s="614"/>
      <c r="H530" s="107"/>
      <c r="I530" s="423">
        <f>+F530*E530*D530</f>
        <v>23.209999999999997</v>
      </c>
      <c r="J530" s="425"/>
      <c r="K530" s="424"/>
    </row>
    <row r="531" spans="1:11" s="250" customFormat="1" ht="21.95" customHeight="1">
      <c r="A531" s="500"/>
      <c r="B531" s="84"/>
      <c r="C531" s="92"/>
      <c r="D531" s="781">
        <v>1</v>
      </c>
      <c r="E531" s="782">
        <f>1.9-0.15*2</f>
        <v>1.5999999999999999</v>
      </c>
      <c r="F531" s="289">
        <f>12.9+0.1</f>
        <v>13</v>
      </c>
      <c r="G531" s="614"/>
      <c r="H531" s="107"/>
      <c r="I531" s="423">
        <f t="shared" ref="I531:I533" si="68">+F531*E531*D531</f>
        <v>20.799999999999997</v>
      </c>
      <c r="J531" s="425"/>
      <c r="K531" s="424"/>
    </row>
    <row r="532" spans="1:11" s="250" customFormat="1" ht="21.95" customHeight="1">
      <c r="A532" s="500"/>
      <c r="B532" s="84"/>
      <c r="C532" s="92"/>
      <c r="D532" s="781">
        <v>1</v>
      </c>
      <c r="E532" s="782">
        <f>1.55-0.15*2</f>
        <v>1.25</v>
      </c>
      <c r="F532" s="289">
        <f>21.1-1.45-1.9+0.1</f>
        <v>17.850000000000005</v>
      </c>
      <c r="G532" s="614"/>
      <c r="H532" s="107"/>
      <c r="I532" s="423">
        <f t="shared" si="68"/>
        <v>22.312500000000007</v>
      </c>
      <c r="J532" s="425"/>
      <c r="K532" s="424"/>
    </row>
    <row r="533" spans="1:11" s="250" customFormat="1" ht="21.95" customHeight="1">
      <c r="A533" s="500"/>
      <c r="B533" s="84"/>
      <c r="C533" s="92"/>
      <c r="D533" s="781">
        <v>1</v>
      </c>
      <c r="E533" s="782">
        <f>1.45-0.15*2</f>
        <v>1.1499999999999999</v>
      </c>
      <c r="F533" s="289">
        <f>12.9-1.4-1.55+0.1</f>
        <v>10.049999999999999</v>
      </c>
      <c r="G533" s="614"/>
      <c r="H533" s="107"/>
      <c r="I533" s="423">
        <f t="shared" si="68"/>
        <v>11.557499999999997</v>
      </c>
      <c r="J533" s="425"/>
      <c r="K533" s="424"/>
    </row>
    <row r="534" spans="1:11" s="250" customFormat="1" ht="21.95" customHeight="1">
      <c r="A534" s="500"/>
      <c r="B534" s="84"/>
      <c r="C534" s="92"/>
      <c r="D534" s="287"/>
      <c r="E534" s="101"/>
      <c r="F534" s="288"/>
      <c r="G534" s="249"/>
      <c r="H534" s="107"/>
      <c r="I534" s="423"/>
      <c r="J534" s="425">
        <f t="shared" si="67"/>
        <v>0</v>
      </c>
      <c r="K534" s="424"/>
    </row>
    <row r="535" spans="1:11" customFormat="1" ht="28.5" customHeight="1">
      <c r="A535" s="407" t="s">
        <v>99</v>
      </c>
      <c r="B535" s="521" t="s">
        <v>100</v>
      </c>
      <c r="C535" s="538"/>
      <c r="D535" s="522"/>
      <c r="E535" s="402"/>
      <c r="F535" s="523"/>
      <c r="G535" s="523"/>
      <c r="H535" s="402"/>
      <c r="I535" s="505"/>
      <c r="J535" s="506"/>
      <c r="K535" s="507"/>
    </row>
    <row r="536" spans="1:11" customFormat="1" ht="38.25" customHeight="1">
      <c r="A536" s="454" t="s">
        <v>101</v>
      </c>
      <c r="B536" s="490" t="s">
        <v>102</v>
      </c>
      <c r="C536" s="531"/>
      <c r="D536" s="272"/>
      <c r="E536" s="273"/>
      <c r="F536" s="274"/>
      <c r="G536" s="274"/>
      <c r="H536" s="280" t="s">
        <v>26</v>
      </c>
      <c r="I536" s="502">
        <f>SUM(I537:I559)</f>
        <v>0</v>
      </c>
      <c r="J536" s="503">
        <f t="shared" ref="J536" si="69">SUM(J537:J559)</f>
        <v>242.01000000000002</v>
      </c>
      <c r="K536" s="504">
        <f t="shared" ref="K536" si="70">SUM(K537:K559)</f>
        <v>0</v>
      </c>
    </row>
    <row r="537" spans="1:11" s="499" customFormat="1" ht="33" customHeight="1">
      <c r="A537" s="491"/>
      <c r="B537" s="58" t="s">
        <v>1725</v>
      </c>
      <c r="C537" s="533"/>
      <c r="D537" s="492"/>
      <c r="E537" s="493"/>
      <c r="F537" s="494"/>
      <c r="G537" s="494"/>
      <c r="H537" s="495"/>
      <c r="I537" s="496"/>
      <c r="J537" s="497"/>
      <c r="K537" s="498"/>
    </row>
    <row r="538" spans="1:11" s="499" customFormat="1" ht="33" customHeight="1">
      <c r="A538" s="491"/>
      <c r="B538" s="57" t="s">
        <v>1129</v>
      </c>
      <c r="C538" s="534"/>
      <c r="D538" s="492"/>
      <c r="E538" s="493"/>
      <c r="F538" s="494"/>
      <c r="G538" s="494"/>
      <c r="H538" s="495"/>
      <c r="I538" s="496"/>
      <c r="J538" s="497"/>
      <c r="K538" s="498"/>
    </row>
    <row r="539" spans="1:11" s="250" customFormat="1" ht="21.95" customHeight="1">
      <c r="A539" s="500"/>
      <c r="B539" s="501" t="s">
        <v>1280</v>
      </c>
      <c r="C539" s="92"/>
      <c r="D539" s="287"/>
      <c r="E539" s="101"/>
      <c r="F539" s="288"/>
      <c r="G539" s="249"/>
      <c r="H539" s="107"/>
      <c r="I539" s="423"/>
      <c r="J539" s="421"/>
      <c r="K539" s="424"/>
    </row>
    <row r="540" spans="1:11" s="250" customFormat="1" ht="21.95" customHeight="1">
      <c r="A540" s="500"/>
      <c r="B540" s="84" t="s">
        <v>1298</v>
      </c>
      <c r="C540" s="92"/>
      <c r="D540" s="287">
        <v>1</v>
      </c>
      <c r="E540" s="101">
        <v>4.13</v>
      </c>
      <c r="F540" s="288">
        <v>4.91</v>
      </c>
      <c r="G540" s="249"/>
      <c r="H540" s="107"/>
      <c r="I540" s="423"/>
      <c r="J540" s="421">
        <f>+ROUND(D540*E540*F540,2)</f>
        <v>20.28</v>
      </c>
      <c r="K540" s="424"/>
    </row>
    <row r="541" spans="1:11" s="250" customFormat="1" ht="21.95" customHeight="1">
      <c r="A541" s="500"/>
      <c r="B541" s="84" t="s">
        <v>1299</v>
      </c>
      <c r="C541" s="92"/>
      <c r="D541" s="287">
        <v>1</v>
      </c>
      <c r="E541" s="101">
        <v>4.13</v>
      </c>
      <c r="F541" s="288">
        <v>3.26</v>
      </c>
      <c r="G541" s="249"/>
      <c r="H541" s="107"/>
      <c r="I541" s="423"/>
      <c r="J541" s="421">
        <f t="shared" ref="J541:J559" si="71">+ROUND(D541*E541*F541,2)</f>
        <v>13.46</v>
      </c>
      <c r="K541" s="424"/>
    </row>
    <row r="542" spans="1:11" s="250" customFormat="1" ht="21.95" customHeight="1">
      <c r="A542" s="500"/>
      <c r="B542" s="84" t="s">
        <v>1300</v>
      </c>
      <c r="C542" s="92"/>
      <c r="D542" s="287">
        <v>1</v>
      </c>
      <c r="E542" s="101">
        <v>4.13</v>
      </c>
      <c r="F542" s="288">
        <v>4.5</v>
      </c>
      <c r="G542" s="249"/>
      <c r="H542" s="107"/>
      <c r="I542" s="423"/>
      <c r="J542" s="421">
        <f t="shared" si="71"/>
        <v>18.59</v>
      </c>
      <c r="K542" s="424"/>
    </row>
    <row r="543" spans="1:11" s="250" customFormat="1" ht="21.95" customHeight="1">
      <c r="A543" s="500"/>
      <c r="B543" s="84" t="s">
        <v>1301</v>
      </c>
      <c r="C543" s="92"/>
      <c r="D543" s="287">
        <v>1</v>
      </c>
      <c r="E543" s="101">
        <v>2.58</v>
      </c>
      <c r="F543" s="288">
        <v>4.91</v>
      </c>
      <c r="G543" s="249"/>
      <c r="H543" s="107"/>
      <c r="I543" s="423"/>
      <c r="J543" s="421">
        <f t="shared" si="71"/>
        <v>12.67</v>
      </c>
      <c r="K543" s="424"/>
    </row>
    <row r="544" spans="1:11" s="250" customFormat="1" ht="21.95" customHeight="1">
      <c r="A544" s="500"/>
      <c r="B544" s="84" t="s">
        <v>1302</v>
      </c>
      <c r="C544" s="92"/>
      <c r="D544" s="287">
        <v>1</v>
      </c>
      <c r="E544" s="101">
        <v>2.58</v>
      </c>
      <c r="F544" s="288">
        <v>3.26</v>
      </c>
      <c r="G544" s="249"/>
      <c r="H544" s="107"/>
      <c r="I544" s="423"/>
      <c r="J544" s="421">
        <f t="shared" si="71"/>
        <v>8.41</v>
      </c>
      <c r="K544" s="424"/>
    </row>
    <row r="545" spans="1:11" s="250" customFormat="1" ht="21.95" customHeight="1">
      <c r="A545" s="500"/>
      <c r="B545" s="84" t="s">
        <v>1303</v>
      </c>
      <c r="C545" s="92"/>
      <c r="D545" s="287">
        <v>1</v>
      </c>
      <c r="E545" s="101">
        <v>2.58</v>
      </c>
      <c r="F545" s="288">
        <v>4.5</v>
      </c>
      <c r="G545" s="249"/>
      <c r="H545" s="107"/>
      <c r="I545" s="423"/>
      <c r="J545" s="421">
        <f t="shared" si="71"/>
        <v>11.61</v>
      </c>
      <c r="K545" s="424"/>
    </row>
    <row r="546" spans="1:11" s="250" customFormat="1" ht="21.95" customHeight="1">
      <c r="A546" s="500"/>
      <c r="B546" s="84" t="s">
        <v>1304</v>
      </c>
      <c r="C546" s="92"/>
      <c r="D546" s="287">
        <v>1</v>
      </c>
      <c r="E546" s="101">
        <v>2.6</v>
      </c>
      <c r="F546" s="288">
        <v>4.91</v>
      </c>
      <c r="G546" s="249"/>
      <c r="H546" s="107"/>
      <c r="I546" s="423"/>
      <c r="J546" s="421">
        <f t="shared" si="71"/>
        <v>12.77</v>
      </c>
      <c r="K546" s="424"/>
    </row>
    <row r="547" spans="1:11" s="250" customFormat="1" ht="21.95" customHeight="1">
      <c r="A547" s="500"/>
      <c r="B547" s="84" t="s">
        <v>1305</v>
      </c>
      <c r="C547" s="92"/>
      <c r="D547" s="287">
        <v>1</v>
      </c>
      <c r="E547" s="101">
        <v>2.6</v>
      </c>
      <c r="F547" s="288">
        <v>3.26</v>
      </c>
      <c r="G547" s="249"/>
      <c r="H547" s="107"/>
      <c r="I547" s="423"/>
      <c r="J547" s="421">
        <f t="shared" si="71"/>
        <v>8.48</v>
      </c>
      <c r="K547" s="424"/>
    </row>
    <row r="548" spans="1:11" s="250" customFormat="1" ht="21.95" customHeight="1">
      <c r="A548" s="500"/>
      <c r="B548" s="84" t="s">
        <v>1306</v>
      </c>
      <c r="C548" s="92"/>
      <c r="D548" s="287">
        <v>1</v>
      </c>
      <c r="E548" s="101">
        <v>2.6</v>
      </c>
      <c r="F548" s="288">
        <v>4.5</v>
      </c>
      <c r="G548" s="249"/>
      <c r="H548" s="107"/>
      <c r="I548" s="423"/>
      <c r="J548" s="421">
        <f t="shared" si="71"/>
        <v>11.7</v>
      </c>
      <c r="K548" s="424"/>
    </row>
    <row r="549" spans="1:11" s="250" customFormat="1" ht="21.95" customHeight="1">
      <c r="A549" s="500"/>
      <c r="B549" s="84" t="s">
        <v>1307</v>
      </c>
      <c r="C549" s="92"/>
      <c r="D549" s="287">
        <v>1</v>
      </c>
      <c r="E549" s="101">
        <v>3.99</v>
      </c>
      <c r="F549" s="288">
        <v>4.91</v>
      </c>
      <c r="G549" s="249"/>
      <c r="H549" s="107"/>
      <c r="I549" s="423"/>
      <c r="J549" s="421">
        <f t="shared" si="71"/>
        <v>19.59</v>
      </c>
      <c r="K549" s="424"/>
    </row>
    <row r="550" spans="1:11" s="250" customFormat="1" ht="21.95" customHeight="1">
      <c r="A550" s="500"/>
      <c r="B550" s="84" t="s">
        <v>1308</v>
      </c>
      <c r="C550" s="92"/>
      <c r="D550" s="287">
        <v>1</v>
      </c>
      <c r="E550" s="101">
        <v>3.99</v>
      </c>
      <c r="F550" s="288">
        <v>3</v>
      </c>
      <c r="G550" s="249"/>
      <c r="H550" s="107"/>
      <c r="I550" s="423"/>
      <c r="J550" s="421">
        <f t="shared" si="71"/>
        <v>11.97</v>
      </c>
      <c r="K550" s="424"/>
    </row>
    <row r="551" spans="1:11" s="250" customFormat="1" ht="21.95" customHeight="1">
      <c r="A551" s="500"/>
      <c r="B551" s="84" t="s">
        <v>1309</v>
      </c>
      <c r="C551" s="92"/>
      <c r="D551" s="287">
        <v>1</v>
      </c>
      <c r="E551" s="101">
        <v>3.99</v>
      </c>
      <c r="F551" s="288">
        <v>3</v>
      </c>
      <c r="G551" s="249"/>
      <c r="H551" s="107"/>
      <c r="I551" s="423"/>
      <c r="J551" s="421">
        <f t="shared" si="71"/>
        <v>11.97</v>
      </c>
      <c r="K551" s="424"/>
    </row>
    <row r="552" spans="1:11" s="250" customFormat="1" ht="21.95" customHeight="1">
      <c r="A552" s="500"/>
      <c r="B552" s="84" t="s">
        <v>1310</v>
      </c>
      <c r="C552" s="92"/>
      <c r="D552" s="287">
        <v>1</v>
      </c>
      <c r="E552" s="101">
        <v>3.91</v>
      </c>
      <c r="F552" s="288">
        <v>3.86</v>
      </c>
      <c r="G552" s="249"/>
      <c r="H552" s="107"/>
      <c r="I552" s="423"/>
      <c r="J552" s="421">
        <f t="shared" si="71"/>
        <v>15.09</v>
      </c>
      <c r="K552" s="424"/>
    </row>
    <row r="553" spans="1:11" s="250" customFormat="1" ht="21.95" customHeight="1">
      <c r="A553" s="500"/>
      <c r="B553" s="84" t="s">
        <v>1311</v>
      </c>
      <c r="C553" s="92"/>
      <c r="D553" s="287">
        <v>1</v>
      </c>
      <c r="E553" s="101">
        <v>3.99</v>
      </c>
      <c r="F553" s="288">
        <v>4.91</v>
      </c>
      <c r="G553" s="249"/>
      <c r="H553" s="107"/>
      <c r="I553" s="423"/>
      <c r="J553" s="421">
        <f t="shared" si="71"/>
        <v>19.59</v>
      </c>
      <c r="K553" s="424"/>
    </row>
    <row r="554" spans="1:11" s="250" customFormat="1" ht="21.95" customHeight="1">
      <c r="A554" s="500"/>
      <c r="B554" s="84" t="s">
        <v>1312</v>
      </c>
      <c r="C554" s="92"/>
      <c r="D554" s="287">
        <v>1</v>
      </c>
      <c r="E554" s="101">
        <v>3.99</v>
      </c>
      <c r="F554" s="288">
        <v>3</v>
      </c>
      <c r="G554" s="249"/>
      <c r="H554" s="107"/>
      <c r="I554" s="423"/>
      <c r="J554" s="421">
        <f t="shared" si="71"/>
        <v>11.97</v>
      </c>
      <c r="K554" s="424"/>
    </row>
    <row r="555" spans="1:11" s="250" customFormat="1" ht="21.95" customHeight="1">
      <c r="A555" s="500"/>
      <c r="B555" s="84" t="s">
        <v>1313</v>
      </c>
      <c r="C555" s="92"/>
      <c r="D555" s="287">
        <v>1</v>
      </c>
      <c r="E555" s="101">
        <v>3.99</v>
      </c>
      <c r="F555" s="288">
        <v>3</v>
      </c>
      <c r="G555" s="249"/>
      <c r="H555" s="107"/>
      <c r="I555" s="423"/>
      <c r="J555" s="421">
        <f t="shared" si="71"/>
        <v>11.97</v>
      </c>
      <c r="K555" s="424"/>
    </row>
    <row r="556" spans="1:11" s="250" customFormat="1" ht="21.95" customHeight="1">
      <c r="A556" s="500"/>
      <c r="B556" s="84" t="s">
        <v>1314</v>
      </c>
      <c r="C556" s="92"/>
      <c r="D556" s="287">
        <v>1</v>
      </c>
      <c r="E556" s="101">
        <v>3.99</v>
      </c>
      <c r="F556" s="288">
        <v>3.86</v>
      </c>
      <c r="G556" s="249"/>
      <c r="H556" s="107"/>
      <c r="I556" s="423"/>
      <c r="J556" s="421">
        <f t="shared" si="71"/>
        <v>15.4</v>
      </c>
      <c r="K556" s="424"/>
    </row>
    <row r="557" spans="1:11" s="250" customFormat="1" ht="21.95" customHeight="1">
      <c r="A557" s="500"/>
      <c r="B557" s="84" t="s">
        <v>1693</v>
      </c>
      <c r="C557" s="92"/>
      <c r="D557" s="781">
        <v>1</v>
      </c>
      <c r="E557" s="782">
        <v>2.64</v>
      </c>
      <c r="F557" s="289">
        <v>2.27</v>
      </c>
      <c r="G557" s="614"/>
      <c r="H557" s="790"/>
      <c r="I557" s="791"/>
      <c r="J557" s="792">
        <f t="shared" si="71"/>
        <v>5.99</v>
      </c>
      <c r="K557" s="424"/>
    </row>
    <row r="558" spans="1:11" s="250" customFormat="1" ht="21.95" customHeight="1">
      <c r="A558" s="500"/>
      <c r="B558" s="84"/>
      <c r="C558" s="92"/>
      <c r="D558" s="781">
        <v>1</v>
      </c>
      <c r="E558" s="782">
        <v>1.4</v>
      </c>
      <c r="F558" s="289">
        <v>0.36</v>
      </c>
      <c r="G558" s="614"/>
      <c r="H558" s="790"/>
      <c r="I558" s="791"/>
      <c r="J558" s="792">
        <f t="shared" si="71"/>
        <v>0.5</v>
      </c>
      <c r="K558" s="424"/>
    </row>
    <row r="559" spans="1:11" s="250" customFormat="1" ht="21.95" customHeight="1">
      <c r="A559" s="500"/>
      <c r="B559" s="84"/>
      <c r="C559" s="92"/>
      <c r="D559" s="287"/>
      <c r="E559" s="101"/>
      <c r="F559" s="288"/>
      <c r="G559" s="249"/>
      <c r="H559" s="107"/>
      <c r="I559" s="423"/>
      <c r="J559" s="425">
        <f t="shared" si="71"/>
        <v>0</v>
      </c>
      <c r="K559" s="424"/>
    </row>
    <row r="560" spans="1:11" customFormat="1" ht="32.25" customHeight="1" outlineLevel="1">
      <c r="A560" s="407" t="s">
        <v>103</v>
      </c>
      <c r="B560" s="398" t="s">
        <v>104</v>
      </c>
      <c r="C560" s="538"/>
      <c r="D560" s="399"/>
      <c r="E560" s="400"/>
      <c r="F560" s="401"/>
      <c r="G560" s="401"/>
      <c r="H560" s="402" t="s">
        <v>26</v>
      </c>
      <c r="I560" s="505"/>
      <c r="J560" s="506"/>
      <c r="K560" s="507"/>
    </row>
    <row r="561" spans="1:11" customFormat="1" ht="33.75" customHeight="1" outlineLevel="1">
      <c r="A561" s="454" t="s">
        <v>105</v>
      </c>
      <c r="B561" s="490" t="s">
        <v>106</v>
      </c>
      <c r="C561" s="531"/>
      <c r="D561" s="272"/>
      <c r="E561" s="273"/>
      <c r="F561" s="274"/>
      <c r="G561" s="274"/>
      <c r="H561" s="280" t="s">
        <v>26</v>
      </c>
      <c r="I561" s="502">
        <f>SUM(I562:I565)</f>
        <v>77.88</v>
      </c>
      <c r="J561" s="503"/>
      <c r="K561" s="504"/>
    </row>
    <row r="562" spans="1:11" s="250" customFormat="1" ht="21.95" customHeight="1">
      <c r="A562" s="500"/>
      <c r="B562" s="84" t="s">
        <v>1689</v>
      </c>
      <c r="C562" s="92"/>
      <c r="D562" s="781">
        <v>1</v>
      </c>
      <c r="E562" s="782">
        <f>1.4-0.3</f>
        <v>1.0999999999999999</v>
      </c>
      <c r="F562" s="289">
        <f>21.1</f>
        <v>21.1</v>
      </c>
      <c r="G562" s="614"/>
      <c r="H562" s="790"/>
      <c r="I562" s="791">
        <f>+F562*E562*D562</f>
        <v>23.209999999999997</v>
      </c>
      <c r="J562" s="792"/>
      <c r="K562" s="424"/>
    </row>
    <row r="563" spans="1:11" s="250" customFormat="1" ht="21.95" customHeight="1">
      <c r="A563" s="500"/>
      <c r="B563" s="84"/>
      <c r="C563" s="92"/>
      <c r="D563" s="781">
        <v>1</v>
      </c>
      <c r="E563" s="782">
        <f>1.9-0.15*2</f>
        <v>1.5999999999999999</v>
      </c>
      <c r="F563" s="289">
        <f>12.9+0.1</f>
        <v>13</v>
      </c>
      <c r="G563" s="614"/>
      <c r="H563" s="790"/>
      <c r="I563" s="791">
        <f t="shared" ref="I563:I565" si="72">+F563*E563*D563</f>
        <v>20.799999999999997</v>
      </c>
      <c r="J563" s="792"/>
      <c r="K563" s="424"/>
    </row>
    <row r="564" spans="1:11" s="250" customFormat="1" ht="21.95" customHeight="1">
      <c r="A564" s="500"/>
      <c r="B564" s="84"/>
      <c r="C564" s="92"/>
      <c r="D564" s="781">
        <v>1</v>
      </c>
      <c r="E564" s="782">
        <f>1.55-0.15*2</f>
        <v>1.25</v>
      </c>
      <c r="F564" s="289">
        <f>21.1-1.45-1.9+0.1</f>
        <v>17.850000000000005</v>
      </c>
      <c r="G564" s="614"/>
      <c r="H564" s="790"/>
      <c r="I564" s="791">
        <f t="shared" si="72"/>
        <v>22.312500000000007</v>
      </c>
      <c r="J564" s="792"/>
      <c r="K564" s="424"/>
    </row>
    <row r="565" spans="1:11" s="250" customFormat="1" ht="21.95" customHeight="1">
      <c r="A565" s="500"/>
      <c r="B565" s="84"/>
      <c r="C565" s="92"/>
      <c r="D565" s="781">
        <v>1</v>
      </c>
      <c r="E565" s="782">
        <f>1.45-0.15*2</f>
        <v>1.1499999999999999</v>
      </c>
      <c r="F565" s="289">
        <f>12.9-1.4-1.55+0.1</f>
        <v>10.049999999999999</v>
      </c>
      <c r="G565" s="614"/>
      <c r="H565" s="790"/>
      <c r="I565" s="791">
        <f t="shared" si="72"/>
        <v>11.557499999999997</v>
      </c>
      <c r="J565" s="792"/>
      <c r="K565" s="424"/>
    </row>
    <row r="566" spans="1:11" customFormat="1" ht="33.75" customHeight="1" outlineLevel="1">
      <c r="A566" s="454" t="s">
        <v>107</v>
      </c>
      <c r="B566" s="490" t="s">
        <v>108</v>
      </c>
      <c r="C566" s="531"/>
      <c r="D566" s="272"/>
      <c r="E566" s="273"/>
      <c r="F566" s="274"/>
      <c r="G566" s="274"/>
      <c r="H566" s="280"/>
      <c r="I566" s="502"/>
      <c r="J566" s="503"/>
      <c r="K566" s="504"/>
    </row>
    <row r="567" spans="1:11" customFormat="1" ht="32.25" customHeight="1">
      <c r="A567" s="454" t="s">
        <v>109</v>
      </c>
      <c r="B567" s="14" t="s">
        <v>110</v>
      </c>
      <c r="C567" s="532"/>
      <c r="D567" s="261"/>
      <c r="E567" s="262"/>
      <c r="F567" s="263"/>
      <c r="G567" s="263"/>
      <c r="H567" s="104" t="s">
        <v>26</v>
      </c>
      <c r="I567" s="275">
        <f>SUM(I569:I604)</f>
        <v>319.37</v>
      </c>
      <c r="J567" s="275">
        <f t="shared" ref="J567:K567" si="73">SUM(J569:J604)</f>
        <v>0</v>
      </c>
      <c r="K567" s="275">
        <f t="shared" si="73"/>
        <v>0</v>
      </c>
    </row>
    <row r="568" spans="1:11" s="499" customFormat="1" ht="33" customHeight="1">
      <c r="A568" s="491"/>
      <c r="B568" s="58" t="s">
        <v>1725</v>
      </c>
      <c r="C568" s="751"/>
      <c r="D568" s="492"/>
      <c r="E568" s="493"/>
      <c r="F568" s="494"/>
      <c r="G568" s="494"/>
      <c r="H568" s="495"/>
      <c r="I568" s="423"/>
      <c r="J568" s="421"/>
      <c r="K568" s="498"/>
    </row>
    <row r="569" spans="1:11" s="250" customFormat="1" ht="21.95" customHeight="1">
      <c r="A569" s="500"/>
      <c r="B569" s="501" t="s">
        <v>1337</v>
      </c>
      <c r="C569" s="600" t="s">
        <v>1338</v>
      </c>
      <c r="D569" s="287">
        <v>1</v>
      </c>
      <c r="E569" s="101">
        <v>1.5</v>
      </c>
      <c r="F569" s="288">
        <v>6</v>
      </c>
      <c r="G569" s="249"/>
      <c r="H569" s="107"/>
      <c r="I569" s="423">
        <f>+ROUND(D569*E569*F569,2)</f>
        <v>9</v>
      </c>
      <c r="J569" s="421"/>
      <c r="K569" s="424"/>
    </row>
    <row r="570" spans="1:11" s="250" customFormat="1" ht="21.95" customHeight="1">
      <c r="A570" s="500"/>
      <c r="B570" s="84"/>
      <c r="C570" s="600" t="s">
        <v>1339</v>
      </c>
      <c r="D570" s="287">
        <v>1</v>
      </c>
      <c r="E570" s="101">
        <v>1.35</v>
      </c>
      <c r="F570" s="288">
        <v>10.3</v>
      </c>
      <c r="G570" s="249"/>
      <c r="H570" s="107"/>
      <c r="I570" s="423">
        <f t="shared" ref="I570:I602" si="74">+ROUND(D570*E570*F570,2)</f>
        <v>13.91</v>
      </c>
      <c r="J570" s="421"/>
      <c r="K570" s="424"/>
    </row>
    <row r="571" spans="1:11" s="250" customFormat="1" ht="21.95" customHeight="1">
      <c r="A571" s="500"/>
      <c r="B571" s="84"/>
      <c r="C571" s="600" t="s">
        <v>1340</v>
      </c>
      <c r="D571" s="287">
        <v>1</v>
      </c>
      <c r="E571" s="101">
        <v>1.4</v>
      </c>
      <c r="F571" s="288">
        <v>1.45</v>
      </c>
      <c r="G571" s="249"/>
      <c r="H571" s="107"/>
      <c r="I571" s="423">
        <f t="shared" si="74"/>
        <v>2.0299999999999998</v>
      </c>
      <c r="J571" s="421"/>
      <c r="K571" s="424"/>
    </row>
    <row r="572" spans="1:11" s="250" customFormat="1" ht="21.95" customHeight="1">
      <c r="A572" s="500"/>
      <c r="B572" s="84"/>
      <c r="C572" s="600" t="s">
        <v>1341</v>
      </c>
      <c r="D572" s="287">
        <v>1</v>
      </c>
      <c r="E572" s="101">
        <v>1.4</v>
      </c>
      <c r="F572" s="288">
        <v>5.35</v>
      </c>
      <c r="G572" s="249"/>
      <c r="H572" s="107"/>
      <c r="I572" s="423">
        <f t="shared" si="74"/>
        <v>7.49</v>
      </c>
      <c r="J572" s="421"/>
      <c r="K572" s="424"/>
    </row>
    <row r="573" spans="1:11" s="250" customFormat="1" ht="21.95" customHeight="1">
      <c r="A573" s="500"/>
      <c r="B573" s="84"/>
      <c r="C573" s="600" t="s">
        <v>1342</v>
      </c>
      <c r="D573" s="287">
        <v>12</v>
      </c>
      <c r="E573" s="101">
        <v>1.4</v>
      </c>
      <c r="F573" s="288">
        <v>1.4</v>
      </c>
      <c r="G573" s="249"/>
      <c r="H573" s="107"/>
      <c r="I573" s="423">
        <f t="shared" si="74"/>
        <v>23.52</v>
      </c>
      <c r="J573" s="421"/>
      <c r="K573" s="424"/>
    </row>
    <row r="574" spans="1:11" s="250" customFormat="1" ht="21.95" customHeight="1">
      <c r="A574" s="500"/>
      <c r="B574" s="84"/>
      <c r="C574" s="600" t="s">
        <v>1343</v>
      </c>
      <c r="D574" s="287">
        <v>1</v>
      </c>
      <c r="E574" s="101">
        <v>1.4</v>
      </c>
      <c r="F574" s="288">
        <v>4.05</v>
      </c>
      <c r="G574" s="249"/>
      <c r="H574" s="107"/>
      <c r="I574" s="423">
        <f t="shared" si="74"/>
        <v>5.67</v>
      </c>
      <c r="J574" s="421"/>
      <c r="K574" s="424"/>
    </row>
    <row r="575" spans="1:11" s="250" customFormat="1" ht="21.95" customHeight="1">
      <c r="A575" s="500"/>
      <c r="B575" s="84"/>
      <c r="C575" s="600"/>
      <c r="D575" s="287">
        <v>1</v>
      </c>
      <c r="E575" s="101">
        <v>1.53</v>
      </c>
      <c r="F575" s="288">
        <v>3.45</v>
      </c>
      <c r="G575" s="249"/>
      <c r="H575" s="107"/>
      <c r="I575" s="423">
        <f t="shared" si="74"/>
        <v>5.28</v>
      </c>
      <c r="J575" s="421"/>
      <c r="K575" s="424"/>
    </row>
    <row r="576" spans="1:11" s="250" customFormat="1" ht="21.95" customHeight="1">
      <c r="A576" s="500"/>
      <c r="B576" s="84"/>
      <c r="C576" s="600" t="s">
        <v>1344</v>
      </c>
      <c r="D576" s="287">
        <v>1</v>
      </c>
      <c r="E576" s="101">
        <v>1.6</v>
      </c>
      <c r="F576" s="288">
        <v>4.3499999999999996</v>
      </c>
      <c r="G576" s="249"/>
      <c r="H576" s="107"/>
      <c r="I576" s="423">
        <f t="shared" si="74"/>
        <v>6.96</v>
      </c>
      <c r="J576" s="421"/>
      <c r="K576" s="424"/>
    </row>
    <row r="577" spans="1:11" s="250" customFormat="1" ht="21.95" customHeight="1">
      <c r="A577" s="500"/>
      <c r="B577" s="84"/>
      <c r="C577" s="600"/>
      <c r="D577" s="287">
        <v>1</v>
      </c>
      <c r="E577" s="101">
        <f>3.4-1.6</f>
        <v>1.7999999999999998</v>
      </c>
      <c r="F577" s="288">
        <v>1</v>
      </c>
      <c r="G577" s="249"/>
      <c r="H577" s="107"/>
      <c r="I577" s="423">
        <f t="shared" si="74"/>
        <v>1.8</v>
      </c>
      <c r="J577" s="421"/>
      <c r="K577" s="424"/>
    </row>
    <row r="578" spans="1:11" s="250" customFormat="1" ht="21.95" customHeight="1">
      <c r="A578" s="500"/>
      <c r="B578" s="84"/>
      <c r="C578" s="600" t="s">
        <v>1345</v>
      </c>
      <c r="D578" s="287">
        <v>1</v>
      </c>
      <c r="E578" s="101">
        <v>1.55</v>
      </c>
      <c r="F578" s="288">
        <v>5.2</v>
      </c>
      <c r="G578" s="249"/>
      <c r="H578" s="107"/>
      <c r="I578" s="423">
        <f t="shared" si="74"/>
        <v>8.06</v>
      </c>
      <c r="J578" s="421"/>
      <c r="K578" s="424"/>
    </row>
    <row r="579" spans="1:11" s="250" customFormat="1" ht="21.95" customHeight="1">
      <c r="A579" s="500"/>
      <c r="B579" s="84"/>
      <c r="C579" s="600" t="s">
        <v>1346</v>
      </c>
      <c r="D579" s="287">
        <v>1</v>
      </c>
      <c r="E579" s="101">
        <v>1.45</v>
      </c>
      <c r="F579" s="288">
        <v>0.8</v>
      </c>
      <c r="G579" s="249"/>
      <c r="H579" s="107"/>
      <c r="I579" s="423">
        <f t="shared" si="74"/>
        <v>1.1599999999999999</v>
      </c>
      <c r="J579" s="421"/>
      <c r="K579" s="424"/>
    </row>
    <row r="580" spans="1:11" s="250" customFormat="1" ht="21.95" customHeight="1">
      <c r="A580" s="500"/>
      <c r="B580" s="84"/>
      <c r="C580" s="600" t="s">
        <v>1347</v>
      </c>
      <c r="D580" s="287">
        <v>1</v>
      </c>
      <c r="E580" s="101">
        <v>1.45</v>
      </c>
      <c r="F580" s="288">
        <v>6</v>
      </c>
      <c r="G580" s="249"/>
      <c r="H580" s="107"/>
      <c r="I580" s="423">
        <f t="shared" si="74"/>
        <v>8.6999999999999993</v>
      </c>
      <c r="J580" s="421"/>
      <c r="K580" s="424"/>
    </row>
    <row r="581" spans="1:11" s="250" customFormat="1" ht="21.95" customHeight="1">
      <c r="A581" s="500"/>
      <c r="B581" s="84"/>
      <c r="C581" s="600" t="s">
        <v>1348</v>
      </c>
      <c r="D581" s="287">
        <v>1</v>
      </c>
      <c r="E581" s="101">
        <v>2</v>
      </c>
      <c r="F581" s="288">
        <v>4</v>
      </c>
      <c r="G581" s="249"/>
      <c r="H581" s="107"/>
      <c r="I581" s="423">
        <f t="shared" si="74"/>
        <v>8</v>
      </c>
      <c r="J581" s="421"/>
      <c r="K581" s="424"/>
    </row>
    <row r="582" spans="1:11" s="250" customFormat="1" ht="21.95" customHeight="1">
      <c r="A582" s="500"/>
      <c r="B582" s="84"/>
      <c r="C582" s="600" t="s">
        <v>1349</v>
      </c>
      <c r="D582" s="287">
        <v>1</v>
      </c>
      <c r="E582" s="101">
        <v>1.5</v>
      </c>
      <c r="F582" s="288">
        <v>3</v>
      </c>
      <c r="G582" s="249"/>
      <c r="H582" s="107"/>
      <c r="I582" s="423">
        <f t="shared" si="74"/>
        <v>4.5</v>
      </c>
      <c r="J582" s="421"/>
      <c r="K582" s="424"/>
    </row>
    <row r="583" spans="1:11" s="250" customFormat="1" ht="21.95" customHeight="1">
      <c r="A583" s="500"/>
      <c r="B583" s="84"/>
      <c r="C583" s="600" t="s">
        <v>1350</v>
      </c>
      <c r="D583" s="287">
        <v>1</v>
      </c>
      <c r="E583" s="101">
        <v>1.5</v>
      </c>
      <c r="F583" s="288">
        <f>6.4-1.5</f>
        <v>4.9000000000000004</v>
      </c>
      <c r="G583" s="249"/>
      <c r="H583" s="107"/>
      <c r="I583" s="423">
        <f t="shared" si="74"/>
        <v>7.35</v>
      </c>
      <c r="J583" s="421"/>
      <c r="K583" s="424"/>
    </row>
    <row r="584" spans="1:11" s="250" customFormat="1" ht="21.95" customHeight="1">
      <c r="A584" s="500"/>
      <c r="B584" s="84"/>
      <c r="C584" s="600"/>
      <c r="D584" s="287">
        <v>1</v>
      </c>
      <c r="E584" s="101">
        <v>1.5</v>
      </c>
      <c r="F584" s="288">
        <v>1.5</v>
      </c>
      <c r="G584" s="249"/>
      <c r="H584" s="107"/>
      <c r="I584" s="423">
        <f t="shared" si="74"/>
        <v>2.25</v>
      </c>
      <c r="J584" s="421"/>
      <c r="K584" s="424"/>
    </row>
    <row r="585" spans="1:11" s="250" customFormat="1" ht="21.95" customHeight="1">
      <c r="A585" s="500"/>
      <c r="B585" s="84"/>
      <c r="C585" s="600" t="s">
        <v>1351</v>
      </c>
      <c r="D585" s="287">
        <v>1</v>
      </c>
      <c r="E585" s="101">
        <v>1.5</v>
      </c>
      <c r="F585" s="288">
        <f>12.3+1.63</f>
        <v>13.93</v>
      </c>
      <c r="G585" s="249"/>
      <c r="H585" s="107"/>
      <c r="I585" s="423">
        <f t="shared" si="74"/>
        <v>20.9</v>
      </c>
      <c r="J585" s="421"/>
      <c r="K585" s="424"/>
    </row>
    <row r="586" spans="1:11" s="250" customFormat="1" ht="21.95" customHeight="1">
      <c r="A586" s="500"/>
      <c r="B586" s="84"/>
      <c r="C586" s="600"/>
      <c r="D586" s="287">
        <v>1</v>
      </c>
      <c r="E586" s="101">
        <v>1.5</v>
      </c>
      <c r="F586" s="288">
        <v>3.76</v>
      </c>
      <c r="G586" s="249"/>
      <c r="H586" s="107"/>
      <c r="I586" s="423">
        <f t="shared" si="74"/>
        <v>5.64</v>
      </c>
      <c r="J586" s="421"/>
      <c r="K586" s="424"/>
    </row>
    <row r="587" spans="1:11" s="250" customFormat="1" ht="21.95" customHeight="1">
      <c r="A587" s="500"/>
      <c r="B587" s="84"/>
      <c r="C587" s="600"/>
      <c r="D587" s="287">
        <v>1</v>
      </c>
      <c r="E587" s="101">
        <v>1.8</v>
      </c>
      <c r="F587" s="288">
        <v>8.8000000000000007</v>
      </c>
      <c r="G587" s="249"/>
      <c r="H587" s="107"/>
      <c r="I587" s="423">
        <f t="shared" si="74"/>
        <v>15.84</v>
      </c>
      <c r="J587" s="421"/>
      <c r="K587" s="424"/>
    </row>
    <row r="588" spans="1:11" s="250" customFormat="1" ht="21.95" customHeight="1">
      <c r="A588" s="500"/>
      <c r="B588" s="84"/>
      <c r="C588" s="600"/>
      <c r="D588" s="287"/>
      <c r="E588" s="101"/>
      <c r="F588" s="288"/>
      <c r="G588" s="249"/>
      <c r="H588" s="107"/>
      <c r="I588" s="423">
        <f t="shared" si="74"/>
        <v>0</v>
      </c>
      <c r="J588" s="421"/>
      <c r="K588" s="424"/>
    </row>
    <row r="589" spans="1:11" s="250" customFormat="1" ht="21.95" customHeight="1">
      <c r="A589" s="500"/>
      <c r="B589" s="84"/>
      <c r="C589" s="600" t="s">
        <v>1352</v>
      </c>
      <c r="D589" s="287">
        <v>1</v>
      </c>
      <c r="E589" s="101">
        <v>18.45</v>
      </c>
      <c r="F589" s="288">
        <v>1.5</v>
      </c>
      <c r="G589" s="249"/>
      <c r="H589" s="107"/>
      <c r="I589" s="423">
        <f t="shared" si="74"/>
        <v>27.68</v>
      </c>
      <c r="J589" s="421"/>
      <c r="K589" s="424"/>
    </row>
    <row r="590" spans="1:11" s="250" customFormat="1" ht="21.95" customHeight="1">
      <c r="A590" s="500"/>
      <c r="B590" s="84"/>
      <c r="C590" s="600"/>
      <c r="D590" s="287">
        <v>2</v>
      </c>
      <c r="E590" s="101">
        <v>1.83</v>
      </c>
      <c r="F590" s="288">
        <v>1.59</v>
      </c>
      <c r="G590" s="793"/>
      <c r="H590" s="107"/>
      <c r="I590" s="423">
        <f t="shared" si="74"/>
        <v>5.82</v>
      </c>
      <c r="J590" s="421"/>
      <c r="K590" s="424"/>
    </row>
    <row r="591" spans="1:11" s="250" customFormat="1" ht="21.95" customHeight="1">
      <c r="A591" s="500"/>
      <c r="B591" s="84"/>
      <c r="C591" s="600" t="s">
        <v>1353</v>
      </c>
      <c r="D591" s="287">
        <v>1</v>
      </c>
      <c r="E591" s="101">
        <v>1.4</v>
      </c>
      <c r="F591" s="288">
        <v>8.3000000000000007</v>
      </c>
      <c r="G591" s="249"/>
      <c r="H591" s="107"/>
      <c r="I591" s="423">
        <f t="shared" si="74"/>
        <v>11.62</v>
      </c>
      <c r="J591" s="421"/>
      <c r="K591" s="424"/>
    </row>
    <row r="592" spans="1:11" s="250" customFormat="1" ht="21.95" customHeight="1">
      <c r="A592" s="500"/>
      <c r="B592" s="84"/>
      <c r="C592" s="600"/>
      <c r="D592" s="287">
        <v>1</v>
      </c>
      <c r="E592" s="101">
        <v>3.65</v>
      </c>
      <c r="F592" s="288">
        <v>1.4</v>
      </c>
      <c r="G592" s="249"/>
      <c r="H592" s="107"/>
      <c r="I592" s="423">
        <f t="shared" si="74"/>
        <v>5.1100000000000003</v>
      </c>
      <c r="J592" s="421"/>
      <c r="K592" s="424"/>
    </row>
    <row r="593" spans="1:11" s="250" customFormat="1" ht="21.95" customHeight="1">
      <c r="A593" s="500"/>
      <c r="B593" s="84"/>
      <c r="C593" s="600"/>
      <c r="D593" s="287">
        <v>1</v>
      </c>
      <c r="E593" s="101">
        <v>7.35</v>
      </c>
      <c r="F593" s="288">
        <v>1.07</v>
      </c>
      <c r="G593" s="249"/>
      <c r="H593" s="107"/>
      <c r="I593" s="423">
        <f t="shared" si="74"/>
        <v>7.86</v>
      </c>
      <c r="J593" s="421"/>
      <c r="K593" s="424"/>
    </row>
    <row r="594" spans="1:11" s="250" customFormat="1" ht="21.95" customHeight="1">
      <c r="A594" s="500"/>
      <c r="B594" s="84"/>
      <c r="C594" s="600" t="s">
        <v>1354</v>
      </c>
      <c r="D594" s="287">
        <v>1</v>
      </c>
      <c r="E594" s="101">
        <v>1.4</v>
      </c>
      <c r="F594" s="288">
        <v>4.0199999999999996</v>
      </c>
      <c r="G594" s="249"/>
      <c r="H594" s="107"/>
      <c r="I594" s="423">
        <f t="shared" si="74"/>
        <v>5.63</v>
      </c>
      <c r="J594" s="421"/>
      <c r="K594" s="424"/>
    </row>
    <row r="595" spans="1:11" s="250" customFormat="1" ht="21.95" customHeight="1">
      <c r="A595" s="500"/>
      <c r="B595" s="84"/>
      <c r="C595" s="600"/>
      <c r="D595" s="287">
        <v>1</v>
      </c>
      <c r="E595" s="101">
        <v>1.57</v>
      </c>
      <c r="F595" s="288">
        <v>3.8</v>
      </c>
      <c r="G595" s="249"/>
      <c r="H595" s="107"/>
      <c r="I595" s="423">
        <f t="shared" si="74"/>
        <v>5.97</v>
      </c>
      <c r="J595" s="421"/>
      <c r="K595" s="424"/>
    </row>
    <row r="596" spans="1:11" s="250" customFormat="1" ht="21.95" customHeight="1">
      <c r="A596" s="500"/>
      <c r="B596" s="84"/>
      <c r="C596" s="600" t="s">
        <v>1355</v>
      </c>
      <c r="D596" s="287">
        <v>1</v>
      </c>
      <c r="E596" s="101">
        <v>1.5</v>
      </c>
      <c r="F596" s="288">
        <v>16.600000000000001</v>
      </c>
      <c r="G596" s="249"/>
      <c r="H596" s="107"/>
      <c r="I596" s="423">
        <f t="shared" si="74"/>
        <v>24.9</v>
      </c>
      <c r="J596" s="421"/>
      <c r="K596" s="424"/>
    </row>
    <row r="597" spans="1:11" s="250" customFormat="1" ht="21.95" customHeight="1">
      <c r="A597" s="500"/>
      <c r="B597" s="84"/>
      <c r="C597" s="600"/>
      <c r="D597" s="287">
        <v>1</v>
      </c>
      <c r="E597" s="101">
        <v>0.95</v>
      </c>
      <c r="F597" s="288">
        <v>2.72</v>
      </c>
      <c r="G597" s="249"/>
      <c r="H597" s="107"/>
      <c r="I597" s="423">
        <f t="shared" si="74"/>
        <v>2.58</v>
      </c>
      <c r="J597" s="421"/>
      <c r="K597" s="424"/>
    </row>
    <row r="598" spans="1:11" s="250" customFormat="1" ht="21.95" customHeight="1">
      <c r="A598" s="500"/>
      <c r="B598" s="84"/>
      <c r="C598" s="600" t="s">
        <v>1694</v>
      </c>
      <c r="D598" s="287">
        <v>1</v>
      </c>
      <c r="E598" s="101">
        <v>1.4</v>
      </c>
      <c r="F598" s="288">
        <v>25.5</v>
      </c>
      <c r="G598" s="249"/>
      <c r="H598" s="107"/>
      <c r="I598" s="423">
        <f t="shared" si="74"/>
        <v>35.700000000000003</v>
      </c>
      <c r="J598" s="421"/>
      <c r="K598" s="424"/>
    </row>
    <row r="599" spans="1:11" s="250" customFormat="1" ht="21.95" customHeight="1">
      <c r="A599" s="500"/>
      <c r="B599" s="84"/>
      <c r="C599" s="600" t="s">
        <v>1695</v>
      </c>
      <c r="D599" s="287">
        <v>1</v>
      </c>
      <c r="E599" s="101">
        <v>5.4</v>
      </c>
      <c r="F599" s="288">
        <v>1.8</v>
      </c>
      <c r="G599" s="249"/>
      <c r="H599" s="107"/>
      <c r="I599" s="423">
        <f t="shared" si="74"/>
        <v>9.7200000000000006</v>
      </c>
      <c r="J599" s="421"/>
      <c r="K599" s="424"/>
    </row>
    <row r="600" spans="1:11" s="250" customFormat="1" ht="21.95" customHeight="1">
      <c r="A600" s="500"/>
      <c r="B600" s="84"/>
      <c r="C600" s="600" t="s">
        <v>1696</v>
      </c>
      <c r="D600" s="287">
        <v>1</v>
      </c>
      <c r="E600" s="101">
        <v>2.06</v>
      </c>
      <c r="F600" s="288">
        <v>1.8</v>
      </c>
      <c r="G600" s="249"/>
      <c r="H600" s="107"/>
      <c r="I600" s="423">
        <f t="shared" si="74"/>
        <v>3.71</v>
      </c>
      <c r="J600" s="421"/>
      <c r="K600" s="424"/>
    </row>
    <row r="601" spans="1:11" s="250" customFormat="1" ht="21.95" customHeight="1">
      <c r="A601" s="500"/>
      <c r="B601" s="84"/>
      <c r="C601" s="600" t="s">
        <v>1697</v>
      </c>
      <c r="D601" s="287">
        <v>1</v>
      </c>
      <c r="E601" s="101">
        <v>5.2</v>
      </c>
      <c r="F601" s="288">
        <v>1.8</v>
      </c>
      <c r="G601" s="249"/>
      <c r="H601" s="107"/>
      <c r="I601" s="423">
        <f t="shared" si="74"/>
        <v>9.36</v>
      </c>
      <c r="J601" s="421"/>
      <c r="K601" s="424"/>
    </row>
    <row r="602" spans="1:11" s="250" customFormat="1" ht="21.95" customHeight="1">
      <c r="A602" s="500"/>
      <c r="B602" s="84"/>
      <c r="C602" s="600" t="s">
        <v>1698</v>
      </c>
      <c r="D602" s="287">
        <v>1</v>
      </c>
      <c r="E602" s="101">
        <v>4.3099999999999996</v>
      </c>
      <c r="F602" s="288">
        <v>1.31</v>
      </c>
      <c r="G602" s="249"/>
      <c r="H602" s="107"/>
      <c r="I602" s="423">
        <f t="shared" si="74"/>
        <v>5.65</v>
      </c>
      <c r="J602" s="421"/>
      <c r="K602" s="424"/>
    </row>
    <row r="603" spans="1:11" s="250" customFormat="1" ht="21.95" customHeight="1">
      <c r="A603" s="500"/>
      <c r="B603" s="84"/>
      <c r="C603" s="92"/>
      <c r="D603" s="287"/>
      <c r="E603" s="101"/>
      <c r="F603" s="288"/>
      <c r="G603" s="249"/>
      <c r="H603" s="107"/>
      <c r="I603" s="423"/>
      <c r="J603" s="425"/>
      <c r="K603" s="424"/>
    </row>
    <row r="604" spans="1:11" s="250" customFormat="1" ht="21.95" customHeight="1">
      <c r="A604" s="500"/>
      <c r="B604" s="84"/>
      <c r="C604" s="92"/>
      <c r="D604" s="287"/>
      <c r="E604" s="101"/>
      <c r="F604" s="288"/>
      <c r="G604" s="249"/>
      <c r="H604" s="107"/>
      <c r="I604" s="423">
        <f t="shared" ref="I604" si="75">+ROUND(D604*E604*F604,2)</f>
        <v>0</v>
      </c>
      <c r="J604" s="421"/>
      <c r="K604" s="424"/>
    </row>
    <row r="605" spans="1:11" s="250" customFormat="1" ht="21.95" customHeight="1">
      <c r="A605" s="500"/>
      <c r="B605" s="84"/>
      <c r="C605" s="92"/>
      <c r="D605" s="287"/>
      <c r="E605" s="101"/>
      <c r="F605" s="288"/>
      <c r="G605" s="249"/>
      <c r="H605" s="107"/>
      <c r="I605" s="423"/>
      <c r="J605" s="425"/>
      <c r="K605" s="424"/>
    </row>
    <row r="606" spans="1:11" customFormat="1" ht="35.25" customHeight="1">
      <c r="A606" s="407" t="s">
        <v>111</v>
      </c>
      <c r="B606" s="398" t="s">
        <v>112</v>
      </c>
      <c r="C606" s="538"/>
      <c r="D606" s="399"/>
      <c r="E606" s="400"/>
      <c r="F606" s="401"/>
      <c r="G606" s="401"/>
      <c r="H606" s="402" t="s">
        <v>26</v>
      </c>
      <c r="I606" s="505">
        <f>SUM(I607:I617)</f>
        <v>226.70999999999998</v>
      </c>
      <c r="J606" s="506">
        <f>SUM(J607:J617)</f>
        <v>0</v>
      </c>
      <c r="K606" s="507">
        <f>SUM(K607:K617)</f>
        <v>0</v>
      </c>
    </row>
    <row r="607" spans="1:11" s="52" customFormat="1" ht="21.95" customHeight="1">
      <c r="A607" s="455"/>
      <c r="B607" s="58" t="s">
        <v>1725</v>
      </c>
      <c r="C607" s="533"/>
      <c r="D607" s="255"/>
      <c r="E607" s="256"/>
      <c r="F607" s="257"/>
      <c r="G607" s="257"/>
      <c r="H607" s="105"/>
      <c r="I607" s="417"/>
      <c r="J607" s="418"/>
      <c r="K607" s="419"/>
    </row>
    <row r="608" spans="1:11" s="53" customFormat="1" ht="21.95" customHeight="1">
      <c r="A608" s="458"/>
      <c r="B608" s="84" t="s">
        <v>1359</v>
      </c>
      <c r="C608" s="92" t="s">
        <v>1360</v>
      </c>
      <c r="D608" s="287">
        <v>1</v>
      </c>
      <c r="E608" s="101">
        <f>1.5+0.2</f>
        <v>1.7</v>
      </c>
      <c r="F608" s="288">
        <v>13.05</v>
      </c>
      <c r="G608" s="288"/>
      <c r="H608" s="107"/>
      <c r="I608" s="423">
        <f t="shared" ref="I608:I616" si="76">+ROUND(D608*E608*F608,2)</f>
        <v>22.19</v>
      </c>
      <c r="J608" s="425"/>
      <c r="K608" s="424"/>
    </row>
    <row r="609" spans="1:11" s="53" customFormat="1" ht="21.95" customHeight="1">
      <c r="A609" s="458"/>
      <c r="B609" s="84"/>
      <c r="C609" s="92" t="s">
        <v>1361</v>
      </c>
      <c r="D609" s="287">
        <v>1</v>
      </c>
      <c r="E609" s="101">
        <f t="shared" ref="E609:E613" si="77">1.5+0.2</f>
        <v>1.7</v>
      </c>
      <c r="F609" s="288">
        <v>3.78</v>
      </c>
      <c r="G609" s="288"/>
      <c r="H609" s="107"/>
      <c r="I609" s="423">
        <f t="shared" si="76"/>
        <v>6.43</v>
      </c>
      <c r="J609" s="425"/>
      <c r="K609" s="424"/>
    </row>
    <row r="610" spans="1:11" s="53" customFormat="1" ht="21.95" customHeight="1">
      <c r="A610" s="458"/>
      <c r="B610" s="84"/>
      <c r="C610" s="92" t="s">
        <v>1362</v>
      </c>
      <c r="D610" s="287">
        <v>1</v>
      </c>
      <c r="E610" s="101">
        <f t="shared" si="77"/>
        <v>1.7</v>
      </c>
      <c r="F610" s="288">
        <v>12.95</v>
      </c>
      <c r="G610" s="288"/>
      <c r="H610" s="107"/>
      <c r="I610" s="423">
        <f t="shared" si="76"/>
        <v>22.02</v>
      </c>
      <c r="J610" s="425"/>
      <c r="K610" s="424"/>
    </row>
    <row r="611" spans="1:11" s="53" customFormat="1" ht="21.95" customHeight="1">
      <c r="A611" s="458"/>
      <c r="B611" s="84"/>
      <c r="C611" s="92"/>
      <c r="D611" s="287">
        <v>1</v>
      </c>
      <c r="E611" s="101">
        <f t="shared" si="77"/>
        <v>1.7</v>
      </c>
      <c r="F611" s="288">
        <f>20.84-2*1.5</f>
        <v>17.84</v>
      </c>
      <c r="G611" s="288"/>
      <c r="H611" s="107"/>
      <c r="I611" s="423">
        <f t="shared" si="76"/>
        <v>30.33</v>
      </c>
      <c r="J611" s="425"/>
      <c r="K611" s="424"/>
    </row>
    <row r="612" spans="1:11" s="53" customFormat="1" ht="21.95" customHeight="1">
      <c r="A612" s="458"/>
      <c r="B612" s="84"/>
      <c r="C612" s="92"/>
      <c r="D612" s="287">
        <v>1</v>
      </c>
      <c r="E612" s="101">
        <f t="shared" si="77"/>
        <v>1.7</v>
      </c>
      <c r="F612" s="288">
        <v>12.71</v>
      </c>
      <c r="G612" s="288"/>
      <c r="H612" s="107"/>
      <c r="I612" s="423">
        <f t="shared" si="76"/>
        <v>21.61</v>
      </c>
      <c r="J612" s="425"/>
      <c r="K612" s="424"/>
    </row>
    <row r="613" spans="1:11" s="53" customFormat="1" ht="21.95" customHeight="1">
      <c r="A613" s="458"/>
      <c r="B613" s="84"/>
      <c r="C613" s="92"/>
      <c r="D613" s="287">
        <v>1</v>
      </c>
      <c r="E613" s="101">
        <f t="shared" si="77"/>
        <v>1.7</v>
      </c>
      <c r="F613" s="288">
        <f>21.06-2*1.5</f>
        <v>18.059999999999999</v>
      </c>
      <c r="G613" s="288"/>
      <c r="H613" s="107"/>
      <c r="I613" s="423">
        <f t="shared" si="76"/>
        <v>30.7</v>
      </c>
      <c r="J613" s="425"/>
      <c r="K613" s="424"/>
    </row>
    <row r="614" spans="1:11" s="53" customFormat="1" ht="21.95" customHeight="1">
      <c r="A614" s="458"/>
      <c r="B614" s="84"/>
      <c r="C614" s="92" t="s">
        <v>1363</v>
      </c>
      <c r="D614" s="287">
        <v>1</v>
      </c>
      <c r="E614" s="101">
        <f>1.5+0.2</f>
        <v>1.7</v>
      </c>
      <c r="F614" s="101">
        <f>+(45.3+43.55)/2-0.1</f>
        <v>44.324999999999996</v>
      </c>
      <c r="G614" s="288"/>
      <c r="H614" s="107"/>
      <c r="I614" s="423">
        <f t="shared" si="76"/>
        <v>75.349999999999994</v>
      </c>
      <c r="J614" s="425"/>
      <c r="K614" s="424"/>
    </row>
    <row r="615" spans="1:11" s="53" customFormat="1" ht="21.95" customHeight="1">
      <c r="A615" s="458"/>
      <c r="B615" s="84"/>
      <c r="C615" s="92" t="s">
        <v>1364</v>
      </c>
      <c r="D615" s="287">
        <v>1</v>
      </c>
      <c r="E615" s="101">
        <f>2+0.2</f>
        <v>2.2000000000000002</v>
      </c>
      <c r="F615" s="288">
        <f>4.71-0.1</f>
        <v>4.6100000000000003</v>
      </c>
      <c r="G615" s="288"/>
      <c r="H615" s="107"/>
      <c r="I615" s="423">
        <f t="shared" si="76"/>
        <v>10.14</v>
      </c>
      <c r="J615" s="425"/>
      <c r="K615" s="424"/>
    </row>
    <row r="616" spans="1:11" s="53" customFormat="1" ht="21.95" customHeight="1">
      <c r="A616" s="458"/>
      <c r="B616" s="84"/>
      <c r="C616" s="92"/>
      <c r="D616" s="287">
        <v>1</v>
      </c>
      <c r="E616" s="101">
        <v>2.17</v>
      </c>
      <c r="F616" s="288">
        <v>3.66</v>
      </c>
      <c r="G616" s="288"/>
      <c r="H616" s="107"/>
      <c r="I616" s="423">
        <f t="shared" si="76"/>
        <v>7.94</v>
      </c>
      <c r="J616" s="425"/>
      <c r="K616" s="424"/>
    </row>
    <row r="617" spans="1:11" s="53" customFormat="1" ht="21.95" customHeight="1">
      <c r="A617" s="458"/>
      <c r="B617" s="59"/>
      <c r="C617" s="93"/>
      <c r="D617" s="287"/>
      <c r="E617" s="101"/>
      <c r="F617" s="288"/>
      <c r="G617" s="288"/>
      <c r="H617" s="107"/>
      <c r="I617" s="423"/>
      <c r="J617" s="425"/>
      <c r="K617" s="424"/>
    </row>
    <row r="618" spans="1:11" customFormat="1" ht="33" customHeight="1">
      <c r="A618" s="407" t="s">
        <v>113</v>
      </c>
      <c r="B618" s="398" t="s">
        <v>114</v>
      </c>
      <c r="C618" s="538"/>
      <c r="D618" s="399"/>
      <c r="E618" s="400"/>
      <c r="F618" s="401"/>
      <c r="G618" s="401"/>
      <c r="H618" s="524" t="s">
        <v>26</v>
      </c>
      <c r="I618" s="505">
        <f>SUM(I619:I621)</f>
        <v>21.36</v>
      </c>
      <c r="J618" s="506">
        <f t="shared" ref="J618:K618" si="78">SUM(J619:J621)</f>
        <v>0</v>
      </c>
      <c r="K618" s="507">
        <f t="shared" si="78"/>
        <v>0</v>
      </c>
    </row>
    <row r="619" spans="1:11" s="52" customFormat="1" ht="33" customHeight="1">
      <c r="A619" s="455"/>
      <c r="B619" s="58" t="s">
        <v>1725</v>
      </c>
      <c r="C619" s="533"/>
      <c r="D619" s="255"/>
      <c r="E619" s="256"/>
      <c r="F619" s="257"/>
      <c r="G619" s="257"/>
      <c r="H619" s="105"/>
      <c r="I619" s="417"/>
      <c r="J619" s="418"/>
      <c r="K619" s="419"/>
    </row>
    <row r="620" spans="1:11" s="53" customFormat="1" ht="21.95" customHeight="1">
      <c r="A620" s="458"/>
      <c r="B620" s="84" t="s">
        <v>1366</v>
      </c>
      <c r="C620" s="92" t="s">
        <v>1365</v>
      </c>
      <c r="D620" s="287">
        <v>1</v>
      </c>
      <c r="E620" s="101">
        <v>1.6</v>
      </c>
      <c r="F620" s="288">
        <v>13.35</v>
      </c>
      <c r="G620" s="288"/>
      <c r="H620" s="107"/>
      <c r="I620" s="423">
        <f t="shared" ref="I620" si="79">+ROUND(D620*E620*F620,2)</f>
        <v>21.36</v>
      </c>
      <c r="J620" s="425"/>
      <c r="K620" s="424"/>
    </row>
    <row r="621" spans="1:11" s="53" customFormat="1" ht="21.95" customHeight="1">
      <c r="A621" s="458"/>
      <c r="B621" s="84"/>
      <c r="C621" s="92"/>
      <c r="D621" s="287"/>
      <c r="E621" s="101"/>
      <c r="F621" s="288"/>
      <c r="G621" s="288"/>
      <c r="H621" s="107"/>
      <c r="I621" s="423"/>
      <c r="J621" s="425"/>
      <c r="K621" s="424"/>
    </row>
    <row r="622" spans="1:11" customFormat="1" ht="29.25" customHeight="1" outlineLevel="1">
      <c r="A622" s="407" t="s">
        <v>115</v>
      </c>
      <c r="B622" s="398" t="s">
        <v>116</v>
      </c>
      <c r="C622" s="538"/>
      <c r="D622" s="399"/>
      <c r="E622" s="400"/>
      <c r="F622" s="401"/>
      <c r="G622" s="401"/>
      <c r="H622" s="524" t="s">
        <v>26</v>
      </c>
      <c r="I622" s="505">
        <f>SUM(I623:I624)</f>
        <v>95.9</v>
      </c>
      <c r="J622" s="506"/>
      <c r="K622" s="507"/>
    </row>
    <row r="623" spans="1:11" customFormat="1" ht="29.25" customHeight="1" outlineLevel="1">
      <c r="A623" s="800"/>
      <c r="B623" s="692" t="s">
        <v>1703</v>
      </c>
      <c r="C623" s="801" t="s">
        <v>1338</v>
      </c>
      <c r="D623" s="802">
        <v>1</v>
      </c>
      <c r="E623" s="693">
        <v>3.5</v>
      </c>
      <c r="F623" s="693">
        <v>11.8</v>
      </c>
      <c r="G623" s="693"/>
      <c r="H623" s="803"/>
      <c r="I623" s="804">
        <f>+F623*E623*D623</f>
        <v>41.300000000000004</v>
      </c>
      <c r="J623" s="805"/>
      <c r="K623" s="806"/>
    </row>
    <row r="624" spans="1:11" customFormat="1" ht="29.25" customHeight="1" outlineLevel="1">
      <c r="A624" s="800"/>
      <c r="B624" s="692"/>
      <c r="C624" s="801" t="s">
        <v>1339</v>
      </c>
      <c r="D624" s="802">
        <v>1</v>
      </c>
      <c r="E624" s="693">
        <v>3.5</v>
      </c>
      <c r="F624" s="693">
        <v>15.6</v>
      </c>
      <c r="G624" s="693"/>
      <c r="H624" s="803"/>
      <c r="I624" s="804">
        <f>+F624*E624*D624</f>
        <v>54.6</v>
      </c>
      <c r="J624" s="805"/>
      <c r="K624" s="806"/>
    </row>
    <row r="625" spans="1:11" customFormat="1" ht="27.75" customHeight="1" outlineLevel="1">
      <c r="A625" s="454" t="s">
        <v>117</v>
      </c>
      <c r="B625" s="394" t="s">
        <v>118</v>
      </c>
      <c r="C625" s="531"/>
      <c r="D625" s="279"/>
      <c r="E625" s="280"/>
      <c r="F625" s="281"/>
      <c r="G625" s="281"/>
      <c r="H625" s="102"/>
      <c r="I625" s="502"/>
      <c r="J625" s="503"/>
      <c r="K625" s="504"/>
    </row>
    <row r="626" spans="1:11" customFormat="1" ht="33" customHeight="1" outlineLevel="1">
      <c r="A626" s="454" t="s">
        <v>119</v>
      </c>
      <c r="B626" s="14" t="s">
        <v>120</v>
      </c>
      <c r="C626" s="532"/>
      <c r="D626" s="261"/>
      <c r="E626" s="262"/>
      <c r="F626" s="263"/>
      <c r="G626" s="263"/>
      <c r="H626" s="104" t="s">
        <v>1271</v>
      </c>
      <c r="I626" s="505">
        <f>SUM(I627:I721)</f>
        <v>23.357119999999995</v>
      </c>
      <c r="J626" s="798">
        <f t="shared" ref="J626:K626" si="80">SUM(J627:J721)</f>
        <v>68.209072000000006</v>
      </c>
      <c r="K626" s="799">
        <f t="shared" si="80"/>
        <v>0</v>
      </c>
    </row>
    <row r="627" spans="1:11" customFormat="1" ht="15.75" outlineLevel="1">
      <c r="A627" s="642"/>
      <c r="B627" s="643" t="s">
        <v>1129</v>
      </c>
      <c r="C627" s="532"/>
      <c r="D627" s="261"/>
      <c r="E627" s="262"/>
      <c r="F627" s="263"/>
      <c r="G627" s="263"/>
      <c r="H627" s="104"/>
      <c r="I627" s="275"/>
      <c r="J627" s="290"/>
      <c r="K627" s="277"/>
    </row>
    <row r="628" spans="1:11" customFormat="1" ht="16.5" outlineLevel="1">
      <c r="A628" s="56"/>
      <c r="B628" s="56" t="s">
        <v>1193</v>
      </c>
      <c r="C628" s="532"/>
      <c r="D628" s="261"/>
      <c r="E628" s="262"/>
      <c r="F628" s="263"/>
      <c r="G628" s="263"/>
      <c r="H628" s="104"/>
      <c r="I628" s="275"/>
      <c r="J628" s="290"/>
      <c r="K628" s="277"/>
    </row>
    <row r="629" spans="1:11" customFormat="1" ht="15.75" outlineLevel="1">
      <c r="A629" s="378"/>
      <c r="B629" s="14" t="s">
        <v>1535</v>
      </c>
      <c r="C629" s="532" t="s">
        <v>1378</v>
      </c>
      <c r="D629" s="261">
        <v>1</v>
      </c>
      <c r="E629" s="262">
        <v>0.27</v>
      </c>
      <c r="F629" s="633">
        <v>0.27</v>
      </c>
      <c r="G629" s="633">
        <f>4.37+0.05</f>
        <v>4.42</v>
      </c>
      <c r="H629" s="104"/>
      <c r="I629" s="275"/>
      <c r="J629" s="290">
        <f>+D629*G629*F629*E629</f>
        <v>0.322218</v>
      </c>
      <c r="K629" s="277"/>
    </row>
    <row r="630" spans="1:11" customFormat="1" ht="16.5" outlineLevel="1">
      <c r="A630" s="56"/>
      <c r="B630" s="14" t="s">
        <v>1537</v>
      </c>
      <c r="C630" s="532" t="s">
        <v>1379</v>
      </c>
      <c r="D630" s="261">
        <v>1</v>
      </c>
      <c r="E630" s="262">
        <v>0.27</v>
      </c>
      <c r="F630" s="633">
        <v>0.35</v>
      </c>
      <c r="G630" s="633">
        <f t="shared" ref="G630:G645" si="81">4.37+0.05</f>
        <v>4.42</v>
      </c>
      <c r="H630" s="104"/>
      <c r="I630" s="275"/>
      <c r="J630" s="290">
        <f t="shared" ref="J630:J693" si="82">+D630*G630*F630*E630</f>
        <v>0.41769000000000001</v>
      </c>
      <c r="K630" s="277"/>
    </row>
    <row r="631" spans="1:11" customFormat="1" ht="15.75" outlineLevel="1">
      <c r="A631" s="454"/>
      <c r="B631" s="14" t="s">
        <v>1538</v>
      </c>
      <c r="C631" s="532" t="s">
        <v>1374</v>
      </c>
      <c r="D631" s="261">
        <v>1</v>
      </c>
      <c r="E631" s="262">
        <v>0.27</v>
      </c>
      <c r="F631" s="633">
        <v>0.4</v>
      </c>
      <c r="G631" s="633">
        <f t="shared" si="81"/>
        <v>4.42</v>
      </c>
      <c r="H631" s="104"/>
      <c r="I631" s="275"/>
      <c r="J631" s="290">
        <f t="shared" si="82"/>
        <v>0.47736000000000006</v>
      </c>
      <c r="K631" s="277"/>
    </row>
    <row r="632" spans="1:11" customFormat="1" ht="15.75" outlineLevel="1">
      <c r="A632" s="454"/>
      <c r="B632" s="14" t="s">
        <v>1536</v>
      </c>
      <c r="C632" s="532" t="s">
        <v>1374</v>
      </c>
      <c r="D632" s="261">
        <v>1</v>
      </c>
      <c r="E632" s="262">
        <v>0.27</v>
      </c>
      <c r="F632" s="633">
        <v>0.4</v>
      </c>
      <c r="G632" s="633">
        <f t="shared" si="81"/>
        <v>4.42</v>
      </c>
      <c r="H632" s="104"/>
      <c r="I632" s="275"/>
      <c r="J632" s="290">
        <f t="shared" si="82"/>
        <v>0.47736000000000006</v>
      </c>
      <c r="K632" s="277"/>
    </row>
    <row r="633" spans="1:11" customFormat="1" ht="15.75" outlineLevel="1">
      <c r="A633" s="454"/>
      <c r="B633" s="14" t="s">
        <v>1543</v>
      </c>
      <c r="C633" s="532" t="s">
        <v>1379</v>
      </c>
      <c r="D633" s="261">
        <v>1</v>
      </c>
      <c r="E633" s="262">
        <v>0.27</v>
      </c>
      <c r="F633" s="633">
        <v>0.35</v>
      </c>
      <c r="G633" s="633">
        <f t="shared" si="81"/>
        <v>4.42</v>
      </c>
      <c r="H633" s="104"/>
      <c r="I633" s="275"/>
      <c r="J633" s="290">
        <f t="shared" si="82"/>
        <v>0.41769000000000001</v>
      </c>
      <c r="K633" s="277"/>
    </row>
    <row r="634" spans="1:11" customFormat="1" ht="15.75" outlineLevel="1">
      <c r="A634" s="454"/>
      <c r="B634" s="14" t="s">
        <v>1544</v>
      </c>
      <c r="C634" s="532" t="s">
        <v>1293</v>
      </c>
      <c r="D634" s="261">
        <v>1</v>
      </c>
      <c r="E634" s="262">
        <v>0.27</v>
      </c>
      <c r="F634" s="633">
        <v>0.5</v>
      </c>
      <c r="G634" s="633">
        <f t="shared" si="81"/>
        <v>4.42</v>
      </c>
      <c r="H634" s="104"/>
      <c r="I634" s="275"/>
      <c r="J634" s="290">
        <f t="shared" si="82"/>
        <v>0.59670000000000001</v>
      </c>
      <c r="K634" s="277"/>
    </row>
    <row r="635" spans="1:11" customFormat="1" ht="15.75" outlineLevel="1">
      <c r="A635" s="454"/>
      <c r="B635" s="14" t="s">
        <v>1194</v>
      </c>
      <c r="C635" s="532" t="s">
        <v>1378</v>
      </c>
      <c r="D635" s="261">
        <v>1</v>
      </c>
      <c r="E635" s="262">
        <v>0.27</v>
      </c>
      <c r="F635" s="633">
        <v>0.27</v>
      </c>
      <c r="G635" s="633">
        <f t="shared" si="81"/>
        <v>4.42</v>
      </c>
      <c r="H635" s="104"/>
      <c r="I635" s="275"/>
      <c r="J635" s="290">
        <f t="shared" si="82"/>
        <v>0.322218</v>
      </c>
      <c r="K635" s="277"/>
    </row>
    <row r="636" spans="1:11" customFormat="1" ht="15.75" outlineLevel="1">
      <c r="A636" s="454"/>
      <c r="B636" s="14" t="s">
        <v>1545</v>
      </c>
      <c r="C636" s="532" t="s">
        <v>1379</v>
      </c>
      <c r="D636" s="261">
        <v>1</v>
      </c>
      <c r="E636" s="262">
        <v>0.27</v>
      </c>
      <c r="F636" s="633">
        <v>0.35</v>
      </c>
      <c r="G636" s="633">
        <f t="shared" si="81"/>
        <v>4.42</v>
      </c>
      <c r="H636" s="104"/>
      <c r="I636" s="275"/>
      <c r="J636" s="290">
        <f t="shared" si="82"/>
        <v>0.41769000000000001</v>
      </c>
      <c r="K636" s="277"/>
    </row>
    <row r="637" spans="1:11" customFormat="1" ht="15.75" outlineLevel="1">
      <c r="A637" s="454"/>
      <c r="B637" s="14" t="s">
        <v>1546</v>
      </c>
      <c r="C637" s="532" t="s">
        <v>1379</v>
      </c>
      <c r="D637" s="261">
        <v>1</v>
      </c>
      <c r="E637" s="262">
        <v>0.27</v>
      </c>
      <c r="F637" s="633">
        <v>0.35</v>
      </c>
      <c r="G637" s="633">
        <f t="shared" si="81"/>
        <v>4.42</v>
      </c>
      <c r="H637" s="104"/>
      <c r="I637" s="275"/>
      <c r="J637" s="290">
        <f t="shared" si="82"/>
        <v>0.41769000000000001</v>
      </c>
      <c r="K637" s="277"/>
    </row>
    <row r="638" spans="1:11" customFormat="1" ht="15.75" outlineLevel="1">
      <c r="A638" s="454"/>
      <c r="B638" s="14" t="s">
        <v>1547</v>
      </c>
      <c r="C638" s="532" t="s">
        <v>1379</v>
      </c>
      <c r="D638" s="261">
        <v>1</v>
      </c>
      <c r="E638" s="262">
        <v>0.27</v>
      </c>
      <c r="F638" s="633">
        <v>0.35</v>
      </c>
      <c r="G638" s="633">
        <f t="shared" si="81"/>
        <v>4.42</v>
      </c>
      <c r="H638" s="104"/>
      <c r="I638" s="275"/>
      <c r="J638" s="290">
        <f t="shared" si="82"/>
        <v>0.41769000000000001</v>
      </c>
      <c r="K638" s="277"/>
    </row>
    <row r="639" spans="1:11" customFormat="1" ht="16.5" outlineLevel="1">
      <c r="A639" s="454"/>
      <c r="B639" s="56" t="s">
        <v>1192</v>
      </c>
      <c r="C639" s="532"/>
      <c r="D639" s="261"/>
      <c r="E639" s="262"/>
      <c r="F639" s="263"/>
      <c r="G639" s="633"/>
      <c r="H639" s="104"/>
      <c r="I639" s="275"/>
      <c r="J639" s="290">
        <f t="shared" si="82"/>
        <v>0</v>
      </c>
      <c r="K639" s="277"/>
    </row>
    <row r="640" spans="1:11" customFormat="1" ht="15.75" outlineLevel="1">
      <c r="A640" s="454"/>
      <c r="B640" s="14" t="s">
        <v>1533</v>
      </c>
      <c r="C640" s="640" t="s">
        <v>1375</v>
      </c>
      <c r="D640" s="261">
        <v>1</v>
      </c>
      <c r="E640" s="262">
        <v>0.27</v>
      </c>
      <c r="F640" s="263">
        <v>2.14</v>
      </c>
      <c r="G640" s="633">
        <f t="shared" si="81"/>
        <v>4.42</v>
      </c>
      <c r="H640" s="104"/>
      <c r="I640" s="275"/>
      <c r="J640" s="290">
        <f t="shared" si="82"/>
        <v>2.5538760000000003</v>
      </c>
      <c r="K640" s="277"/>
    </row>
    <row r="641" spans="1:11" customFormat="1" ht="15.75" outlineLevel="1">
      <c r="A641" s="454"/>
      <c r="B641" s="14" t="s">
        <v>1534</v>
      </c>
      <c r="C641" s="640" t="s">
        <v>1376</v>
      </c>
      <c r="D641" s="261">
        <v>1</v>
      </c>
      <c r="E641" s="262">
        <v>0.27</v>
      </c>
      <c r="F641" s="263">
        <v>1.45</v>
      </c>
      <c r="G641" s="633">
        <f t="shared" si="81"/>
        <v>4.42</v>
      </c>
      <c r="H641" s="104"/>
      <c r="I641" s="275"/>
      <c r="J641" s="290">
        <f t="shared" si="82"/>
        <v>1.7304300000000001</v>
      </c>
      <c r="K641" s="277"/>
    </row>
    <row r="642" spans="1:11" customFormat="1" ht="15.75" outlineLevel="1">
      <c r="A642" s="454"/>
      <c r="B642" s="14" t="s">
        <v>1138</v>
      </c>
      <c r="C642" s="640" t="s">
        <v>1377</v>
      </c>
      <c r="D642" s="261">
        <v>1</v>
      </c>
      <c r="E642" s="262">
        <v>0.27</v>
      </c>
      <c r="F642" s="263">
        <v>2.15</v>
      </c>
      <c r="G642" s="633">
        <f t="shared" si="81"/>
        <v>4.42</v>
      </c>
      <c r="H642" s="104"/>
      <c r="I642" s="275"/>
      <c r="J642" s="290">
        <f t="shared" si="82"/>
        <v>2.5658100000000004</v>
      </c>
      <c r="K642" s="277"/>
    </row>
    <row r="643" spans="1:11" customFormat="1" ht="15.75" outlineLevel="1">
      <c r="A643" s="454"/>
      <c r="B643" s="14" t="s">
        <v>1539</v>
      </c>
      <c r="C643" s="640" t="s">
        <v>1450</v>
      </c>
      <c r="D643" s="261">
        <v>1</v>
      </c>
      <c r="E643" s="262">
        <v>0.27</v>
      </c>
      <c r="F643" s="263">
        <v>2.15</v>
      </c>
      <c r="G643" s="633">
        <f t="shared" si="81"/>
        <v>4.42</v>
      </c>
      <c r="H643" s="104"/>
      <c r="I643" s="275"/>
      <c r="J643" s="290">
        <f t="shared" si="82"/>
        <v>2.5658100000000004</v>
      </c>
      <c r="K643" s="277"/>
    </row>
    <row r="644" spans="1:11" customFormat="1" ht="15.75" outlineLevel="1">
      <c r="A644" s="454"/>
      <c r="B644" s="14" t="s">
        <v>1540</v>
      </c>
      <c r="C644" s="640" t="s">
        <v>1541</v>
      </c>
      <c r="D644" s="261">
        <v>1</v>
      </c>
      <c r="E644" s="262">
        <v>0.27</v>
      </c>
      <c r="F644" s="263">
        <v>2.15</v>
      </c>
      <c r="G644" s="633">
        <f t="shared" si="81"/>
        <v>4.42</v>
      </c>
      <c r="H644" s="104"/>
      <c r="I644" s="275"/>
      <c r="J644" s="290">
        <f t="shared" si="82"/>
        <v>2.5658100000000004</v>
      </c>
      <c r="K644" s="277"/>
    </row>
    <row r="645" spans="1:11" customFormat="1" ht="15.75" outlineLevel="1">
      <c r="A645" s="454"/>
      <c r="B645" s="14" t="s">
        <v>1155</v>
      </c>
      <c r="C645" s="640" t="s">
        <v>1542</v>
      </c>
      <c r="D645" s="261">
        <v>1</v>
      </c>
      <c r="E645" s="262">
        <v>0.27</v>
      </c>
      <c r="F645" s="263">
        <v>1.25</v>
      </c>
      <c r="G645" s="633">
        <f t="shared" si="81"/>
        <v>4.42</v>
      </c>
      <c r="H645" s="104"/>
      <c r="I645" s="275"/>
      <c r="J645" s="290">
        <f t="shared" si="82"/>
        <v>1.4917500000000001</v>
      </c>
      <c r="K645" s="277"/>
    </row>
    <row r="646" spans="1:11" customFormat="1" ht="16.5" outlineLevel="1">
      <c r="A646" s="454"/>
      <c r="B646" s="56" t="s">
        <v>1380</v>
      </c>
      <c r="C646" s="640"/>
      <c r="D646" s="261"/>
      <c r="E646" s="262"/>
      <c r="F646" s="263"/>
      <c r="G646" s="633"/>
      <c r="H646" s="104"/>
      <c r="I646" s="275"/>
      <c r="J646" s="290">
        <f t="shared" si="82"/>
        <v>0</v>
      </c>
      <c r="K646" s="277"/>
    </row>
    <row r="647" spans="1:11" customFormat="1" ht="15.75" outlineLevel="1">
      <c r="A647" s="454"/>
      <c r="B647" s="14" t="s">
        <v>1548</v>
      </c>
      <c r="C647" s="640" t="s">
        <v>1381</v>
      </c>
      <c r="D647" s="261">
        <v>1</v>
      </c>
      <c r="E647" s="262">
        <f>5.15+3.1+0.25-2.14</f>
        <v>6.3599999999999994</v>
      </c>
      <c r="F647" s="263">
        <v>0.27</v>
      </c>
      <c r="G647" s="633">
        <v>0.65</v>
      </c>
      <c r="H647" s="104"/>
      <c r="I647" s="275"/>
      <c r="J647" s="290">
        <f t="shared" si="82"/>
        <v>1.1161799999999999</v>
      </c>
      <c r="K647" s="277"/>
    </row>
    <row r="648" spans="1:11" customFormat="1" ht="15.75" outlineLevel="1">
      <c r="A648" s="454"/>
      <c r="B648" s="14" t="s">
        <v>1549</v>
      </c>
      <c r="C648" s="640" t="s">
        <v>1382</v>
      </c>
      <c r="D648" s="261">
        <v>1</v>
      </c>
      <c r="E648" s="262">
        <f>3.05+1.65-0.27</f>
        <v>4.43</v>
      </c>
      <c r="F648" s="263">
        <v>0.27</v>
      </c>
      <c r="G648" s="633">
        <v>0.5</v>
      </c>
      <c r="H648" s="104"/>
      <c r="I648" s="275"/>
      <c r="J648" s="290">
        <f t="shared" si="82"/>
        <v>0.59804999999999997</v>
      </c>
      <c r="K648" s="277"/>
    </row>
    <row r="649" spans="1:11" customFormat="1" ht="15.75" outlineLevel="1">
      <c r="A649" s="454"/>
      <c r="B649" s="14" t="s">
        <v>1550</v>
      </c>
      <c r="C649" s="640" t="s">
        <v>1383</v>
      </c>
      <c r="D649" s="261">
        <v>1</v>
      </c>
      <c r="E649" s="262">
        <f>5.15+3.1+0.25-0.27</f>
        <v>8.23</v>
      </c>
      <c r="F649" s="263">
        <v>0.35</v>
      </c>
      <c r="G649" s="633">
        <v>0.8</v>
      </c>
      <c r="H649" s="104"/>
      <c r="I649" s="275"/>
      <c r="J649" s="290">
        <f t="shared" si="82"/>
        <v>2.3043999999999998</v>
      </c>
      <c r="K649" s="277"/>
    </row>
    <row r="650" spans="1:11" customFormat="1" ht="15.75" outlineLevel="1">
      <c r="A650" s="454"/>
      <c r="B650" s="14" t="s">
        <v>1555</v>
      </c>
      <c r="C650" s="640" t="s">
        <v>1384</v>
      </c>
      <c r="D650" s="261">
        <v>1</v>
      </c>
      <c r="E650" s="262">
        <f>3.05+1.65-0.27</f>
        <v>4.43</v>
      </c>
      <c r="F650" s="263">
        <v>0.27</v>
      </c>
      <c r="G650" s="633">
        <v>0.45</v>
      </c>
      <c r="H650" s="104"/>
      <c r="I650" s="275"/>
      <c r="J650" s="290">
        <f t="shared" si="82"/>
        <v>0.53824499999999997</v>
      </c>
      <c r="K650" s="277"/>
    </row>
    <row r="651" spans="1:11" customFormat="1" ht="15.75" outlineLevel="1">
      <c r="A651" s="454"/>
      <c r="B651" s="14" t="s">
        <v>1556</v>
      </c>
      <c r="C651" s="640" t="s">
        <v>1385</v>
      </c>
      <c r="D651" s="261">
        <v>1</v>
      </c>
      <c r="E651" s="262">
        <f>5.15-0.27/2-0.35/2</f>
        <v>4.8400000000000007</v>
      </c>
      <c r="F651" s="263">
        <v>0.27</v>
      </c>
      <c r="G651" s="633">
        <v>0.5</v>
      </c>
      <c r="H651" s="104"/>
      <c r="I651" s="275"/>
      <c r="J651" s="290">
        <f t="shared" si="82"/>
        <v>0.65340000000000009</v>
      </c>
      <c r="K651" s="277"/>
    </row>
    <row r="652" spans="1:11" customFormat="1" ht="15.75" outlineLevel="1">
      <c r="A652" s="454"/>
      <c r="B652" s="14" t="s">
        <v>1557</v>
      </c>
      <c r="C652" s="640" t="s">
        <v>1386</v>
      </c>
      <c r="D652" s="261">
        <v>1</v>
      </c>
      <c r="E652" s="262">
        <f>3.1+0.25+0.27/2+0.35/2-0.35-0.5</f>
        <v>2.81</v>
      </c>
      <c r="F652" s="263">
        <v>0.27</v>
      </c>
      <c r="G652" s="633">
        <v>0.4</v>
      </c>
      <c r="H652" s="104"/>
      <c r="I652" s="275"/>
      <c r="J652" s="290">
        <f t="shared" si="82"/>
        <v>0.30348000000000003</v>
      </c>
      <c r="K652" s="277"/>
    </row>
    <row r="653" spans="1:11" customFormat="1" ht="15.75" outlineLevel="1">
      <c r="A653" s="454"/>
      <c r="B653" s="14" t="s">
        <v>1558</v>
      </c>
      <c r="C653" s="640" t="s">
        <v>1387</v>
      </c>
      <c r="D653" s="261">
        <v>1</v>
      </c>
      <c r="E653" s="262">
        <f>3.05+1.65-2.15</f>
        <v>2.5499999999999994</v>
      </c>
      <c r="F653" s="263">
        <v>0.27</v>
      </c>
      <c r="G653" s="633">
        <v>0.4</v>
      </c>
      <c r="H653" s="104"/>
      <c r="I653" s="275"/>
      <c r="J653" s="290">
        <f t="shared" si="82"/>
        <v>0.27539999999999998</v>
      </c>
      <c r="K653" s="277"/>
    </row>
    <row r="654" spans="1:11" customFormat="1" ht="15.75" outlineLevel="1">
      <c r="A654" s="454"/>
      <c r="B654" s="14" t="s">
        <v>1559</v>
      </c>
      <c r="C654" s="640" t="s">
        <v>1388</v>
      </c>
      <c r="D654" s="261">
        <v>1</v>
      </c>
      <c r="E654" s="262">
        <f>2.3-0.27</f>
        <v>2.0299999999999998</v>
      </c>
      <c r="F654" s="263">
        <v>0.27</v>
      </c>
      <c r="G654" s="633">
        <v>0.4</v>
      </c>
      <c r="H654" s="104"/>
      <c r="I654" s="275"/>
      <c r="J654" s="290">
        <f t="shared" si="82"/>
        <v>0.21924000000000002</v>
      </c>
      <c r="K654" s="277"/>
    </row>
    <row r="655" spans="1:11" customFormat="1" ht="15.75" outlineLevel="1">
      <c r="A655" s="454"/>
      <c r="B655" s="14" t="s">
        <v>1560</v>
      </c>
      <c r="C655" s="640" t="s">
        <v>1389</v>
      </c>
      <c r="D655" s="261">
        <v>1</v>
      </c>
      <c r="E655" s="262">
        <f>5.15+0.27/2+0.35/2-0.35-2.15</f>
        <v>2.9600000000000004</v>
      </c>
      <c r="F655" s="263">
        <v>0.27</v>
      </c>
      <c r="G655" s="633">
        <v>0.4</v>
      </c>
      <c r="H655" s="104"/>
      <c r="I655" s="275"/>
      <c r="J655" s="290">
        <f t="shared" si="82"/>
        <v>0.31968000000000008</v>
      </c>
      <c r="K655" s="277"/>
    </row>
    <row r="656" spans="1:11" customFormat="1" ht="15.75" outlineLevel="1">
      <c r="A656" s="454"/>
      <c r="B656" s="14" t="s">
        <v>1561</v>
      </c>
      <c r="C656" s="640" t="s">
        <v>1390</v>
      </c>
      <c r="D656" s="261">
        <v>1</v>
      </c>
      <c r="E656" s="262">
        <f>+E652</f>
        <v>2.81</v>
      </c>
      <c r="F656" s="263">
        <v>0.27</v>
      </c>
      <c r="G656" s="633">
        <v>0.4</v>
      </c>
      <c r="H656" s="104"/>
      <c r="I656" s="275"/>
      <c r="J656" s="290">
        <f t="shared" si="82"/>
        <v>0.30348000000000003</v>
      </c>
      <c r="K656" s="277"/>
    </row>
    <row r="657" spans="1:11" customFormat="1" ht="15.75" outlineLevel="1">
      <c r="A657" s="454"/>
      <c r="B657" s="14" t="s">
        <v>1562</v>
      </c>
      <c r="C657" s="640" t="s">
        <v>1391</v>
      </c>
      <c r="D657" s="261">
        <v>1</v>
      </c>
      <c r="E657" s="262">
        <f>3.1+0.25+3.05+0.35-0.35*3-2.81</f>
        <v>2.89</v>
      </c>
      <c r="F657" s="263">
        <v>0.27</v>
      </c>
      <c r="G657" s="633">
        <v>0.4</v>
      </c>
      <c r="H657" s="104"/>
      <c r="I657" s="275"/>
      <c r="J657" s="290">
        <f t="shared" si="82"/>
        <v>0.31212000000000006</v>
      </c>
      <c r="K657" s="277"/>
    </row>
    <row r="658" spans="1:11" customFormat="1" ht="15.75" outlineLevel="1">
      <c r="A658" s="454"/>
      <c r="B658" s="14" t="s">
        <v>1563</v>
      </c>
      <c r="C658" s="640" t="s">
        <v>1392</v>
      </c>
      <c r="D658" s="261">
        <v>1</v>
      </c>
      <c r="E658" s="262">
        <f>1.65+2.3-0.27/2-0.35/2</f>
        <v>3.6399999999999997</v>
      </c>
      <c r="F658" s="263">
        <v>0.27</v>
      </c>
      <c r="G658" s="633">
        <v>0.4</v>
      </c>
      <c r="H658" s="104"/>
      <c r="I658" s="275"/>
      <c r="J658" s="290">
        <f t="shared" si="82"/>
        <v>0.39312000000000002</v>
      </c>
      <c r="K658" s="277"/>
    </row>
    <row r="659" spans="1:11" customFormat="1" ht="15.75" outlineLevel="1">
      <c r="A659" s="454"/>
      <c r="B659" s="14" t="s">
        <v>1181</v>
      </c>
      <c r="C659" s="640" t="s">
        <v>1393</v>
      </c>
      <c r="D659" s="261">
        <v>1</v>
      </c>
      <c r="E659" s="262">
        <f>8.3-2.15</f>
        <v>6.15</v>
      </c>
      <c r="F659" s="263">
        <v>0.27</v>
      </c>
      <c r="G659" s="633">
        <v>0.65</v>
      </c>
      <c r="H659" s="104"/>
      <c r="I659" s="275"/>
      <c r="J659" s="290">
        <f t="shared" si="82"/>
        <v>1.0793250000000001</v>
      </c>
      <c r="K659" s="277"/>
    </row>
    <row r="660" spans="1:11" customFormat="1" ht="15.75" outlineLevel="1">
      <c r="A660" s="454"/>
      <c r="B660" s="14" t="s">
        <v>1180</v>
      </c>
      <c r="C660" s="640" t="s">
        <v>1410</v>
      </c>
      <c r="D660" s="261">
        <v>1</v>
      </c>
      <c r="E660" s="262">
        <f>5.53-0.35/2-0.27/2</f>
        <v>5.2200000000000006</v>
      </c>
      <c r="F660" s="263">
        <v>0.27</v>
      </c>
      <c r="G660" s="633">
        <v>0.4</v>
      </c>
      <c r="H660" s="104"/>
      <c r="I660" s="275"/>
      <c r="J660" s="290">
        <f t="shared" si="82"/>
        <v>0.56376000000000015</v>
      </c>
      <c r="K660" s="277"/>
    </row>
    <row r="661" spans="1:11" customFormat="1" ht="15.75" outlineLevel="1">
      <c r="A661" s="454"/>
      <c r="B661" s="14" t="s">
        <v>1179</v>
      </c>
      <c r="C661" s="640" t="s">
        <v>1445</v>
      </c>
      <c r="D661" s="261">
        <v>1</v>
      </c>
      <c r="E661" s="262">
        <f>4.37-0.35/2-0.27/2</f>
        <v>4.0600000000000005</v>
      </c>
      <c r="F661" s="263">
        <v>0.27</v>
      </c>
      <c r="G661" s="633">
        <v>0.4</v>
      </c>
      <c r="H661" s="104"/>
      <c r="I661" s="275"/>
      <c r="J661" s="290">
        <f t="shared" si="82"/>
        <v>0.43848000000000009</v>
      </c>
      <c r="K661" s="277"/>
    </row>
    <row r="662" spans="1:11" customFormat="1" ht="15.75" outlineLevel="1">
      <c r="A662" s="454"/>
      <c r="B662" s="14" t="s">
        <v>1184</v>
      </c>
      <c r="C662" s="640" t="s">
        <v>1446</v>
      </c>
      <c r="D662" s="261">
        <v>1</v>
      </c>
      <c r="E662" s="262">
        <f>8.3-0.27</f>
        <v>8.0300000000000011</v>
      </c>
      <c r="F662" s="263">
        <v>0.35</v>
      </c>
      <c r="G662" s="633">
        <v>0.8</v>
      </c>
      <c r="H662" s="104"/>
      <c r="I662" s="275"/>
      <c r="J662" s="290">
        <f t="shared" si="82"/>
        <v>2.2484000000000002</v>
      </c>
      <c r="K662" s="277"/>
    </row>
    <row r="663" spans="1:11" customFormat="1" ht="15.75" outlineLevel="1">
      <c r="A663" s="454"/>
      <c r="B663" s="14" t="s">
        <v>1564</v>
      </c>
      <c r="C663" s="640" t="s">
        <v>1447</v>
      </c>
      <c r="D663" s="261">
        <v>1</v>
      </c>
      <c r="E663" s="262">
        <f>8.3-0.27</f>
        <v>8.0300000000000011</v>
      </c>
      <c r="F663" s="263">
        <v>0.35</v>
      </c>
      <c r="G663" s="633">
        <v>0.8</v>
      </c>
      <c r="H663" s="104"/>
      <c r="I663" s="275"/>
      <c r="J663" s="290">
        <f t="shared" si="82"/>
        <v>2.2484000000000002</v>
      </c>
      <c r="K663" s="277"/>
    </row>
    <row r="664" spans="1:11" customFormat="1" ht="15.75" outlineLevel="1">
      <c r="A664" s="454"/>
      <c r="B664" s="14" t="s">
        <v>1187</v>
      </c>
      <c r="C664" s="640" t="s">
        <v>1448</v>
      </c>
      <c r="D664" s="261">
        <v>1</v>
      </c>
      <c r="E664" s="262">
        <f>5.53+0.35/2-0.27/2-0.4</f>
        <v>5.17</v>
      </c>
      <c r="F664" s="263">
        <v>0.27</v>
      </c>
      <c r="G664" s="633">
        <v>0.5</v>
      </c>
      <c r="H664" s="104"/>
      <c r="I664" s="275"/>
      <c r="J664" s="290">
        <f t="shared" si="82"/>
        <v>0.69795000000000007</v>
      </c>
      <c r="K664" s="277"/>
    </row>
    <row r="665" spans="1:11" customFormat="1" ht="15.75" outlineLevel="1">
      <c r="A665" s="454"/>
      <c r="B665" s="14" t="s">
        <v>1186</v>
      </c>
      <c r="C665" s="640" t="s">
        <v>1449</v>
      </c>
      <c r="D665" s="261">
        <v>1</v>
      </c>
      <c r="E665" s="262">
        <f>4.37-0.35/2+0.27/2-1.45</f>
        <v>2.88</v>
      </c>
      <c r="F665" s="263">
        <v>0.27</v>
      </c>
      <c r="G665" s="633">
        <v>0.4</v>
      </c>
      <c r="H665" s="104"/>
      <c r="I665" s="275"/>
      <c r="J665" s="290">
        <f t="shared" si="82"/>
        <v>0.31104000000000004</v>
      </c>
      <c r="K665" s="277"/>
    </row>
    <row r="666" spans="1:11" customFormat="1" ht="15.75" outlineLevel="1">
      <c r="A666" s="454"/>
      <c r="B666" s="14" t="s">
        <v>1188</v>
      </c>
      <c r="C666" s="640" t="s">
        <v>1551</v>
      </c>
      <c r="D666" s="261">
        <v>1</v>
      </c>
      <c r="E666" s="262">
        <f t="shared" ref="E666" si="83">8.3-0.27</f>
        <v>8.0300000000000011</v>
      </c>
      <c r="F666" s="263">
        <v>0.35</v>
      </c>
      <c r="G666" s="633">
        <v>0.8</v>
      </c>
      <c r="H666" s="104"/>
      <c r="I666" s="275"/>
      <c r="J666" s="290">
        <f t="shared" si="82"/>
        <v>2.2484000000000002</v>
      </c>
      <c r="K666" s="277"/>
    </row>
    <row r="667" spans="1:11" customFormat="1" ht="15.75" outlineLevel="1">
      <c r="A667" s="454"/>
      <c r="B667" s="14" t="s">
        <v>1190</v>
      </c>
      <c r="C667" s="640" t="s">
        <v>1552</v>
      </c>
      <c r="D667" s="261">
        <v>1</v>
      </c>
      <c r="E667" s="262">
        <f>5.53+0.35/2-0.27/2-0.4</f>
        <v>5.17</v>
      </c>
      <c r="F667" s="263">
        <v>0.27</v>
      </c>
      <c r="G667" s="633">
        <v>0.55000000000000004</v>
      </c>
      <c r="H667" s="104"/>
      <c r="I667" s="275"/>
      <c r="J667" s="290">
        <f t="shared" si="82"/>
        <v>0.76774500000000012</v>
      </c>
      <c r="K667" s="277"/>
    </row>
    <row r="668" spans="1:11" customFormat="1" ht="15.75" outlineLevel="1">
      <c r="A668" s="454"/>
      <c r="B668" s="14" t="s">
        <v>1189</v>
      </c>
      <c r="C668" s="640" t="s">
        <v>1553</v>
      </c>
      <c r="D668" s="261">
        <v>1</v>
      </c>
      <c r="E668" s="262">
        <f>4.37-0.35/2-0.27/2</f>
        <v>4.0600000000000005</v>
      </c>
      <c r="F668" s="263">
        <v>0.27</v>
      </c>
      <c r="G668" s="633">
        <v>0.5</v>
      </c>
      <c r="H668" s="104"/>
      <c r="I668" s="275"/>
      <c r="J668" s="290">
        <f t="shared" si="82"/>
        <v>0.54810000000000014</v>
      </c>
      <c r="K668" s="277"/>
    </row>
    <row r="669" spans="1:11" customFormat="1" ht="15.75" outlineLevel="1">
      <c r="A669" s="454"/>
      <c r="B669" s="14" t="s">
        <v>1191</v>
      </c>
      <c r="C669" s="640" t="s">
        <v>1554</v>
      </c>
      <c r="D669" s="261">
        <v>1</v>
      </c>
      <c r="E669" s="262">
        <f>8.3-1.25</f>
        <v>7.0500000000000007</v>
      </c>
      <c r="F669" s="263">
        <v>0.27</v>
      </c>
      <c r="G669" s="633">
        <v>0.7</v>
      </c>
      <c r="H669" s="104"/>
      <c r="I669" s="275"/>
      <c r="J669" s="290">
        <f t="shared" si="82"/>
        <v>1.3324500000000001</v>
      </c>
      <c r="K669" s="277"/>
    </row>
    <row r="670" spans="1:11" customFormat="1" ht="16.5" outlineLevel="1">
      <c r="A670" s="454"/>
      <c r="B670" s="56" t="s">
        <v>1419</v>
      </c>
      <c r="C670" s="640"/>
      <c r="D670" s="261"/>
      <c r="E670" s="262"/>
      <c r="F670" s="263"/>
      <c r="G670" s="263"/>
      <c r="H670" s="104"/>
      <c r="I670" s="275"/>
      <c r="J670" s="290">
        <f t="shared" si="82"/>
        <v>0</v>
      </c>
      <c r="K670" s="277"/>
    </row>
    <row r="671" spans="1:11" customFormat="1" ht="15.75" outlineLevel="1">
      <c r="A671" s="454"/>
      <c r="B671" s="641" t="s">
        <v>1499</v>
      </c>
      <c r="C671" s="640"/>
      <c r="D671" s="261"/>
      <c r="E671" s="262"/>
      <c r="F671" s="263"/>
      <c r="G671" s="263"/>
      <c r="H671" s="104"/>
      <c r="I671" s="275"/>
      <c r="J671" s="290">
        <f t="shared" si="82"/>
        <v>0</v>
      </c>
      <c r="K671" s="277"/>
    </row>
    <row r="672" spans="1:11" customFormat="1" ht="15.75" outlineLevel="1">
      <c r="A672" s="454"/>
      <c r="B672" s="12" t="s">
        <v>1565</v>
      </c>
      <c r="C672" s="532"/>
      <c r="D672" s="261">
        <v>1</v>
      </c>
      <c r="E672" s="632">
        <f>5.15+3.1+0.25-0.27/2-0.27/2</f>
        <v>8.23</v>
      </c>
      <c r="F672" s="633">
        <v>0.5</v>
      </c>
      <c r="G672" s="633">
        <v>0.2</v>
      </c>
      <c r="H672" s="104"/>
      <c r="I672" s="275"/>
      <c r="J672" s="290">
        <f t="shared" si="82"/>
        <v>0.82300000000000006</v>
      </c>
      <c r="K672" s="277"/>
    </row>
    <row r="673" spans="1:11" customFormat="1" ht="15.75" outlineLevel="1">
      <c r="A673" s="454"/>
      <c r="B673" s="12"/>
      <c r="C673" s="532"/>
      <c r="D673" s="261">
        <v>1</v>
      </c>
      <c r="E673" s="632">
        <f>4.06-0.5</f>
        <v>3.5599999999999996</v>
      </c>
      <c r="F673" s="633">
        <v>0.5</v>
      </c>
      <c r="G673" s="633">
        <v>0.2</v>
      </c>
      <c r="H673" s="104"/>
      <c r="I673" s="275"/>
      <c r="J673" s="290">
        <f t="shared" si="82"/>
        <v>0.35599999999999998</v>
      </c>
      <c r="K673" s="277"/>
    </row>
    <row r="674" spans="1:11" customFormat="1" ht="15.75" outlineLevel="1">
      <c r="A674" s="454"/>
      <c r="B674" s="12" t="s">
        <v>1566</v>
      </c>
      <c r="C674" s="532"/>
      <c r="D674" s="261">
        <v>1</v>
      </c>
      <c r="E674" s="632">
        <v>8.0299999999999994</v>
      </c>
      <c r="F674" s="633">
        <v>0.5</v>
      </c>
      <c r="G674" s="633">
        <v>0.2</v>
      </c>
      <c r="H674" s="104"/>
      <c r="I674" s="275"/>
      <c r="J674" s="290">
        <f t="shared" si="82"/>
        <v>0.80299999999999994</v>
      </c>
      <c r="K674" s="277"/>
    </row>
    <row r="675" spans="1:11" customFormat="1" ht="15.75" outlineLevel="1">
      <c r="A675" s="454"/>
      <c r="B675" s="12"/>
      <c r="C675" s="532"/>
      <c r="D675" s="261">
        <v>1</v>
      </c>
      <c r="E675" s="632">
        <f>4.84-0.5</f>
        <v>4.34</v>
      </c>
      <c r="F675" s="633">
        <v>0.5</v>
      </c>
      <c r="G675" s="633">
        <v>0.2</v>
      </c>
      <c r="H675" s="104"/>
      <c r="I675" s="275"/>
      <c r="J675" s="290">
        <f t="shared" si="82"/>
        <v>0.434</v>
      </c>
      <c r="K675" s="277"/>
    </row>
    <row r="676" spans="1:11" customFormat="1" ht="15.75" outlineLevel="1">
      <c r="A676" s="454"/>
      <c r="B676" s="12" t="s">
        <v>1567</v>
      </c>
      <c r="C676" s="532"/>
      <c r="D676" s="261">
        <v>1</v>
      </c>
      <c r="E676" s="632">
        <v>2.81</v>
      </c>
      <c r="F676" s="633">
        <v>0.5</v>
      </c>
      <c r="G676" s="633">
        <v>0.2</v>
      </c>
      <c r="H676" s="104"/>
      <c r="I676" s="275"/>
      <c r="J676" s="290">
        <f t="shared" si="82"/>
        <v>0.28100000000000003</v>
      </c>
      <c r="K676" s="277"/>
    </row>
    <row r="677" spans="1:11" customFormat="1" ht="15.75" outlineLevel="1">
      <c r="A677" s="454"/>
      <c r="B677" s="12" t="s">
        <v>1568</v>
      </c>
      <c r="C677" s="532"/>
      <c r="D677" s="261">
        <v>1</v>
      </c>
      <c r="E677" s="632">
        <v>2.89</v>
      </c>
      <c r="F677" s="633">
        <v>0.5</v>
      </c>
      <c r="G677" s="633">
        <v>0.2</v>
      </c>
      <c r="H677" s="104"/>
      <c r="I677" s="275"/>
      <c r="J677" s="290">
        <f t="shared" si="82"/>
        <v>0.28900000000000003</v>
      </c>
      <c r="K677" s="277"/>
    </row>
    <row r="678" spans="1:11" customFormat="1" ht="15.75" outlineLevel="1">
      <c r="A678" s="454"/>
      <c r="B678" s="12" t="s">
        <v>1570</v>
      </c>
      <c r="C678" s="532"/>
      <c r="D678" s="261">
        <v>1</v>
      </c>
      <c r="E678" s="632">
        <v>8.0299999999999994</v>
      </c>
      <c r="F678" s="633">
        <v>0.5</v>
      </c>
      <c r="G678" s="633">
        <v>0.2</v>
      </c>
      <c r="H678" s="104"/>
      <c r="I678" s="275"/>
      <c r="J678" s="290">
        <f t="shared" si="82"/>
        <v>0.80299999999999994</v>
      </c>
      <c r="K678" s="277"/>
    </row>
    <row r="679" spans="1:11" customFormat="1" ht="15.75" outlineLevel="1">
      <c r="A679" s="454"/>
      <c r="B679" s="14"/>
      <c r="C679" s="532"/>
      <c r="D679" s="261">
        <v>1</v>
      </c>
      <c r="E679" s="632">
        <f>3.64-0.5</f>
        <v>3.14</v>
      </c>
      <c r="F679" s="633">
        <v>0.5</v>
      </c>
      <c r="G679" s="633">
        <v>0.2</v>
      </c>
      <c r="H679" s="104"/>
      <c r="I679" s="275"/>
      <c r="J679" s="290">
        <f t="shared" si="82"/>
        <v>0.31400000000000006</v>
      </c>
      <c r="K679" s="277"/>
    </row>
    <row r="680" spans="1:11" customFormat="1" ht="15.75" outlineLevel="1">
      <c r="A680" s="454"/>
      <c r="B680" s="12" t="s">
        <v>1569</v>
      </c>
      <c r="C680" s="532"/>
      <c r="D680" s="261">
        <v>1</v>
      </c>
      <c r="E680" s="632">
        <v>5.22</v>
      </c>
      <c r="F680" s="633">
        <v>0.5</v>
      </c>
      <c r="G680" s="633">
        <v>0.25</v>
      </c>
      <c r="H680" s="104"/>
      <c r="I680" s="275"/>
      <c r="J680" s="290">
        <f t="shared" si="82"/>
        <v>0.65249999999999997</v>
      </c>
      <c r="K680" s="277"/>
    </row>
    <row r="681" spans="1:11" customFormat="1" ht="15.75" outlineLevel="1">
      <c r="A681" s="454"/>
      <c r="B681" s="12" t="s">
        <v>1571</v>
      </c>
      <c r="C681" s="532"/>
      <c r="D681" s="261">
        <v>1</v>
      </c>
      <c r="E681" s="632">
        <f>3.05+1.65-0.27</f>
        <v>4.43</v>
      </c>
      <c r="F681" s="633">
        <f>4.37-0.35/2-0.27/2</f>
        <v>4.0600000000000005</v>
      </c>
      <c r="G681" s="633">
        <v>0.2</v>
      </c>
      <c r="H681" s="104"/>
      <c r="I681" s="275"/>
      <c r="J681" s="290">
        <f t="shared" si="82"/>
        <v>3.5971600000000006</v>
      </c>
      <c r="K681" s="277"/>
    </row>
    <row r="682" spans="1:11" customFormat="1" ht="15.75" outlineLevel="1">
      <c r="A682" s="454"/>
      <c r="B682" s="12" t="s">
        <v>1572</v>
      </c>
      <c r="C682" s="532"/>
      <c r="D682" s="261">
        <v>1</v>
      </c>
      <c r="E682" s="632">
        <f>3.05+1.65-0.27</f>
        <v>4.43</v>
      </c>
      <c r="F682" s="633">
        <f>5.53-0.27/2-0.35/2+0.08</f>
        <v>5.3000000000000007</v>
      </c>
      <c r="G682" s="633">
        <v>0.2</v>
      </c>
      <c r="H682" s="104"/>
      <c r="I682" s="275"/>
      <c r="J682" s="290">
        <f t="shared" si="82"/>
        <v>4.6958000000000011</v>
      </c>
      <c r="K682" s="277"/>
    </row>
    <row r="683" spans="1:11" customFormat="1" ht="15.75" outlineLevel="1">
      <c r="A683" s="454"/>
      <c r="B683" s="641" t="s">
        <v>1573</v>
      </c>
      <c r="C683" s="532"/>
      <c r="D683" s="261"/>
      <c r="E683" s="632"/>
      <c r="F683" s="633"/>
      <c r="G683" s="633"/>
      <c r="H683" s="104"/>
      <c r="I683" s="275"/>
      <c r="J683" s="290">
        <f t="shared" si="82"/>
        <v>0</v>
      </c>
      <c r="K683" s="277"/>
    </row>
    <row r="684" spans="1:11" customFormat="1" ht="15.75" outlineLevel="1">
      <c r="A684" s="454"/>
      <c r="B684" s="12" t="s">
        <v>1574</v>
      </c>
      <c r="C684" s="532"/>
      <c r="D684" s="261">
        <v>1</v>
      </c>
      <c r="E684" s="632">
        <f>4.37+5.53+8.3</f>
        <v>18.200000000000003</v>
      </c>
      <c r="F684" s="633">
        <v>0.5</v>
      </c>
      <c r="G684" s="633">
        <v>0.15</v>
      </c>
      <c r="H684" s="104"/>
      <c r="I684" s="275"/>
      <c r="J684" s="290">
        <f t="shared" si="82"/>
        <v>1.3650000000000002</v>
      </c>
      <c r="K684" s="277"/>
    </row>
    <row r="685" spans="1:11" customFormat="1" ht="15.75" outlineLevel="1">
      <c r="A685" s="454"/>
      <c r="B685" s="12"/>
      <c r="C685" s="532"/>
      <c r="D685" s="261">
        <v>1</v>
      </c>
      <c r="E685" s="632">
        <f>+E684</f>
        <v>18.200000000000003</v>
      </c>
      <c r="F685" s="633">
        <v>0.35</v>
      </c>
      <c r="G685" s="633">
        <v>0.1</v>
      </c>
      <c r="H685" s="104"/>
      <c r="I685" s="275"/>
      <c r="J685" s="290">
        <f t="shared" si="82"/>
        <v>0.63700000000000001</v>
      </c>
      <c r="K685" s="277"/>
    </row>
    <row r="686" spans="1:11" customFormat="1" ht="15.75" outlineLevel="1">
      <c r="A686" s="454"/>
      <c r="B686" s="12" t="s">
        <v>1191</v>
      </c>
      <c r="C686" s="532"/>
      <c r="D686" s="261">
        <v>1</v>
      </c>
      <c r="E686" s="632">
        <f>8.3+0.27/2</f>
        <v>8.4350000000000005</v>
      </c>
      <c r="F686" s="633">
        <v>0.5</v>
      </c>
      <c r="G686" s="633">
        <v>0.15</v>
      </c>
      <c r="H686" s="104"/>
      <c r="I686" s="275"/>
      <c r="J686" s="290">
        <f t="shared" si="82"/>
        <v>0.63262499999999999</v>
      </c>
      <c r="K686" s="277"/>
    </row>
    <row r="687" spans="1:11" customFormat="1" ht="15.75" outlineLevel="1">
      <c r="A687" s="454"/>
      <c r="B687" s="12"/>
      <c r="C687" s="532"/>
      <c r="D687" s="261">
        <v>1</v>
      </c>
      <c r="E687" s="632">
        <f>8.3+0.27/2</f>
        <v>8.4350000000000005</v>
      </c>
      <c r="F687" s="633">
        <v>0.35</v>
      </c>
      <c r="G687" s="633">
        <v>0.1</v>
      </c>
      <c r="H687" s="104"/>
      <c r="I687" s="275"/>
      <c r="J687" s="290">
        <f t="shared" si="82"/>
        <v>0.29522499999999996</v>
      </c>
      <c r="K687" s="277"/>
    </row>
    <row r="688" spans="1:11" customFormat="1" ht="15.75" outlineLevel="1">
      <c r="A688" s="454"/>
      <c r="B688" s="12" t="s">
        <v>1548</v>
      </c>
      <c r="C688" s="532"/>
      <c r="D688" s="261">
        <v>1</v>
      </c>
      <c r="E688" s="632">
        <f>5.15+3.1+0.25</f>
        <v>8.5</v>
      </c>
      <c r="F688" s="633">
        <v>0.5</v>
      </c>
      <c r="G688" s="633">
        <v>0.22</v>
      </c>
      <c r="H688" s="104"/>
      <c r="I688" s="275"/>
      <c r="J688" s="290">
        <f t="shared" si="82"/>
        <v>0.93500000000000005</v>
      </c>
      <c r="K688" s="277"/>
    </row>
    <row r="689" spans="1:11" customFormat="1" ht="15.75" outlineLevel="1">
      <c r="A689" s="454"/>
      <c r="B689" s="12"/>
      <c r="C689" s="532"/>
      <c r="D689" s="261">
        <v>1</v>
      </c>
      <c r="E689" s="632">
        <f>+E687</f>
        <v>8.4350000000000005</v>
      </c>
      <c r="F689" s="633">
        <v>0.35</v>
      </c>
      <c r="G689" s="633">
        <v>0.1</v>
      </c>
      <c r="H689" s="104"/>
      <c r="I689" s="275"/>
      <c r="J689" s="290">
        <f t="shared" si="82"/>
        <v>0.29522499999999996</v>
      </c>
      <c r="K689" s="277"/>
    </row>
    <row r="690" spans="1:11" customFormat="1" ht="15.75" outlineLevel="1">
      <c r="A690" s="454"/>
      <c r="B690" s="12" t="s">
        <v>1576</v>
      </c>
      <c r="C690" s="532"/>
      <c r="D690" s="261">
        <v>1</v>
      </c>
      <c r="E690" s="632">
        <f>3.05+1.65+2.3</f>
        <v>6.9999999999999991</v>
      </c>
      <c r="F690" s="633">
        <v>0.5</v>
      </c>
      <c r="G690" s="633">
        <v>0.22</v>
      </c>
      <c r="H690" s="104"/>
      <c r="I690" s="275"/>
      <c r="J690" s="290">
        <f t="shared" si="82"/>
        <v>0.76999999999999991</v>
      </c>
      <c r="K690" s="277"/>
    </row>
    <row r="691" spans="1:11" customFormat="1" ht="15.75" outlineLevel="1">
      <c r="A691" s="454"/>
      <c r="B691" s="12"/>
      <c r="C691" s="532"/>
      <c r="D691" s="261">
        <v>1</v>
      </c>
      <c r="E691" s="632">
        <f>+E690</f>
        <v>6.9999999999999991</v>
      </c>
      <c r="F691" s="633">
        <v>0.28000000000000003</v>
      </c>
      <c r="G691" s="633">
        <v>0.1</v>
      </c>
      <c r="H691" s="104"/>
      <c r="I691" s="275"/>
      <c r="J691" s="290">
        <f t="shared" si="82"/>
        <v>0.19600000000000001</v>
      </c>
      <c r="K691" s="277"/>
    </row>
    <row r="692" spans="1:11" customFormat="1" ht="15.75" outlineLevel="1">
      <c r="A692" s="454"/>
      <c r="B692" s="12"/>
      <c r="C692" s="532"/>
      <c r="D692" s="261">
        <v>1</v>
      </c>
      <c r="E692" s="632">
        <v>2.2999999999999998</v>
      </c>
      <c r="F692" s="633">
        <f>0.27/2</f>
        <v>0.13500000000000001</v>
      </c>
      <c r="G692" s="633">
        <v>0.22</v>
      </c>
      <c r="H692" s="104"/>
      <c r="I692" s="275"/>
      <c r="J692" s="290">
        <f t="shared" si="82"/>
        <v>6.8309999999999996E-2</v>
      </c>
      <c r="K692" s="277"/>
    </row>
    <row r="693" spans="1:11" customFormat="1" ht="15.75" outlineLevel="1">
      <c r="A693" s="454"/>
      <c r="B693" s="12" t="s">
        <v>1575</v>
      </c>
      <c r="C693" s="532"/>
      <c r="D693" s="261">
        <v>1</v>
      </c>
      <c r="E693" s="632">
        <f>5.15+3.1+0.25+3.05+1.65+2.3</f>
        <v>15.5</v>
      </c>
      <c r="F693" s="633">
        <v>0.5</v>
      </c>
      <c r="G693" s="633">
        <v>0.15</v>
      </c>
      <c r="H693" s="104"/>
      <c r="I693" s="275"/>
      <c r="J693" s="290">
        <f t="shared" si="82"/>
        <v>1.1624999999999999</v>
      </c>
      <c r="K693" s="277"/>
    </row>
    <row r="694" spans="1:11" customFormat="1" ht="15.75" outlineLevel="1">
      <c r="A694" s="454"/>
      <c r="B694" s="14"/>
      <c r="C694" s="532"/>
      <c r="D694" s="261">
        <v>1</v>
      </c>
      <c r="E694" s="632">
        <v>15.5</v>
      </c>
      <c r="F694" s="633">
        <v>0.35</v>
      </c>
      <c r="G694" s="633">
        <v>0.1</v>
      </c>
      <c r="H694" s="104"/>
      <c r="I694" s="275"/>
      <c r="J694" s="290">
        <f t="shared" ref="J694:J715" si="84">+D694*G694*F694*E694</f>
        <v>0.54249999999999998</v>
      </c>
      <c r="K694" s="277"/>
    </row>
    <row r="695" spans="1:11" customFormat="1" ht="15.75" outlineLevel="1">
      <c r="A695" s="454"/>
      <c r="B695" s="12" t="s">
        <v>1577</v>
      </c>
      <c r="C695" s="532"/>
      <c r="D695" s="261">
        <v>1</v>
      </c>
      <c r="E695" s="632">
        <f>5.53+4.37-0.27</f>
        <v>9.6300000000000008</v>
      </c>
      <c r="F695" s="633">
        <v>2.8</v>
      </c>
      <c r="G695" s="633">
        <v>0.22</v>
      </c>
      <c r="H695" s="104"/>
      <c r="I695" s="275"/>
      <c r="J695" s="290">
        <f t="shared" si="84"/>
        <v>5.93208</v>
      </c>
      <c r="K695" s="277"/>
    </row>
    <row r="696" spans="1:11" customFormat="1" ht="15.75" outlineLevel="1">
      <c r="A696" s="454"/>
      <c r="B696" s="12"/>
      <c r="C696" s="532"/>
      <c r="D696" s="261">
        <v>1</v>
      </c>
      <c r="E696" s="632">
        <f>+E695</f>
        <v>9.6300000000000008</v>
      </c>
      <c r="F696" s="633">
        <v>0.28000000000000003</v>
      </c>
      <c r="G696" s="633">
        <v>0.1</v>
      </c>
      <c r="H696" s="104"/>
      <c r="I696" s="275"/>
      <c r="J696" s="290">
        <f t="shared" si="84"/>
        <v>0.26964000000000005</v>
      </c>
      <c r="K696" s="277"/>
    </row>
    <row r="697" spans="1:11" customFormat="1" ht="15.75" outlineLevel="1">
      <c r="A697" s="454"/>
      <c r="B697" s="12" t="s">
        <v>1578</v>
      </c>
      <c r="C697" s="532"/>
      <c r="D697" s="261">
        <v>1</v>
      </c>
      <c r="E697" s="632">
        <f>0.5+0.27/2</f>
        <v>0.63500000000000001</v>
      </c>
      <c r="F697" s="633">
        <v>0.5</v>
      </c>
      <c r="G697" s="633">
        <v>0.15</v>
      </c>
      <c r="H697" s="104"/>
      <c r="I697" s="275"/>
      <c r="J697" s="290">
        <f t="shared" si="84"/>
        <v>4.7625000000000001E-2</v>
      </c>
      <c r="K697" s="277"/>
    </row>
    <row r="698" spans="1:11" customFormat="1" ht="15.75" outlineLevel="1">
      <c r="A698" s="454"/>
      <c r="B698" s="12"/>
      <c r="C698" s="532"/>
      <c r="D698" s="261">
        <v>1</v>
      </c>
      <c r="E698" s="632">
        <f>0.27/2</f>
        <v>0.13500000000000001</v>
      </c>
      <c r="F698" s="633">
        <v>0.5</v>
      </c>
      <c r="G698" s="633">
        <v>0.15</v>
      </c>
      <c r="H698" s="104"/>
      <c r="I698" s="275"/>
      <c r="J698" s="290">
        <f t="shared" si="84"/>
        <v>1.0125E-2</v>
      </c>
      <c r="K698" s="277"/>
    </row>
    <row r="699" spans="1:11" customFormat="1" ht="15.75" outlineLevel="1">
      <c r="A699" s="454"/>
      <c r="B699" s="14"/>
      <c r="C699" s="532"/>
      <c r="D699" s="261">
        <v>1</v>
      </c>
      <c r="E699" s="632">
        <f>0.5+0.27</f>
        <v>0.77</v>
      </c>
      <c r="F699" s="633">
        <v>0.35</v>
      </c>
      <c r="G699" s="633">
        <v>0.1</v>
      </c>
      <c r="H699" s="104"/>
      <c r="I699" s="275"/>
      <c r="J699" s="290">
        <f t="shared" si="84"/>
        <v>2.6949999999999998E-2</v>
      </c>
      <c r="K699" s="277"/>
    </row>
    <row r="700" spans="1:11" customFormat="1" ht="15.75" outlineLevel="1">
      <c r="A700" s="454"/>
      <c r="B700" s="12" t="s">
        <v>1579</v>
      </c>
      <c r="C700" s="532"/>
      <c r="D700" s="261">
        <v>1</v>
      </c>
      <c r="E700" s="632">
        <f>0.5+0.27/2</f>
        <v>0.63500000000000001</v>
      </c>
      <c r="F700" s="633">
        <v>0.5</v>
      </c>
      <c r="G700" s="633">
        <v>0.15</v>
      </c>
      <c r="H700" s="104"/>
      <c r="I700" s="275"/>
      <c r="J700" s="290">
        <f t="shared" si="84"/>
        <v>4.7625000000000001E-2</v>
      </c>
      <c r="K700" s="277"/>
    </row>
    <row r="701" spans="1:11" customFormat="1" ht="15.75" outlineLevel="1">
      <c r="A701" s="454"/>
      <c r="B701" s="14"/>
      <c r="C701" s="532"/>
      <c r="D701" s="261">
        <v>1</v>
      </c>
      <c r="E701" s="632">
        <f>0.27/2</f>
        <v>0.13500000000000001</v>
      </c>
      <c r="F701" s="633">
        <v>0.5</v>
      </c>
      <c r="G701" s="633">
        <v>0.15</v>
      </c>
      <c r="H701" s="104"/>
      <c r="I701" s="275"/>
      <c r="J701" s="290">
        <f t="shared" si="84"/>
        <v>1.0125E-2</v>
      </c>
      <c r="K701" s="277"/>
    </row>
    <row r="702" spans="1:11" customFormat="1" ht="15.75" outlineLevel="1">
      <c r="A702" s="454"/>
      <c r="B702" s="14"/>
      <c r="C702" s="532"/>
      <c r="D702" s="261">
        <v>1</v>
      </c>
      <c r="E702" s="632">
        <f>0.5+0.27</f>
        <v>0.77</v>
      </c>
      <c r="F702" s="633">
        <v>0.35</v>
      </c>
      <c r="G702" s="633">
        <v>0.1</v>
      </c>
      <c r="H702" s="104"/>
      <c r="I702" s="275"/>
      <c r="J702" s="290">
        <f t="shared" si="84"/>
        <v>2.6949999999999998E-2</v>
      </c>
      <c r="K702" s="277"/>
    </row>
    <row r="703" spans="1:11" customFormat="1" ht="15.75" outlineLevel="1">
      <c r="A703" s="454"/>
      <c r="B703" s="12" t="s">
        <v>1580</v>
      </c>
      <c r="C703" s="532"/>
      <c r="D703" s="261">
        <v>1</v>
      </c>
      <c r="E703" s="632">
        <f>0.5+0.27/2</f>
        <v>0.63500000000000001</v>
      </c>
      <c r="F703" s="633">
        <v>0.5</v>
      </c>
      <c r="G703" s="633">
        <v>0.15</v>
      </c>
      <c r="H703" s="104"/>
      <c r="I703" s="275"/>
      <c r="J703" s="290">
        <f t="shared" si="84"/>
        <v>4.7625000000000001E-2</v>
      </c>
      <c r="K703" s="277"/>
    </row>
    <row r="704" spans="1:11" customFormat="1" ht="15.75" outlineLevel="1">
      <c r="A704" s="454"/>
      <c r="B704" s="14"/>
      <c r="C704" s="532"/>
      <c r="D704" s="261">
        <v>1</v>
      </c>
      <c r="E704" s="632">
        <f>0.27/2</f>
        <v>0.13500000000000001</v>
      </c>
      <c r="F704" s="633">
        <v>0.5</v>
      </c>
      <c r="G704" s="633">
        <v>0.15</v>
      </c>
      <c r="H704" s="104"/>
      <c r="I704" s="275"/>
      <c r="J704" s="290">
        <f t="shared" si="84"/>
        <v>1.0125E-2</v>
      </c>
      <c r="K704" s="277"/>
    </row>
    <row r="705" spans="1:11" customFormat="1" ht="15.75" outlineLevel="1">
      <c r="A705" s="454"/>
      <c r="B705" s="14"/>
      <c r="C705" s="532"/>
      <c r="D705" s="261">
        <v>1</v>
      </c>
      <c r="E705" s="632">
        <f>0.5+0.27</f>
        <v>0.77</v>
      </c>
      <c r="F705" s="633">
        <v>0.35</v>
      </c>
      <c r="G705" s="633">
        <v>0.1</v>
      </c>
      <c r="H705" s="104"/>
      <c r="I705" s="275"/>
      <c r="J705" s="290">
        <f t="shared" si="84"/>
        <v>2.6949999999999998E-2</v>
      </c>
      <c r="K705" s="277"/>
    </row>
    <row r="706" spans="1:11" customFormat="1" ht="15.75" outlineLevel="1">
      <c r="A706" s="454"/>
      <c r="B706" s="12" t="s">
        <v>1581</v>
      </c>
      <c r="C706" s="532"/>
      <c r="D706" s="261">
        <v>1</v>
      </c>
      <c r="E706" s="632">
        <v>0.5</v>
      </c>
      <c r="F706" s="633">
        <f>0.5+0.27/2</f>
        <v>0.63500000000000001</v>
      </c>
      <c r="G706" s="633">
        <v>0.22</v>
      </c>
      <c r="H706" s="104"/>
      <c r="I706" s="275"/>
      <c r="J706" s="290">
        <f t="shared" si="84"/>
        <v>6.9849999999999995E-2</v>
      </c>
      <c r="K706" s="277"/>
    </row>
    <row r="707" spans="1:11" customFormat="1" ht="15.75" outlineLevel="1">
      <c r="A707" s="454"/>
      <c r="B707" s="12" t="s">
        <v>1488</v>
      </c>
      <c r="C707" s="532"/>
      <c r="D707" s="261">
        <v>1</v>
      </c>
      <c r="E707" s="632">
        <f>0.64+0.5</f>
        <v>1.1400000000000001</v>
      </c>
      <c r="F707" s="633">
        <v>0.28000000000000003</v>
      </c>
      <c r="G707" s="633">
        <v>0.1</v>
      </c>
      <c r="H707" s="104"/>
      <c r="I707" s="275"/>
      <c r="J707" s="290">
        <f t="shared" si="84"/>
        <v>3.1920000000000011E-2</v>
      </c>
      <c r="K707" s="277"/>
    </row>
    <row r="708" spans="1:11" customFormat="1" ht="15.75" outlineLevel="1">
      <c r="A708" s="454"/>
      <c r="B708" s="12" t="s">
        <v>1582</v>
      </c>
      <c r="C708" s="532"/>
      <c r="D708" s="261">
        <v>1</v>
      </c>
      <c r="E708" s="632">
        <f>4.37+5.53+8.3+0.27</f>
        <v>18.470000000000002</v>
      </c>
      <c r="F708" s="633">
        <v>0.6</v>
      </c>
      <c r="G708" s="633">
        <v>0.1</v>
      </c>
      <c r="H708" s="104"/>
      <c r="I708" s="275"/>
      <c r="J708" s="290">
        <f t="shared" si="84"/>
        <v>1.1082000000000001</v>
      </c>
      <c r="K708" s="277"/>
    </row>
    <row r="709" spans="1:11" customFormat="1" ht="15.75" outlineLevel="1">
      <c r="A709" s="454"/>
      <c r="B709" s="12" t="s">
        <v>1583</v>
      </c>
      <c r="C709" s="532"/>
      <c r="D709" s="261">
        <v>1</v>
      </c>
      <c r="E709" s="632">
        <f>5.15+3.1+0.25+3.05+1.65+2.3+0.27</f>
        <v>15.77</v>
      </c>
      <c r="F709" s="633">
        <v>0.6</v>
      </c>
      <c r="G709" s="633">
        <v>0.1</v>
      </c>
      <c r="H709" s="104"/>
      <c r="I709" s="275"/>
      <c r="J709" s="290">
        <f t="shared" si="84"/>
        <v>0.94619999999999993</v>
      </c>
      <c r="K709" s="277"/>
    </row>
    <row r="710" spans="1:11" customFormat="1" ht="15.75" outlineLevel="1">
      <c r="A710" s="454"/>
      <c r="B710" s="12" t="s">
        <v>1584</v>
      </c>
      <c r="C710" s="532"/>
      <c r="D710" s="261">
        <v>1</v>
      </c>
      <c r="E710" s="632">
        <f>8.3+0.27</f>
        <v>8.57</v>
      </c>
      <c r="F710" s="633">
        <v>0.6</v>
      </c>
      <c r="G710" s="633">
        <v>0.1</v>
      </c>
      <c r="H710" s="104"/>
      <c r="I710" s="275"/>
      <c r="J710" s="290">
        <f t="shared" si="84"/>
        <v>0.51419999999999999</v>
      </c>
      <c r="K710" s="277"/>
    </row>
    <row r="711" spans="1:11" customFormat="1" ht="15.75" outlineLevel="1">
      <c r="A711" s="454"/>
      <c r="B711" s="12" t="s">
        <v>1585</v>
      </c>
      <c r="C711" s="532"/>
      <c r="D711" s="261">
        <v>1</v>
      </c>
      <c r="E711" s="632">
        <v>2.2999999999999998</v>
      </c>
      <c r="F711" s="633">
        <v>0.6</v>
      </c>
      <c r="G711" s="633">
        <v>0.1</v>
      </c>
      <c r="H711" s="104"/>
      <c r="I711" s="275"/>
      <c r="J711" s="290">
        <f t="shared" si="84"/>
        <v>0.13799999999999998</v>
      </c>
      <c r="K711" s="277"/>
    </row>
    <row r="712" spans="1:11" customFormat="1" ht="15.75" outlineLevel="1">
      <c r="A712" s="454"/>
      <c r="B712" s="12" t="s">
        <v>1586</v>
      </c>
      <c r="C712" s="532"/>
      <c r="D712" s="261">
        <v>1</v>
      </c>
      <c r="E712" s="632">
        <f>5.53-0.27/2+0.35/2</f>
        <v>5.57</v>
      </c>
      <c r="F712" s="633">
        <v>0.6</v>
      </c>
      <c r="G712" s="633">
        <v>0.1</v>
      </c>
      <c r="H712" s="104"/>
      <c r="I712" s="275"/>
      <c r="J712" s="290">
        <f t="shared" si="84"/>
        <v>0.3342</v>
      </c>
      <c r="K712" s="277"/>
    </row>
    <row r="713" spans="1:11" customFormat="1" ht="15.75" outlineLevel="1">
      <c r="A713" s="454"/>
      <c r="B713" s="12" t="s">
        <v>1587</v>
      </c>
      <c r="C713" s="532"/>
      <c r="D713" s="261">
        <v>1</v>
      </c>
      <c r="E713" s="632">
        <f>3.05+1.65+0.27</f>
        <v>4.9699999999999989</v>
      </c>
      <c r="F713" s="633">
        <v>0.6</v>
      </c>
      <c r="G713" s="633">
        <v>0.1</v>
      </c>
      <c r="H713" s="104"/>
      <c r="I713" s="275"/>
      <c r="J713" s="290">
        <f t="shared" si="84"/>
        <v>0.29819999999999991</v>
      </c>
      <c r="K713" s="277"/>
    </row>
    <row r="714" spans="1:11" customFormat="1" ht="15.75" outlineLevel="1">
      <c r="A714" s="454"/>
      <c r="B714" s="12" t="s">
        <v>1588</v>
      </c>
      <c r="C714" s="532"/>
      <c r="D714" s="261">
        <v>1</v>
      </c>
      <c r="E714" s="632">
        <f>4.37-0.35/2+0.27/2</f>
        <v>4.33</v>
      </c>
      <c r="F714" s="633">
        <v>0.6</v>
      </c>
      <c r="G714" s="633">
        <v>0.1</v>
      </c>
      <c r="H714" s="104"/>
      <c r="I714" s="275"/>
      <c r="J714" s="290">
        <f t="shared" si="84"/>
        <v>0.25979999999999998</v>
      </c>
      <c r="K714" s="277"/>
    </row>
    <row r="715" spans="1:11" customFormat="1" ht="15.75" outlineLevel="1">
      <c r="A715" s="454"/>
      <c r="B715" s="12" t="s">
        <v>1589</v>
      </c>
      <c r="C715" s="532"/>
      <c r="D715" s="261">
        <v>1</v>
      </c>
      <c r="E715" s="632">
        <f>5.15+3.1+0.25+0.27</f>
        <v>8.77</v>
      </c>
      <c r="F715" s="633">
        <v>0.6</v>
      </c>
      <c r="G715" s="633">
        <v>0.1</v>
      </c>
      <c r="H715" s="104"/>
      <c r="I715" s="275"/>
      <c r="J715" s="290">
        <f t="shared" si="84"/>
        <v>0.5262</v>
      </c>
      <c r="K715" s="277"/>
    </row>
    <row r="716" spans="1:11" customFormat="1" ht="15.75" outlineLevel="1">
      <c r="A716" s="454"/>
      <c r="B716" s="12" t="s">
        <v>1587</v>
      </c>
      <c r="C716" s="532"/>
      <c r="D716" s="261"/>
      <c r="E716" s="632"/>
      <c r="F716" s="633"/>
      <c r="G716" s="633"/>
      <c r="H716" s="104"/>
      <c r="I716" s="275"/>
      <c r="J716" s="290"/>
      <c r="K716" s="277"/>
    </row>
    <row r="717" spans="1:11" customFormat="1" ht="15.75" outlineLevel="1">
      <c r="A717" s="454"/>
      <c r="B717" s="12" t="s">
        <v>1701</v>
      </c>
      <c r="C717" s="532"/>
      <c r="D717" s="794">
        <v>1</v>
      </c>
      <c r="E717" s="795">
        <v>0.3</v>
      </c>
      <c r="F717" s="796">
        <v>1.6</v>
      </c>
      <c r="G717" s="796">
        <v>0.56000000000000005</v>
      </c>
      <c r="H717" s="104"/>
      <c r="I717" s="275">
        <f t="shared" ref="I717:I721" si="85">+G717*F717*E717*D717</f>
        <v>0.26880000000000004</v>
      </c>
      <c r="J717" s="290"/>
      <c r="K717" s="277"/>
    </row>
    <row r="718" spans="1:11" customFormat="1" ht="15.75" outlineLevel="1">
      <c r="A718" s="454"/>
      <c r="B718" s="12"/>
      <c r="C718" s="532"/>
      <c r="D718" s="794">
        <v>1</v>
      </c>
      <c r="E718" s="795">
        <v>0.3</v>
      </c>
      <c r="F718" s="796">
        <v>1.6</v>
      </c>
      <c r="G718" s="796">
        <f>45</f>
        <v>45</v>
      </c>
      <c r="H718" s="104"/>
      <c r="I718" s="275">
        <f t="shared" si="85"/>
        <v>21.599999999999998</v>
      </c>
      <c r="J718" s="290"/>
      <c r="K718" s="277"/>
    </row>
    <row r="719" spans="1:11" customFormat="1" ht="15.75" outlineLevel="1">
      <c r="A719" s="454"/>
      <c r="B719" s="12"/>
      <c r="C719" s="532"/>
      <c r="D719" s="794">
        <v>1</v>
      </c>
      <c r="E719" s="795">
        <v>0.3</v>
      </c>
      <c r="F719" s="796">
        <v>1.6</v>
      </c>
      <c r="G719" s="796">
        <f>0.3</f>
        <v>0.3</v>
      </c>
      <c r="H719" s="104"/>
      <c r="I719" s="275">
        <f t="shared" si="85"/>
        <v>0.14399999999999999</v>
      </c>
      <c r="J719" s="290"/>
      <c r="K719" s="277"/>
    </row>
    <row r="720" spans="1:11" customFormat="1" ht="15.75" outlineLevel="1">
      <c r="A720" s="454"/>
      <c r="B720" s="12"/>
      <c r="C720" s="532"/>
      <c r="D720" s="794">
        <v>1</v>
      </c>
      <c r="E720" s="795">
        <v>0.3</v>
      </c>
      <c r="F720" s="796">
        <v>1.6</v>
      </c>
      <c r="G720" s="796">
        <v>0.15</v>
      </c>
      <c r="H720" s="104"/>
      <c r="I720" s="275">
        <f t="shared" si="85"/>
        <v>7.1999999999999995E-2</v>
      </c>
      <c r="J720" s="290"/>
      <c r="K720" s="277"/>
    </row>
    <row r="721" spans="1:11" customFormat="1" ht="15.75" outlineLevel="1">
      <c r="A721" s="454"/>
      <c r="B721" s="12" t="s">
        <v>1702</v>
      </c>
      <c r="C721" s="532"/>
      <c r="D721" s="794">
        <v>1</v>
      </c>
      <c r="E721" s="795">
        <v>1.42</v>
      </c>
      <c r="F721" s="796">
        <v>1.6</v>
      </c>
      <c r="G721" s="796">
        <v>0.56000000000000005</v>
      </c>
      <c r="H721" s="104"/>
      <c r="I721" s="275">
        <f t="shared" si="85"/>
        <v>1.2723200000000001</v>
      </c>
      <c r="J721" s="290"/>
      <c r="K721" s="277"/>
    </row>
    <row r="722" spans="1:11" customFormat="1" ht="31.5" customHeight="1" outlineLevel="1">
      <c r="A722" s="454" t="s">
        <v>122</v>
      </c>
      <c r="B722" s="14" t="s">
        <v>123</v>
      </c>
      <c r="C722" s="532"/>
      <c r="D722" s="261"/>
      <c r="E722" s="262"/>
      <c r="F722" s="263"/>
      <c r="G722" s="263"/>
      <c r="H722" s="104" t="s">
        <v>85</v>
      </c>
      <c r="I722" s="797">
        <f>I626*120</f>
        <v>2802.8543999999993</v>
      </c>
      <c r="J722" s="290">
        <f>J626*120</f>
        <v>8185.0886400000009</v>
      </c>
      <c r="K722" s="277">
        <f>K626*120</f>
        <v>0</v>
      </c>
    </row>
    <row r="723" spans="1:11" customFormat="1" ht="31.5" customHeight="1" outlineLevel="1">
      <c r="A723" s="454" t="s">
        <v>124</v>
      </c>
      <c r="B723" s="14" t="s">
        <v>125</v>
      </c>
      <c r="C723" s="532"/>
      <c r="D723" s="261"/>
      <c r="E723" s="262"/>
      <c r="F723" s="263"/>
      <c r="G723" s="263"/>
      <c r="H723" s="104" t="s">
        <v>50</v>
      </c>
      <c r="I723" s="275"/>
      <c r="J723" s="290"/>
      <c r="K723" s="277"/>
    </row>
    <row r="724" spans="1:11" customFormat="1" ht="31.5" customHeight="1" outlineLevel="1">
      <c r="A724" s="454" t="s">
        <v>126</v>
      </c>
      <c r="B724" s="12" t="s">
        <v>127</v>
      </c>
      <c r="C724" s="532"/>
      <c r="D724" s="282"/>
      <c r="E724" s="104"/>
      <c r="F724" s="283"/>
      <c r="G724" s="283"/>
      <c r="H724" s="104"/>
      <c r="I724" s="275"/>
      <c r="J724" s="290"/>
      <c r="K724" s="277"/>
    </row>
    <row r="725" spans="1:11" customFormat="1" ht="30.75" customHeight="1" outlineLevel="1">
      <c r="A725" s="454" t="s">
        <v>128</v>
      </c>
      <c r="B725" s="14" t="s">
        <v>129</v>
      </c>
      <c r="C725" s="532"/>
      <c r="D725" s="261"/>
      <c r="E725" s="262"/>
      <c r="F725" s="263"/>
      <c r="G725" s="263"/>
      <c r="H725" s="104" t="s">
        <v>26</v>
      </c>
      <c r="I725" s="275"/>
      <c r="J725" s="290">
        <f>SUM(J726:J738)</f>
        <v>126.76420000000005</v>
      </c>
      <c r="K725" s="277"/>
    </row>
    <row r="726" spans="1:11" customFormat="1" ht="15.75" outlineLevel="1">
      <c r="A726" s="454"/>
      <c r="B726" s="14" t="s">
        <v>1565</v>
      </c>
      <c r="C726" s="532"/>
      <c r="D726" s="261">
        <v>1</v>
      </c>
      <c r="E726" s="262">
        <f>5.15+3.1+0.25-0.27/2-0.27/2</f>
        <v>8.23</v>
      </c>
      <c r="F726" s="263">
        <f>4.37-0.27/2-0.35/2</f>
        <v>4.0600000000000005</v>
      </c>
      <c r="G726" s="263"/>
      <c r="H726" s="104"/>
      <c r="I726" s="275"/>
      <c r="J726" s="290">
        <f>D726*E726*F726</f>
        <v>33.413800000000009</v>
      </c>
      <c r="K726" s="277"/>
    </row>
    <row r="727" spans="1:11" customFormat="1" ht="15.75" outlineLevel="1">
      <c r="A727" s="454"/>
      <c r="B727" s="14"/>
      <c r="C727" s="532"/>
      <c r="D727" s="261">
        <v>-1</v>
      </c>
      <c r="E727" s="262">
        <f>5.15+3.1+0.25-0.27/2-0.27/2</f>
        <v>8.23</v>
      </c>
      <c r="F727" s="263">
        <v>0.5</v>
      </c>
      <c r="G727" s="263"/>
      <c r="H727" s="104"/>
      <c r="I727" s="275"/>
      <c r="J727" s="290">
        <f t="shared" ref="J727:J741" si="86">D727*E727*F727</f>
        <v>-4.1150000000000002</v>
      </c>
      <c r="K727" s="277"/>
    </row>
    <row r="728" spans="1:11" customFormat="1" ht="15.75" outlineLevel="1">
      <c r="A728" s="454"/>
      <c r="B728" s="14"/>
      <c r="C728" s="532"/>
      <c r="D728" s="261">
        <v>-1</v>
      </c>
      <c r="E728" s="262">
        <f>4.06-0.5</f>
        <v>3.5599999999999996</v>
      </c>
      <c r="F728" s="263">
        <v>0.5</v>
      </c>
      <c r="G728" s="263"/>
      <c r="H728" s="104"/>
      <c r="I728" s="275"/>
      <c r="J728" s="290">
        <f t="shared" si="86"/>
        <v>-1.7799999999999998</v>
      </c>
      <c r="K728" s="277"/>
    </row>
    <row r="729" spans="1:11" customFormat="1" ht="15.75" outlineLevel="1">
      <c r="A729" s="454"/>
      <c r="B729" s="14" t="s">
        <v>1566</v>
      </c>
      <c r="C729" s="532"/>
      <c r="D729" s="261">
        <v>1</v>
      </c>
      <c r="E729" s="262">
        <f>5.15-0.35/2-0.27/2</f>
        <v>4.8400000000000007</v>
      </c>
      <c r="F729" s="263">
        <f>8.3-0.27</f>
        <v>8.0300000000000011</v>
      </c>
      <c r="G729" s="263"/>
      <c r="H729" s="104"/>
      <c r="I729" s="275"/>
      <c r="J729" s="290">
        <f t="shared" si="86"/>
        <v>38.865200000000009</v>
      </c>
      <c r="K729" s="277"/>
    </row>
    <row r="730" spans="1:11" customFormat="1" ht="15.75" outlineLevel="1">
      <c r="A730" s="454"/>
      <c r="B730" s="14"/>
      <c r="C730" s="532"/>
      <c r="D730" s="261">
        <v>-1</v>
      </c>
      <c r="E730" s="262">
        <v>8.0299999999999994</v>
      </c>
      <c r="F730" s="263">
        <v>0.5</v>
      </c>
      <c r="G730" s="263"/>
      <c r="H730" s="104"/>
      <c r="I730" s="275"/>
      <c r="J730" s="290">
        <f t="shared" si="86"/>
        <v>-4.0149999999999997</v>
      </c>
      <c r="K730" s="277"/>
    </row>
    <row r="731" spans="1:11" customFormat="1" ht="15.75" outlineLevel="1">
      <c r="A731" s="454"/>
      <c r="B731" s="14"/>
      <c r="C731" s="532"/>
      <c r="D731" s="261">
        <v>-1</v>
      </c>
      <c r="E731" s="262">
        <f>4.84-0.5</f>
        <v>4.34</v>
      </c>
      <c r="F731" s="263">
        <v>0.5</v>
      </c>
      <c r="G731" s="263"/>
      <c r="H731" s="104"/>
      <c r="I731" s="275"/>
      <c r="J731" s="290">
        <f t="shared" si="86"/>
        <v>-2.17</v>
      </c>
      <c r="K731" s="277"/>
    </row>
    <row r="732" spans="1:11" customFormat="1" ht="15.75" outlineLevel="1">
      <c r="A732" s="454"/>
      <c r="B732" s="14" t="s">
        <v>1567</v>
      </c>
      <c r="C732" s="532"/>
      <c r="D732" s="261">
        <v>1</v>
      </c>
      <c r="E732" s="262">
        <f>8.3-0.27</f>
        <v>8.0300000000000011</v>
      </c>
      <c r="F732" s="263">
        <f>3.1+0.25+0.27/2+0.35/2-0.35-0.5</f>
        <v>2.81</v>
      </c>
      <c r="G732" s="263"/>
      <c r="H732" s="104"/>
      <c r="I732" s="275"/>
      <c r="J732" s="290">
        <f t="shared" si="86"/>
        <v>22.564300000000003</v>
      </c>
      <c r="K732" s="277"/>
    </row>
    <row r="733" spans="1:11" customFormat="1" ht="15.75" outlineLevel="1">
      <c r="A733" s="454"/>
      <c r="B733" s="14"/>
      <c r="C733" s="532"/>
      <c r="D733" s="261">
        <v>-1</v>
      </c>
      <c r="E733" s="262">
        <v>2.81</v>
      </c>
      <c r="F733" s="263">
        <v>0.5</v>
      </c>
      <c r="G733" s="263"/>
      <c r="H733" s="104"/>
      <c r="I733" s="275"/>
      <c r="J733" s="290">
        <f t="shared" si="86"/>
        <v>-1.405</v>
      </c>
      <c r="K733" s="277"/>
    </row>
    <row r="734" spans="1:11" customFormat="1" ht="15.75" outlineLevel="1">
      <c r="A734" s="454"/>
      <c r="B734" s="14" t="s">
        <v>1568</v>
      </c>
      <c r="C734" s="532"/>
      <c r="D734" s="261">
        <v>1</v>
      </c>
      <c r="E734" s="262">
        <v>2.89</v>
      </c>
      <c r="F734" s="263">
        <v>8.0299999999999994</v>
      </c>
      <c r="G734" s="263"/>
      <c r="H734" s="104"/>
      <c r="I734" s="275"/>
      <c r="J734" s="290">
        <f t="shared" si="86"/>
        <v>23.206699999999998</v>
      </c>
      <c r="K734" s="277"/>
    </row>
    <row r="735" spans="1:11" customFormat="1" ht="15.75" outlineLevel="1">
      <c r="A735" s="454"/>
      <c r="B735" s="14"/>
      <c r="C735" s="532"/>
      <c r="D735" s="261">
        <v>-1</v>
      </c>
      <c r="E735" s="262">
        <v>2.89</v>
      </c>
      <c r="F735" s="263">
        <v>0.5</v>
      </c>
      <c r="G735" s="263"/>
      <c r="H735" s="104"/>
      <c r="I735" s="275"/>
      <c r="J735" s="290">
        <f t="shared" si="86"/>
        <v>-1.4450000000000001</v>
      </c>
      <c r="K735" s="277"/>
    </row>
    <row r="736" spans="1:11" customFormat="1" ht="15.75" outlineLevel="1">
      <c r="A736" s="454"/>
      <c r="B736" s="14" t="s">
        <v>1570</v>
      </c>
      <c r="C736" s="532"/>
      <c r="D736" s="261">
        <v>1</v>
      </c>
      <c r="E736" s="262">
        <f>1.65+2.3-0.35/2-0.27/2</f>
        <v>3.6399999999999997</v>
      </c>
      <c r="F736" s="263">
        <v>8.0299999999999994</v>
      </c>
      <c r="G736" s="263"/>
      <c r="H736" s="104"/>
      <c r="I736" s="275"/>
      <c r="J736" s="290">
        <f t="shared" si="86"/>
        <v>29.229199999999995</v>
      </c>
      <c r="K736" s="277"/>
    </row>
    <row r="737" spans="1:11" customFormat="1" ht="15.75" outlineLevel="1">
      <c r="A737" s="454"/>
      <c r="B737" s="14"/>
      <c r="C737" s="532"/>
      <c r="D737" s="261">
        <v>-1</v>
      </c>
      <c r="E737" s="262">
        <v>8.0299999999999994</v>
      </c>
      <c r="F737" s="263">
        <v>0.5</v>
      </c>
      <c r="G737" s="263"/>
      <c r="H737" s="104"/>
      <c r="I737" s="275"/>
      <c r="J737" s="290">
        <f t="shared" si="86"/>
        <v>-4.0149999999999997</v>
      </c>
      <c r="K737" s="277"/>
    </row>
    <row r="738" spans="1:11" customFormat="1" ht="15.75" outlineLevel="1">
      <c r="A738" s="454"/>
      <c r="B738" s="14"/>
      <c r="C738" s="532"/>
      <c r="D738" s="261">
        <v>-1</v>
      </c>
      <c r="E738" s="262">
        <f>3.64-0.5</f>
        <v>3.14</v>
      </c>
      <c r="F738" s="263">
        <v>0.5</v>
      </c>
      <c r="G738" s="263"/>
      <c r="H738" s="104"/>
      <c r="I738" s="275"/>
      <c r="J738" s="290">
        <f t="shared" si="86"/>
        <v>-1.57</v>
      </c>
      <c r="K738" s="277"/>
    </row>
    <row r="739" spans="1:11" customFormat="1" ht="64.5" customHeight="1" outlineLevel="1">
      <c r="A739" s="463" t="s">
        <v>130</v>
      </c>
      <c r="B739" s="14" t="s">
        <v>131</v>
      </c>
      <c r="C739" s="532"/>
      <c r="D739" s="261"/>
      <c r="E739" s="262"/>
      <c r="F739" s="263"/>
      <c r="G739" s="263"/>
      <c r="H739" s="104" t="s">
        <v>26</v>
      </c>
      <c r="I739" s="275"/>
      <c r="J739" s="290">
        <f>SUM(J740:J741)</f>
        <v>40.350600000000007</v>
      </c>
      <c r="K739" s="277"/>
    </row>
    <row r="740" spans="1:11" customFormat="1" ht="15.75" outlineLevel="1">
      <c r="A740" s="463"/>
      <c r="B740" s="14" t="s">
        <v>1569</v>
      </c>
      <c r="C740" s="532"/>
      <c r="D740" s="261">
        <v>1</v>
      </c>
      <c r="E740" s="262">
        <v>8.23</v>
      </c>
      <c r="F740" s="263">
        <f>5.53-0.35/2-0.27/2</f>
        <v>5.2200000000000006</v>
      </c>
      <c r="G740" s="263"/>
      <c r="H740" s="104"/>
      <c r="I740" s="275"/>
      <c r="J740" s="290">
        <f t="shared" si="86"/>
        <v>42.960600000000007</v>
      </c>
      <c r="K740" s="277"/>
    </row>
    <row r="741" spans="1:11" customFormat="1" ht="15.75" outlineLevel="1">
      <c r="A741" s="463"/>
      <c r="B741" s="14"/>
      <c r="C741" s="532"/>
      <c r="D741" s="261">
        <v>-1</v>
      </c>
      <c r="E741" s="262">
        <v>5.22</v>
      </c>
      <c r="F741" s="263">
        <v>0.5</v>
      </c>
      <c r="G741" s="263"/>
      <c r="H741" s="104"/>
      <c r="I741" s="275"/>
      <c r="J741" s="290">
        <f t="shared" si="86"/>
        <v>-2.61</v>
      </c>
      <c r="K741" s="277"/>
    </row>
    <row r="742" spans="1:11" customFormat="1" ht="49.5" customHeight="1" outlineLevel="1">
      <c r="A742" s="463" t="s">
        <v>132</v>
      </c>
      <c r="B742" s="14" t="s">
        <v>133</v>
      </c>
      <c r="C742" s="532"/>
      <c r="D742" s="261"/>
      <c r="E742" s="262"/>
      <c r="F742" s="263"/>
      <c r="G742" s="263"/>
      <c r="H742" s="104" t="s">
        <v>26</v>
      </c>
      <c r="I742" s="275"/>
      <c r="J742" s="290"/>
      <c r="K742" s="277"/>
    </row>
    <row r="743" spans="1:11" customFormat="1" ht="49.5" customHeight="1" outlineLevel="1">
      <c r="A743" s="454" t="s">
        <v>134</v>
      </c>
      <c r="B743" s="10" t="s">
        <v>135</v>
      </c>
      <c r="C743" s="531"/>
      <c r="D743" s="272"/>
      <c r="E743" s="273"/>
      <c r="F743" s="274"/>
      <c r="G743" s="274"/>
      <c r="H743" s="104" t="s">
        <v>26</v>
      </c>
      <c r="I743" s="275"/>
      <c r="J743" s="290"/>
      <c r="K743" s="277"/>
    </row>
    <row r="744" spans="1:11" customFormat="1" ht="22.5" customHeight="1" outlineLevel="1">
      <c r="A744" s="454" t="s">
        <v>136</v>
      </c>
      <c r="B744" s="12" t="s">
        <v>137</v>
      </c>
      <c r="C744" s="532"/>
      <c r="D744" s="282"/>
      <c r="E744" s="104"/>
      <c r="F744" s="283"/>
      <c r="G744" s="283"/>
      <c r="H744" s="103"/>
      <c r="I744" s="275"/>
      <c r="J744" s="290"/>
      <c r="K744" s="277"/>
    </row>
    <row r="745" spans="1:11" customFormat="1" ht="24" customHeight="1" outlineLevel="1">
      <c r="A745" s="454" t="s">
        <v>138</v>
      </c>
      <c r="B745" s="12" t="s">
        <v>139</v>
      </c>
      <c r="C745" s="532"/>
      <c r="D745" s="282"/>
      <c r="E745" s="104"/>
      <c r="F745" s="283"/>
      <c r="G745" s="283"/>
      <c r="H745" s="103"/>
      <c r="I745" s="275"/>
      <c r="J745" s="290"/>
      <c r="K745" s="277"/>
    </row>
    <row r="746" spans="1:11" customFormat="1" ht="33" customHeight="1" outlineLevel="1">
      <c r="A746" s="454" t="s">
        <v>140</v>
      </c>
      <c r="B746" s="14" t="s">
        <v>141</v>
      </c>
      <c r="C746" s="532"/>
      <c r="D746" s="261"/>
      <c r="E746" s="262"/>
      <c r="F746" s="263"/>
      <c r="G746" s="263"/>
      <c r="H746" s="104" t="s">
        <v>26</v>
      </c>
      <c r="I746" s="275"/>
      <c r="J746" s="290"/>
      <c r="K746" s="277"/>
    </row>
    <row r="747" spans="1:11" customFormat="1" ht="30" customHeight="1" outlineLevel="1">
      <c r="A747" s="454" t="s">
        <v>142</v>
      </c>
      <c r="B747" s="14" t="s">
        <v>143</v>
      </c>
      <c r="C747" s="532"/>
      <c r="D747" s="261"/>
      <c r="E747" s="262"/>
      <c r="F747" s="263"/>
      <c r="G747" s="263"/>
      <c r="H747" s="104" t="s">
        <v>26</v>
      </c>
      <c r="I747" s="275"/>
      <c r="J747" s="290"/>
      <c r="K747" s="277"/>
    </row>
    <row r="748" spans="1:11" customFormat="1" ht="27.75" customHeight="1" outlineLevel="1">
      <c r="A748" s="454" t="s">
        <v>144</v>
      </c>
      <c r="B748" s="12" t="s">
        <v>145</v>
      </c>
      <c r="C748" s="532"/>
      <c r="D748" s="282"/>
      <c r="E748" s="104"/>
      <c r="F748" s="283"/>
      <c r="G748" s="283"/>
      <c r="H748" s="104"/>
      <c r="I748" s="275"/>
      <c r="J748" s="290"/>
      <c r="K748" s="277"/>
    </row>
    <row r="749" spans="1:11" customFormat="1" ht="31.5" customHeight="1" outlineLevel="1">
      <c r="A749" s="454" t="s">
        <v>146</v>
      </c>
      <c r="B749" s="14" t="s">
        <v>147</v>
      </c>
      <c r="C749" s="532"/>
      <c r="D749" s="261"/>
      <c r="E749" s="262"/>
      <c r="F749" s="263"/>
      <c r="G749" s="263"/>
      <c r="H749" s="104" t="s">
        <v>26</v>
      </c>
      <c r="I749" s="275"/>
      <c r="J749" s="290"/>
      <c r="K749" s="277"/>
    </row>
    <row r="750" spans="1:11" customFormat="1" ht="29.25" customHeight="1" outlineLevel="1">
      <c r="A750" s="454" t="s">
        <v>148</v>
      </c>
      <c r="B750" s="14" t="s">
        <v>149</v>
      </c>
      <c r="C750" s="532"/>
      <c r="D750" s="261"/>
      <c r="E750" s="262"/>
      <c r="F750" s="263"/>
      <c r="G750" s="263"/>
      <c r="H750" s="104" t="s">
        <v>26</v>
      </c>
      <c r="I750" s="275"/>
      <c r="J750" s="290"/>
      <c r="K750" s="277"/>
    </row>
    <row r="751" spans="1:11" customFormat="1" ht="27.75" customHeight="1" outlineLevel="1">
      <c r="A751" s="454" t="s">
        <v>150</v>
      </c>
      <c r="B751" s="12" t="s">
        <v>151</v>
      </c>
      <c r="C751" s="532"/>
      <c r="D751" s="282"/>
      <c r="E751" s="104"/>
      <c r="F751" s="283"/>
      <c r="G751" s="283"/>
      <c r="H751" s="104"/>
      <c r="I751" s="275"/>
      <c r="J751" s="290"/>
      <c r="K751" s="277"/>
    </row>
    <row r="752" spans="1:11" customFormat="1" ht="33" customHeight="1" outlineLevel="1">
      <c r="A752" s="454" t="s">
        <v>152</v>
      </c>
      <c r="B752" s="14" t="s">
        <v>153</v>
      </c>
      <c r="C752" s="532"/>
      <c r="D752" s="261"/>
      <c r="E752" s="262"/>
      <c r="F752" s="263"/>
      <c r="G752" s="263"/>
      <c r="H752" s="104" t="s">
        <v>26</v>
      </c>
      <c r="I752" s="275"/>
      <c r="J752" s="290"/>
      <c r="K752" s="277"/>
    </row>
    <row r="753" spans="1:11" customFormat="1" ht="27.75" customHeight="1" outlineLevel="1">
      <c r="A753" s="454" t="s">
        <v>154</v>
      </c>
      <c r="B753" s="14" t="s">
        <v>155</v>
      </c>
      <c r="C753" s="532"/>
      <c r="D753" s="261"/>
      <c r="E753" s="262"/>
      <c r="F753" s="263"/>
      <c r="G753" s="263"/>
      <c r="H753" s="104" t="s">
        <v>26</v>
      </c>
      <c r="I753" s="275"/>
      <c r="J753" s="290"/>
      <c r="K753" s="277"/>
    </row>
    <row r="754" spans="1:11" customFormat="1" ht="22.5" customHeight="1" outlineLevel="1">
      <c r="A754" s="454" t="s">
        <v>156</v>
      </c>
      <c r="B754" s="12" t="s">
        <v>157</v>
      </c>
      <c r="C754" s="532"/>
      <c r="D754" s="282"/>
      <c r="E754" s="104"/>
      <c r="F754" s="283"/>
      <c r="G754" s="283"/>
      <c r="H754" s="103"/>
      <c r="I754" s="275"/>
      <c r="J754" s="290"/>
      <c r="K754" s="277"/>
    </row>
    <row r="755" spans="1:11" customFormat="1" ht="33" customHeight="1" outlineLevel="1">
      <c r="A755" s="454" t="s">
        <v>158</v>
      </c>
      <c r="B755" s="14" t="s">
        <v>159</v>
      </c>
      <c r="C755" s="532"/>
      <c r="D755" s="261"/>
      <c r="E755" s="262"/>
      <c r="F755" s="263"/>
      <c r="G755" s="263"/>
      <c r="H755" s="104" t="s">
        <v>26</v>
      </c>
      <c r="I755" s="275"/>
      <c r="J755" s="290"/>
      <c r="K755" s="277"/>
    </row>
    <row r="756" spans="1:11" customFormat="1" ht="33" customHeight="1" outlineLevel="1">
      <c r="A756" s="454" t="s">
        <v>160</v>
      </c>
      <c r="B756" s="14" t="s">
        <v>161</v>
      </c>
      <c r="C756" s="532"/>
      <c r="D756" s="261"/>
      <c r="E756" s="262"/>
      <c r="F756" s="263"/>
      <c r="G756" s="263"/>
      <c r="H756" s="104" t="s">
        <v>26</v>
      </c>
      <c r="I756" s="275"/>
      <c r="J756" s="290"/>
      <c r="K756" s="277"/>
    </row>
    <row r="757" spans="1:11" customFormat="1" ht="35.25" customHeight="1" outlineLevel="1">
      <c r="A757" s="454" t="s">
        <v>162</v>
      </c>
      <c r="B757" s="14" t="s">
        <v>163</v>
      </c>
      <c r="C757" s="532"/>
      <c r="D757" s="261"/>
      <c r="E757" s="262"/>
      <c r="F757" s="263"/>
      <c r="G757" s="263"/>
      <c r="H757" s="104" t="s">
        <v>26</v>
      </c>
      <c r="I757" s="275"/>
      <c r="J757" s="290"/>
      <c r="K757" s="277"/>
    </row>
    <row r="758" spans="1:11" customFormat="1" ht="27.75" customHeight="1" outlineLevel="1">
      <c r="A758" s="454" t="s">
        <v>164</v>
      </c>
      <c r="B758" s="12" t="s">
        <v>165</v>
      </c>
      <c r="C758" s="532"/>
      <c r="D758" s="282"/>
      <c r="E758" s="104"/>
      <c r="F758" s="283"/>
      <c r="G758" s="283"/>
      <c r="H758" s="103"/>
      <c r="I758" s="275"/>
      <c r="J758" s="290"/>
      <c r="K758" s="277"/>
    </row>
    <row r="759" spans="1:11" customFormat="1" ht="32.25" customHeight="1" outlineLevel="1">
      <c r="A759" s="454" t="s">
        <v>166</v>
      </c>
      <c r="B759" s="14" t="s">
        <v>167</v>
      </c>
      <c r="C759" s="532"/>
      <c r="D759" s="261"/>
      <c r="E759" s="262"/>
      <c r="F759" s="263"/>
      <c r="G759" s="263"/>
      <c r="H759" s="104" t="s">
        <v>50</v>
      </c>
      <c r="I759" s="275"/>
      <c r="J759" s="290"/>
      <c r="K759" s="277"/>
    </row>
    <row r="760" spans="1:11" customFormat="1" ht="32.25" customHeight="1" outlineLevel="1">
      <c r="A760" s="454" t="s">
        <v>168</v>
      </c>
      <c r="B760" s="14" t="s">
        <v>169</v>
      </c>
      <c r="C760" s="532"/>
      <c r="D760" s="261"/>
      <c r="E760" s="262"/>
      <c r="F760" s="263"/>
      <c r="G760" s="263"/>
      <c r="H760" s="104" t="s">
        <v>26</v>
      </c>
      <c r="I760" s="275"/>
      <c r="J760" s="290"/>
      <c r="K760" s="277"/>
    </row>
    <row r="761" spans="1:11" customFormat="1" ht="32.25" customHeight="1" outlineLevel="1">
      <c r="A761" s="454" t="s">
        <v>170</v>
      </c>
      <c r="B761" s="14" t="s">
        <v>171</v>
      </c>
      <c r="C761" s="532"/>
      <c r="D761" s="261"/>
      <c r="E761" s="262"/>
      <c r="F761" s="263"/>
      <c r="G761" s="263"/>
      <c r="H761" s="104" t="s">
        <v>26</v>
      </c>
      <c r="I761" s="275"/>
      <c r="J761" s="290"/>
      <c r="K761" s="277"/>
    </row>
    <row r="762" spans="1:11" customFormat="1" ht="33" customHeight="1" outlineLevel="1">
      <c r="A762" s="454" t="s">
        <v>172</v>
      </c>
      <c r="B762" s="14" t="s">
        <v>173</v>
      </c>
      <c r="C762" s="532"/>
      <c r="D762" s="261"/>
      <c r="E762" s="262"/>
      <c r="F762" s="263"/>
      <c r="G762" s="263"/>
      <c r="H762" s="104" t="s">
        <v>31</v>
      </c>
      <c r="I762" s="275"/>
      <c r="J762" s="290"/>
      <c r="K762" s="277"/>
    </row>
    <row r="763" spans="1:11" customFormat="1" ht="32.25" customHeight="1" outlineLevel="1">
      <c r="A763" s="454" t="s">
        <v>174</v>
      </c>
      <c r="B763" s="14" t="s">
        <v>175</v>
      </c>
      <c r="C763" s="532"/>
      <c r="D763" s="261"/>
      <c r="E763" s="262"/>
      <c r="F763" s="263"/>
      <c r="G763" s="263"/>
      <c r="H763" s="104" t="s">
        <v>50</v>
      </c>
      <c r="I763" s="275"/>
      <c r="J763" s="290">
        <f>SUM(J764:J765)</f>
        <v>135</v>
      </c>
      <c r="K763" s="277"/>
    </row>
    <row r="764" spans="1:11" customFormat="1" ht="32.25" customHeight="1" outlineLevel="1">
      <c r="A764" s="454"/>
      <c r="B764" s="490" t="s">
        <v>1656</v>
      </c>
      <c r="C764" s="531"/>
      <c r="D764" s="272"/>
      <c r="E764" s="273"/>
      <c r="F764" s="274"/>
      <c r="G764" s="274"/>
      <c r="H764" s="104"/>
      <c r="I764" s="275"/>
      <c r="J764" s="290">
        <f>76+10</f>
        <v>86</v>
      </c>
      <c r="K764" s="277"/>
    </row>
    <row r="765" spans="1:11" customFormat="1" ht="32.25" customHeight="1" outlineLevel="1">
      <c r="A765" s="454"/>
      <c r="B765" s="490" t="s">
        <v>1713</v>
      </c>
      <c r="C765" s="531"/>
      <c r="D765" s="272"/>
      <c r="E765" s="273"/>
      <c r="F765" s="274"/>
      <c r="G765" s="274"/>
      <c r="H765" s="104"/>
      <c r="I765" s="275"/>
      <c r="J765" s="290">
        <f>39+10</f>
        <v>49</v>
      </c>
      <c r="K765" s="277"/>
    </row>
    <row r="766" spans="1:11" customFormat="1" ht="32.25" customHeight="1" outlineLevel="1">
      <c r="A766" s="454" t="s">
        <v>176</v>
      </c>
      <c r="B766" s="10" t="s">
        <v>177</v>
      </c>
      <c r="C766" s="531"/>
      <c r="D766" s="272"/>
      <c r="E766" s="273"/>
      <c r="F766" s="274"/>
      <c r="G766" s="274"/>
      <c r="H766" s="104" t="s">
        <v>50</v>
      </c>
      <c r="I766" s="275"/>
      <c r="J766" s="290"/>
      <c r="K766" s="277"/>
    </row>
    <row r="767" spans="1:11" customFormat="1" ht="32.25" customHeight="1" outlineLevel="1">
      <c r="A767" s="454" t="s">
        <v>178</v>
      </c>
      <c r="B767" s="10" t="s">
        <v>179</v>
      </c>
      <c r="C767" s="531"/>
      <c r="D767" s="272"/>
      <c r="E767" s="273"/>
      <c r="F767" s="274"/>
      <c r="G767" s="274"/>
      <c r="H767" s="104" t="s">
        <v>50</v>
      </c>
      <c r="I767" s="275"/>
      <c r="J767" s="427"/>
      <c r="K767" s="277"/>
    </row>
    <row r="768" spans="1:11" customFormat="1" ht="27.75" customHeight="1" outlineLevel="1">
      <c r="A768" s="454" t="s">
        <v>180</v>
      </c>
      <c r="B768" s="14" t="s">
        <v>181</v>
      </c>
      <c r="C768" s="532"/>
      <c r="D768" s="261"/>
      <c r="E768" s="262"/>
      <c r="F768" s="263"/>
      <c r="G768" s="263"/>
      <c r="H768" s="104" t="s">
        <v>182</v>
      </c>
      <c r="I768" s="275"/>
      <c r="J768" s="427"/>
      <c r="K768" s="277"/>
    </row>
    <row r="769" spans="1:11" customFormat="1" ht="25.5" customHeight="1" outlineLevel="1">
      <c r="A769" s="454" t="s">
        <v>183</v>
      </c>
      <c r="B769" s="12" t="s">
        <v>184</v>
      </c>
      <c r="C769" s="532"/>
      <c r="D769" s="282"/>
      <c r="E769" s="104"/>
      <c r="F769" s="283"/>
      <c r="G769" s="283"/>
      <c r="H769" s="103"/>
      <c r="I769" s="275"/>
      <c r="J769" s="427"/>
      <c r="K769" s="277"/>
    </row>
    <row r="770" spans="1:11" customFormat="1" ht="42.75" customHeight="1" outlineLevel="1">
      <c r="A770" s="454" t="s">
        <v>185</v>
      </c>
      <c r="B770" s="14" t="s">
        <v>186</v>
      </c>
      <c r="C770" s="532"/>
      <c r="D770" s="261"/>
      <c r="E770" s="262"/>
      <c r="F770" s="263"/>
      <c r="G770" s="263"/>
      <c r="H770" s="103" t="s">
        <v>50</v>
      </c>
      <c r="I770" s="275"/>
      <c r="J770" s="427"/>
      <c r="K770" s="277"/>
    </row>
    <row r="771" spans="1:11" customFormat="1" ht="36.75" customHeight="1" outlineLevel="1">
      <c r="A771" s="454" t="s">
        <v>187</v>
      </c>
      <c r="B771" s="14" t="s">
        <v>188</v>
      </c>
      <c r="C771" s="532"/>
      <c r="D771" s="261"/>
      <c r="E771" s="262"/>
      <c r="F771" s="263"/>
      <c r="G771" s="263"/>
      <c r="H771" s="104" t="s">
        <v>1271</v>
      </c>
      <c r="I771" s="275"/>
      <c r="J771" s="427"/>
      <c r="K771" s="277"/>
    </row>
    <row r="772" spans="1:11" customFormat="1" ht="51" customHeight="1" outlineLevel="1">
      <c r="A772" s="454" t="s">
        <v>190</v>
      </c>
      <c r="B772" s="14" t="s">
        <v>191</v>
      </c>
      <c r="C772" s="532"/>
      <c r="D772" s="261"/>
      <c r="E772" s="262"/>
      <c r="F772" s="263"/>
      <c r="G772" s="263"/>
      <c r="H772" s="103" t="s">
        <v>50</v>
      </c>
      <c r="I772" s="275"/>
      <c r="J772" s="427"/>
      <c r="K772" s="277"/>
    </row>
    <row r="773" spans="1:11" customFormat="1" ht="40.5" customHeight="1" outlineLevel="1">
      <c r="A773" s="454" t="s">
        <v>192</v>
      </c>
      <c r="B773" s="14" t="s">
        <v>193</v>
      </c>
      <c r="C773" s="532"/>
      <c r="D773" s="261"/>
      <c r="E773" s="262"/>
      <c r="F773" s="263"/>
      <c r="G773" s="263"/>
      <c r="H773" s="104" t="s">
        <v>1271</v>
      </c>
      <c r="I773" s="275"/>
      <c r="J773" s="427"/>
      <c r="K773" s="277"/>
    </row>
    <row r="774" spans="1:11" customFormat="1" ht="33.75" customHeight="1" outlineLevel="1">
      <c r="A774" s="454" t="s">
        <v>195</v>
      </c>
      <c r="B774" s="12" t="s">
        <v>196</v>
      </c>
      <c r="C774" s="532"/>
      <c r="D774" s="282"/>
      <c r="E774" s="104"/>
      <c r="F774" s="283"/>
      <c r="G774" s="283"/>
      <c r="H774" s="103"/>
      <c r="I774" s="275"/>
      <c r="J774" s="427"/>
      <c r="K774" s="277"/>
    </row>
    <row r="775" spans="1:11" customFormat="1" ht="35.25" customHeight="1" outlineLevel="1">
      <c r="A775" s="454" t="s">
        <v>197</v>
      </c>
      <c r="B775" s="14" t="s">
        <v>1727</v>
      </c>
      <c r="C775" s="532"/>
      <c r="D775" s="261"/>
      <c r="E775" s="262"/>
      <c r="F775" s="263"/>
      <c r="G775" s="263"/>
      <c r="H775" s="103" t="s">
        <v>182</v>
      </c>
      <c r="I775" s="275">
        <v>0.6</v>
      </c>
      <c r="J775" s="427"/>
      <c r="K775" s="277"/>
    </row>
    <row r="776" spans="1:11" customFormat="1" ht="46.5" customHeight="1" outlineLevel="1">
      <c r="A776" s="454" t="s">
        <v>199</v>
      </c>
      <c r="B776" s="14" t="s">
        <v>200</v>
      </c>
      <c r="C776" s="532"/>
      <c r="D776" s="261"/>
      <c r="E776" s="262"/>
      <c r="F776" s="263"/>
      <c r="G776" s="263"/>
      <c r="H776" s="103" t="s">
        <v>182</v>
      </c>
      <c r="I776" s="275"/>
      <c r="J776" s="427"/>
      <c r="K776" s="277"/>
    </row>
    <row r="777" spans="1:11" customFormat="1" ht="46.5" customHeight="1" outlineLevel="1">
      <c r="A777" s="454" t="s">
        <v>201</v>
      </c>
      <c r="B777" s="14" t="s">
        <v>202</v>
      </c>
      <c r="C777" s="532"/>
      <c r="D777" s="261"/>
      <c r="E777" s="262"/>
      <c r="F777" s="263"/>
      <c r="G777" s="263"/>
      <c r="H777" s="103" t="s">
        <v>182</v>
      </c>
      <c r="I777" s="275"/>
      <c r="J777" s="427"/>
      <c r="K777" s="277"/>
    </row>
    <row r="778" spans="1:11" customFormat="1" ht="34.5" customHeight="1" outlineLevel="1">
      <c r="A778" s="454" t="s">
        <v>203</v>
      </c>
      <c r="B778" s="14" t="s">
        <v>204</v>
      </c>
      <c r="C778" s="532"/>
      <c r="D778" s="261"/>
      <c r="E778" s="262"/>
      <c r="F778" s="263"/>
      <c r="G778" s="263"/>
      <c r="H778" s="103" t="s">
        <v>182</v>
      </c>
      <c r="I778" s="275"/>
      <c r="J778" s="427"/>
      <c r="K778" s="277"/>
    </row>
    <row r="779" spans="1:11" customFormat="1" ht="42.75" customHeight="1" outlineLevel="1">
      <c r="A779" s="454" t="s">
        <v>205</v>
      </c>
      <c r="B779" s="14" t="s">
        <v>206</v>
      </c>
      <c r="C779" s="532"/>
      <c r="D779" s="261"/>
      <c r="E779" s="262"/>
      <c r="F779" s="263"/>
      <c r="G779" s="263"/>
      <c r="H779" s="103" t="s">
        <v>182</v>
      </c>
      <c r="I779" s="275"/>
      <c r="J779" s="427"/>
      <c r="K779" s="277"/>
    </row>
    <row r="780" spans="1:11" customFormat="1" ht="29.25" customHeight="1" outlineLevel="1">
      <c r="A780" s="454" t="s">
        <v>207</v>
      </c>
      <c r="B780" s="12" t="s">
        <v>208</v>
      </c>
      <c r="C780" s="532"/>
      <c r="D780" s="282"/>
      <c r="E780" s="104"/>
      <c r="F780" s="283"/>
      <c r="G780" s="283"/>
      <c r="H780" s="103"/>
      <c r="I780" s="275"/>
      <c r="J780" s="427"/>
      <c r="K780" s="277"/>
    </row>
    <row r="781" spans="1:11" customFormat="1" ht="35.25" customHeight="1" outlineLevel="1">
      <c r="A781" s="454" t="s">
        <v>209</v>
      </c>
      <c r="B781" s="14" t="s">
        <v>210</v>
      </c>
      <c r="C781" s="532"/>
      <c r="D781" s="261"/>
      <c r="E781" s="262"/>
      <c r="F781" s="263"/>
      <c r="G781" s="263"/>
      <c r="H781" s="103" t="s">
        <v>182</v>
      </c>
      <c r="I781" s="275"/>
      <c r="J781" s="427"/>
      <c r="K781" s="277"/>
    </row>
    <row r="782" spans="1:11" customFormat="1" ht="35.25" customHeight="1" outlineLevel="1">
      <c r="A782" s="454" t="s">
        <v>211</v>
      </c>
      <c r="B782" s="14" t="s">
        <v>212</v>
      </c>
      <c r="C782" s="532"/>
      <c r="D782" s="261"/>
      <c r="E782" s="262"/>
      <c r="F782" s="263"/>
      <c r="G782" s="263"/>
      <c r="H782" s="103" t="s">
        <v>182</v>
      </c>
      <c r="I782" s="275"/>
      <c r="J782" s="427"/>
      <c r="K782" s="277"/>
    </row>
    <row r="783" spans="1:11" customFormat="1" ht="35.25" customHeight="1" outlineLevel="1">
      <c r="A783" s="454" t="s">
        <v>213</v>
      </c>
      <c r="B783" s="14" t="s">
        <v>214</v>
      </c>
      <c r="C783" s="532"/>
      <c r="D783" s="261"/>
      <c r="E783" s="262"/>
      <c r="F783" s="263"/>
      <c r="G783" s="263"/>
      <c r="H783" s="103" t="s">
        <v>182</v>
      </c>
      <c r="I783" s="275"/>
      <c r="J783" s="427"/>
      <c r="K783" s="277"/>
    </row>
    <row r="784" spans="1:11" customFormat="1" ht="40.5" customHeight="1" outlineLevel="1">
      <c r="A784" s="454" t="s">
        <v>215</v>
      </c>
      <c r="B784" s="14" t="s">
        <v>216</v>
      </c>
      <c r="C784" s="532"/>
      <c r="D784" s="261"/>
      <c r="E784" s="262"/>
      <c r="F784" s="263"/>
      <c r="G784" s="263"/>
      <c r="H784" s="103" t="s">
        <v>182</v>
      </c>
      <c r="I784" s="275"/>
      <c r="J784" s="427"/>
      <c r="K784" s="277"/>
    </row>
    <row r="785" spans="1:11" customFormat="1" ht="35.25" customHeight="1" outlineLevel="1">
      <c r="A785" s="454" t="s">
        <v>217</v>
      </c>
      <c r="B785" s="14" t="s">
        <v>218</v>
      </c>
      <c r="C785" s="532"/>
      <c r="D785" s="261"/>
      <c r="E785" s="262"/>
      <c r="F785" s="263"/>
      <c r="G785" s="263"/>
      <c r="H785" s="103" t="s">
        <v>182</v>
      </c>
      <c r="I785" s="275"/>
      <c r="J785" s="427"/>
      <c r="K785" s="277"/>
    </row>
    <row r="786" spans="1:11" customFormat="1" ht="35.25" customHeight="1" outlineLevel="1">
      <c r="A786" s="454" t="s">
        <v>219</v>
      </c>
      <c r="B786" s="14" t="s">
        <v>220</v>
      </c>
      <c r="C786" s="532"/>
      <c r="D786" s="261"/>
      <c r="E786" s="262"/>
      <c r="F786" s="263"/>
      <c r="G786" s="263"/>
      <c r="H786" s="103" t="s">
        <v>182</v>
      </c>
      <c r="I786" s="275"/>
      <c r="J786" s="427"/>
      <c r="K786" s="277"/>
    </row>
    <row r="787" spans="1:11" customFormat="1" ht="35.25" customHeight="1" outlineLevel="1">
      <c r="A787" s="454" t="s">
        <v>221</v>
      </c>
      <c r="B787" s="14" t="s">
        <v>222</v>
      </c>
      <c r="C787" s="532"/>
      <c r="D787" s="261"/>
      <c r="E787" s="262"/>
      <c r="F787" s="263"/>
      <c r="G787" s="263"/>
      <c r="H787" s="103" t="s">
        <v>182</v>
      </c>
      <c r="I787" s="275"/>
      <c r="J787" s="427"/>
      <c r="K787" s="277"/>
    </row>
    <row r="788" spans="1:11" customFormat="1" ht="35.25" customHeight="1" outlineLevel="1">
      <c r="A788" s="454" t="s">
        <v>223</v>
      </c>
      <c r="B788" s="14" t="s">
        <v>224</v>
      </c>
      <c r="C788" s="532"/>
      <c r="D788" s="261"/>
      <c r="E788" s="262"/>
      <c r="F788" s="263"/>
      <c r="G788" s="263"/>
      <c r="H788" s="103" t="s">
        <v>182</v>
      </c>
      <c r="I788" s="275"/>
      <c r="J788" s="427"/>
      <c r="K788" s="277"/>
    </row>
    <row r="789" spans="1:11" customFormat="1" ht="35.25" customHeight="1" outlineLevel="1">
      <c r="A789" s="454" t="s">
        <v>225</v>
      </c>
      <c r="B789" s="14" t="s">
        <v>226</v>
      </c>
      <c r="C789" s="532"/>
      <c r="D789" s="261"/>
      <c r="E789" s="262"/>
      <c r="F789" s="263"/>
      <c r="G789" s="263"/>
      <c r="H789" s="103" t="s">
        <v>182</v>
      </c>
      <c r="I789" s="275"/>
      <c r="J789" s="427"/>
      <c r="K789" s="277"/>
    </row>
    <row r="790" spans="1:11" customFormat="1" ht="48" customHeight="1" outlineLevel="1">
      <c r="A790" s="454" t="s">
        <v>227</v>
      </c>
      <c r="B790" s="14" t="s">
        <v>228</v>
      </c>
      <c r="C790" s="532"/>
      <c r="D790" s="261"/>
      <c r="E790" s="262"/>
      <c r="F790" s="263"/>
      <c r="G790" s="263"/>
      <c r="H790" s="103" t="s">
        <v>182</v>
      </c>
      <c r="I790" s="275"/>
      <c r="J790" s="427"/>
      <c r="K790" s="277"/>
    </row>
    <row r="791" spans="1:11" customFormat="1" ht="35.25" customHeight="1" outlineLevel="1">
      <c r="A791" s="454" t="s">
        <v>229</v>
      </c>
      <c r="B791" s="14" t="s">
        <v>230</v>
      </c>
      <c r="C791" s="532"/>
      <c r="D791" s="261"/>
      <c r="E791" s="262"/>
      <c r="F791" s="263"/>
      <c r="G791" s="263"/>
      <c r="H791" s="103" t="s">
        <v>182</v>
      </c>
      <c r="I791" s="275"/>
      <c r="J791" s="427"/>
      <c r="K791" s="277"/>
    </row>
    <row r="792" spans="1:11" customFormat="1" ht="35.25" customHeight="1" outlineLevel="1">
      <c r="A792" s="454" t="s">
        <v>231</v>
      </c>
      <c r="B792" s="14" t="s">
        <v>232</v>
      </c>
      <c r="C792" s="532"/>
      <c r="D792" s="261"/>
      <c r="E792" s="262"/>
      <c r="F792" s="263"/>
      <c r="G792" s="263"/>
      <c r="H792" s="103" t="s">
        <v>182</v>
      </c>
      <c r="I792" s="275"/>
      <c r="J792" s="427"/>
      <c r="K792" s="277"/>
    </row>
    <row r="793" spans="1:11" customFormat="1" ht="35.25" customHeight="1" outlineLevel="1">
      <c r="A793" s="454" t="s">
        <v>233</v>
      </c>
      <c r="B793" s="14" t="s">
        <v>234</v>
      </c>
      <c r="C793" s="532"/>
      <c r="D793" s="261"/>
      <c r="E793" s="262"/>
      <c r="F793" s="263"/>
      <c r="G793" s="263"/>
      <c r="H793" s="103" t="s">
        <v>182</v>
      </c>
      <c r="I793" s="275"/>
      <c r="J793" s="427"/>
      <c r="K793" s="277"/>
    </row>
    <row r="794" spans="1:11" customFormat="1" ht="39" customHeight="1" outlineLevel="1">
      <c r="A794" s="454" t="s">
        <v>235</v>
      </c>
      <c r="B794" s="14" t="s">
        <v>236</v>
      </c>
      <c r="C794" s="532"/>
      <c r="D794" s="261"/>
      <c r="E794" s="262"/>
      <c r="F794" s="263"/>
      <c r="G794" s="263"/>
      <c r="H794" s="103" t="s">
        <v>182</v>
      </c>
      <c r="I794" s="275"/>
      <c r="J794" s="427"/>
      <c r="K794" s="277"/>
    </row>
    <row r="795" spans="1:11" customFormat="1" ht="35.25" customHeight="1" outlineLevel="1">
      <c r="A795" s="454" t="s">
        <v>237</v>
      </c>
      <c r="B795" s="14" t="s">
        <v>238</v>
      </c>
      <c r="C795" s="532"/>
      <c r="D795" s="261"/>
      <c r="E795" s="262"/>
      <c r="F795" s="263"/>
      <c r="G795" s="263"/>
      <c r="H795" s="103" t="s">
        <v>182</v>
      </c>
      <c r="I795" s="275"/>
      <c r="J795" s="427"/>
      <c r="K795" s="277"/>
    </row>
    <row r="796" spans="1:11" customFormat="1" ht="35.25" customHeight="1" outlineLevel="1">
      <c r="A796" s="454" t="s">
        <v>239</v>
      </c>
      <c r="B796" s="14" t="s">
        <v>240</v>
      </c>
      <c r="C796" s="532"/>
      <c r="D796" s="261"/>
      <c r="E796" s="262"/>
      <c r="F796" s="263"/>
      <c r="G796" s="263"/>
      <c r="H796" s="103" t="s">
        <v>182</v>
      </c>
      <c r="I796" s="275"/>
      <c r="J796" s="427"/>
      <c r="K796" s="277"/>
    </row>
    <row r="797" spans="1:11" customFormat="1" ht="35.25" customHeight="1" outlineLevel="1">
      <c r="A797" s="454" t="s">
        <v>241</v>
      </c>
      <c r="B797" s="14" t="s">
        <v>242</v>
      </c>
      <c r="C797" s="532"/>
      <c r="D797" s="261"/>
      <c r="E797" s="262"/>
      <c r="F797" s="263"/>
      <c r="G797" s="263"/>
      <c r="H797" s="103" t="s">
        <v>182</v>
      </c>
      <c r="I797" s="275"/>
      <c r="J797" s="427"/>
      <c r="K797" s="277"/>
    </row>
    <row r="798" spans="1:11" customFormat="1" ht="35.25" customHeight="1" outlineLevel="1">
      <c r="A798" s="454" t="s">
        <v>243</v>
      </c>
      <c r="B798" s="14" t="s">
        <v>244</v>
      </c>
      <c r="C798" s="532"/>
      <c r="D798" s="261"/>
      <c r="E798" s="262"/>
      <c r="F798" s="263"/>
      <c r="G798" s="263"/>
      <c r="H798" s="103" t="s">
        <v>182</v>
      </c>
      <c r="I798" s="275"/>
      <c r="J798" s="427"/>
      <c r="K798" s="277"/>
    </row>
    <row r="799" spans="1:11" customFormat="1" ht="35.25" customHeight="1" outlineLevel="1">
      <c r="A799" s="454" t="s">
        <v>245</v>
      </c>
      <c r="B799" s="14" t="s">
        <v>246</v>
      </c>
      <c r="C799" s="532"/>
      <c r="D799" s="261"/>
      <c r="E799" s="262"/>
      <c r="F799" s="263"/>
      <c r="G799" s="263"/>
      <c r="H799" s="103" t="s">
        <v>182</v>
      </c>
      <c r="I799" s="275"/>
      <c r="J799" s="427"/>
      <c r="K799" s="277"/>
    </row>
    <row r="800" spans="1:11" customFormat="1" ht="35.25" customHeight="1" outlineLevel="1">
      <c r="A800" s="454" t="s">
        <v>247</v>
      </c>
      <c r="B800" s="14" t="s">
        <v>248</v>
      </c>
      <c r="C800" s="532"/>
      <c r="D800" s="261"/>
      <c r="E800" s="262"/>
      <c r="F800" s="263"/>
      <c r="G800" s="263"/>
      <c r="H800" s="103" t="s">
        <v>182</v>
      </c>
      <c r="I800" s="275"/>
      <c r="J800" s="427"/>
      <c r="K800" s="277"/>
    </row>
    <row r="801" spans="1:11" customFormat="1" ht="35.25" customHeight="1" outlineLevel="1">
      <c r="A801" s="454" t="s">
        <v>249</v>
      </c>
      <c r="B801" s="14" t="s">
        <v>250</v>
      </c>
      <c r="C801" s="532"/>
      <c r="D801" s="261"/>
      <c r="E801" s="262"/>
      <c r="F801" s="263"/>
      <c r="G801" s="263"/>
      <c r="H801" s="103" t="s">
        <v>182</v>
      </c>
      <c r="I801" s="275"/>
      <c r="J801" s="427"/>
      <c r="K801" s="277"/>
    </row>
    <row r="802" spans="1:11" customFormat="1" ht="35.25" customHeight="1" outlineLevel="1">
      <c r="A802" s="454" t="s">
        <v>251</v>
      </c>
      <c r="B802" s="14" t="s">
        <v>252</v>
      </c>
      <c r="C802" s="532"/>
      <c r="D802" s="261"/>
      <c r="E802" s="262"/>
      <c r="F802" s="263"/>
      <c r="G802" s="263"/>
      <c r="H802" s="103" t="s">
        <v>182</v>
      </c>
      <c r="I802" s="275"/>
      <c r="J802" s="427"/>
      <c r="K802" s="277"/>
    </row>
    <row r="803" spans="1:11" customFormat="1" ht="35.25" customHeight="1" outlineLevel="1">
      <c r="A803" s="454" t="s">
        <v>253</v>
      </c>
      <c r="B803" s="14" t="s">
        <v>254</v>
      </c>
      <c r="C803" s="532"/>
      <c r="D803" s="261"/>
      <c r="E803" s="262"/>
      <c r="F803" s="263"/>
      <c r="G803" s="263"/>
      <c r="H803" s="103" t="s">
        <v>182</v>
      </c>
      <c r="I803" s="275"/>
      <c r="J803" s="427"/>
      <c r="K803" s="277"/>
    </row>
    <row r="804" spans="1:11" customFormat="1" ht="35.25" customHeight="1" outlineLevel="1">
      <c r="A804" s="454" t="s">
        <v>255</v>
      </c>
      <c r="B804" s="14" t="s">
        <v>256</v>
      </c>
      <c r="C804" s="532"/>
      <c r="D804" s="261"/>
      <c r="E804" s="262"/>
      <c r="F804" s="263"/>
      <c r="G804" s="263"/>
      <c r="H804" s="103" t="s">
        <v>182</v>
      </c>
      <c r="I804" s="275"/>
      <c r="J804" s="427"/>
      <c r="K804" s="277"/>
    </row>
    <row r="805" spans="1:11" customFormat="1" ht="35.25" customHeight="1" outlineLevel="1">
      <c r="A805" s="454" t="s">
        <v>257</v>
      </c>
      <c r="B805" s="14" t="s">
        <v>258</v>
      </c>
      <c r="C805" s="532"/>
      <c r="D805" s="261"/>
      <c r="E805" s="262"/>
      <c r="F805" s="263"/>
      <c r="G805" s="263"/>
      <c r="H805" s="103" t="s">
        <v>182</v>
      </c>
      <c r="I805" s="275"/>
      <c r="J805" s="427"/>
      <c r="K805" s="277"/>
    </row>
    <row r="806" spans="1:11" customFormat="1" ht="35.25" customHeight="1" outlineLevel="1">
      <c r="A806" s="454" t="s">
        <v>259</v>
      </c>
      <c r="B806" s="14" t="s">
        <v>260</v>
      </c>
      <c r="C806" s="532"/>
      <c r="D806" s="261"/>
      <c r="E806" s="262"/>
      <c r="F806" s="263"/>
      <c r="G806" s="263"/>
      <c r="H806" s="103" t="s">
        <v>182</v>
      </c>
      <c r="I806" s="275"/>
      <c r="J806" s="427"/>
      <c r="K806" s="277"/>
    </row>
    <row r="807" spans="1:11" customFormat="1" ht="35.25" customHeight="1" outlineLevel="1">
      <c r="A807" s="454" t="s">
        <v>261</v>
      </c>
      <c r="B807" s="14" t="s">
        <v>262</v>
      </c>
      <c r="C807" s="532"/>
      <c r="D807" s="261"/>
      <c r="E807" s="262"/>
      <c r="F807" s="263"/>
      <c r="G807" s="263"/>
      <c r="H807" s="103" t="s">
        <v>182</v>
      </c>
      <c r="I807" s="275"/>
      <c r="J807" s="427"/>
      <c r="K807" s="277"/>
    </row>
    <row r="808" spans="1:11" customFormat="1" ht="35.25" customHeight="1" outlineLevel="1">
      <c r="A808" s="454" t="s">
        <v>263</v>
      </c>
      <c r="B808" s="14" t="s">
        <v>264</v>
      </c>
      <c r="C808" s="532"/>
      <c r="D808" s="261"/>
      <c r="E808" s="262"/>
      <c r="F808" s="263"/>
      <c r="G808" s="263"/>
      <c r="H808" s="103" t="s">
        <v>182</v>
      </c>
      <c r="I808" s="275"/>
      <c r="J808" s="427"/>
      <c r="K808" s="277"/>
    </row>
    <row r="809" spans="1:11" customFormat="1" ht="35.25" customHeight="1" outlineLevel="1">
      <c r="A809" s="454" t="s">
        <v>265</v>
      </c>
      <c r="B809" s="14" t="s">
        <v>266</v>
      </c>
      <c r="C809" s="532"/>
      <c r="D809" s="261"/>
      <c r="E809" s="262"/>
      <c r="F809" s="263"/>
      <c r="G809" s="263"/>
      <c r="H809" s="103" t="s">
        <v>182</v>
      </c>
      <c r="I809" s="275"/>
      <c r="J809" s="427"/>
      <c r="K809" s="277"/>
    </row>
    <row r="810" spans="1:11" customFormat="1" ht="39.75" customHeight="1" outlineLevel="1">
      <c r="A810" s="454" t="s">
        <v>267</v>
      </c>
      <c r="B810" s="14" t="s">
        <v>268</v>
      </c>
      <c r="C810" s="532"/>
      <c r="D810" s="261"/>
      <c r="E810" s="262"/>
      <c r="F810" s="263"/>
      <c r="G810" s="263"/>
      <c r="H810" s="104" t="s">
        <v>182</v>
      </c>
      <c r="I810" s="275"/>
      <c r="J810" s="427"/>
      <c r="K810" s="277"/>
    </row>
    <row r="811" spans="1:11" customFormat="1" ht="35.25" customHeight="1" outlineLevel="1">
      <c r="A811" s="454" t="s">
        <v>269</v>
      </c>
      <c r="B811" s="12" t="s">
        <v>270</v>
      </c>
      <c r="C811" s="532"/>
      <c r="D811" s="282"/>
      <c r="E811" s="104"/>
      <c r="F811" s="283"/>
      <c r="G811" s="283"/>
      <c r="H811" s="103"/>
      <c r="I811" s="275"/>
      <c r="J811" s="427"/>
      <c r="K811" s="277"/>
    </row>
    <row r="812" spans="1:11" customFormat="1" ht="35.25" customHeight="1" outlineLevel="1">
      <c r="A812" s="454" t="s">
        <v>271</v>
      </c>
      <c r="B812" s="14" t="s">
        <v>272</v>
      </c>
      <c r="C812" s="532"/>
      <c r="D812" s="261"/>
      <c r="E812" s="262"/>
      <c r="F812" s="263"/>
      <c r="G812" s="263"/>
      <c r="H812" s="103" t="s">
        <v>26</v>
      </c>
      <c r="I812" s="275"/>
      <c r="J812" s="427"/>
      <c r="K812" s="277"/>
    </row>
    <row r="813" spans="1:11" customFormat="1" ht="35.25" customHeight="1" outlineLevel="1">
      <c r="A813" s="454" t="s">
        <v>273</v>
      </c>
      <c r="B813" s="14" t="s">
        <v>274</v>
      </c>
      <c r="C813" s="532"/>
      <c r="D813" s="261"/>
      <c r="E813" s="262"/>
      <c r="F813" s="263"/>
      <c r="G813" s="263"/>
      <c r="H813" s="103" t="s">
        <v>26</v>
      </c>
      <c r="I813" s="275"/>
      <c r="J813" s="427"/>
      <c r="K813" s="277"/>
    </row>
    <row r="814" spans="1:11" customFormat="1" ht="45" customHeight="1" outlineLevel="1">
      <c r="A814" s="454" t="s">
        <v>275</v>
      </c>
      <c r="B814" s="14" t="s">
        <v>276</v>
      </c>
      <c r="C814" s="531"/>
      <c r="D814" s="272"/>
      <c r="E814" s="273"/>
      <c r="F814" s="274"/>
      <c r="G814" s="274"/>
      <c r="H814" s="102" t="s">
        <v>26</v>
      </c>
      <c r="I814" s="275"/>
      <c r="J814" s="427"/>
      <c r="K814" s="277"/>
    </row>
    <row r="815" spans="1:11" customFormat="1" ht="36.75" customHeight="1" outlineLevel="1">
      <c r="A815" s="454" t="s">
        <v>277</v>
      </c>
      <c r="B815" s="14" t="s">
        <v>278</v>
      </c>
      <c r="C815" s="531"/>
      <c r="D815" s="272"/>
      <c r="E815" s="273"/>
      <c r="F815" s="274"/>
      <c r="G815" s="274"/>
      <c r="H815" s="102" t="s">
        <v>182</v>
      </c>
      <c r="I815" s="275"/>
      <c r="J815" s="427"/>
      <c r="K815" s="277"/>
    </row>
    <row r="816" spans="1:11" customFormat="1" ht="33" customHeight="1" outlineLevel="1">
      <c r="A816" s="454" t="s">
        <v>279</v>
      </c>
      <c r="B816" s="10" t="s">
        <v>280</v>
      </c>
      <c r="C816" s="531"/>
      <c r="D816" s="272"/>
      <c r="E816" s="273"/>
      <c r="F816" s="274"/>
      <c r="G816" s="274"/>
      <c r="H816" s="102" t="s">
        <v>50</v>
      </c>
      <c r="I816" s="275"/>
      <c r="J816" s="427"/>
      <c r="K816" s="277"/>
    </row>
    <row r="817" spans="1:11" customFormat="1" ht="33" customHeight="1" outlineLevel="1">
      <c r="A817" s="454" t="s">
        <v>281</v>
      </c>
      <c r="B817" s="14" t="s">
        <v>282</v>
      </c>
      <c r="C817" s="531"/>
      <c r="D817" s="272"/>
      <c r="E817" s="273"/>
      <c r="F817" s="274"/>
      <c r="G817" s="274"/>
      <c r="H817" s="102" t="s">
        <v>50</v>
      </c>
      <c r="I817" s="275"/>
      <c r="J817" s="290"/>
      <c r="K817" s="277"/>
    </row>
    <row r="818" spans="1:11" customFormat="1" ht="33" customHeight="1" outlineLevel="1">
      <c r="A818" s="454" t="s">
        <v>283</v>
      </c>
      <c r="B818" s="14" t="s">
        <v>284</v>
      </c>
      <c r="C818" s="531"/>
      <c r="D818" s="272"/>
      <c r="E818" s="273"/>
      <c r="F818" s="274"/>
      <c r="G818" s="274"/>
      <c r="H818" s="102" t="s">
        <v>31</v>
      </c>
      <c r="I818" s="275"/>
      <c r="J818" s="290"/>
      <c r="K818" s="277"/>
    </row>
    <row r="819" spans="1:11" customFormat="1" ht="33" customHeight="1" outlineLevel="1">
      <c r="A819" s="454" t="s">
        <v>285</v>
      </c>
      <c r="B819" s="14" t="s">
        <v>286</v>
      </c>
      <c r="C819" s="531"/>
      <c r="D819" s="272"/>
      <c r="E819" s="273"/>
      <c r="F819" s="274"/>
      <c r="G819" s="274"/>
      <c r="H819" s="102" t="s">
        <v>31</v>
      </c>
      <c r="I819" s="275"/>
      <c r="J819" s="290"/>
      <c r="K819" s="277"/>
    </row>
    <row r="820" spans="1:11" customFormat="1" ht="45.75" customHeight="1" outlineLevel="1">
      <c r="A820" s="454" t="s">
        <v>287</v>
      </c>
      <c r="B820" s="14" t="s">
        <v>288</v>
      </c>
      <c r="C820" s="531"/>
      <c r="D820" s="272"/>
      <c r="E820" s="273"/>
      <c r="F820" s="274"/>
      <c r="G820" s="274"/>
      <c r="H820" s="102" t="s">
        <v>50</v>
      </c>
      <c r="I820" s="275"/>
      <c r="J820" s="290"/>
      <c r="K820" s="277"/>
    </row>
    <row r="821" spans="1:11" customFormat="1" ht="38.25" customHeight="1" outlineLevel="1">
      <c r="A821" s="454" t="s">
        <v>289</v>
      </c>
      <c r="B821" s="14" t="s">
        <v>290</v>
      </c>
      <c r="C821" s="531"/>
      <c r="D821" s="272"/>
      <c r="E821" s="273"/>
      <c r="F821" s="274"/>
      <c r="G821" s="274"/>
      <c r="H821" s="102" t="s">
        <v>50</v>
      </c>
      <c r="I821" s="275"/>
      <c r="J821" s="290"/>
      <c r="K821" s="277"/>
    </row>
    <row r="822" spans="1:11" customFormat="1" ht="33" customHeight="1" outlineLevel="1">
      <c r="A822" s="454" t="s">
        <v>291</v>
      </c>
      <c r="B822" s="14" t="s">
        <v>292</v>
      </c>
      <c r="C822" s="531"/>
      <c r="D822" s="272"/>
      <c r="E822" s="273"/>
      <c r="F822" s="274"/>
      <c r="G822" s="274"/>
      <c r="H822" s="102" t="s">
        <v>50</v>
      </c>
      <c r="I822" s="275"/>
      <c r="J822" s="290"/>
      <c r="K822" s="277"/>
    </row>
    <row r="823" spans="1:11" customFormat="1" ht="45" customHeight="1" outlineLevel="1">
      <c r="A823" s="454" t="s">
        <v>293</v>
      </c>
      <c r="B823" s="14" t="s">
        <v>294</v>
      </c>
      <c r="C823" s="531"/>
      <c r="D823" s="272"/>
      <c r="E823" s="273"/>
      <c r="F823" s="274"/>
      <c r="G823" s="274"/>
      <c r="H823" s="102" t="s">
        <v>50</v>
      </c>
      <c r="I823" s="275"/>
      <c r="J823" s="290"/>
      <c r="K823" s="277"/>
    </row>
    <row r="824" spans="1:11" customFormat="1" ht="42.75" customHeight="1" outlineLevel="1">
      <c r="A824" s="454" t="s">
        <v>295</v>
      </c>
      <c r="B824" s="14" t="s">
        <v>296</v>
      </c>
      <c r="C824" s="531"/>
      <c r="D824" s="272"/>
      <c r="E824" s="273"/>
      <c r="F824" s="274"/>
      <c r="G824" s="274"/>
      <c r="H824" s="102" t="s">
        <v>26</v>
      </c>
      <c r="I824" s="275"/>
      <c r="J824" s="290"/>
      <c r="K824" s="277"/>
    </row>
    <row r="825" spans="1:11" customFormat="1" ht="48.75" customHeight="1" outlineLevel="1">
      <c r="A825" s="454" t="s">
        <v>297</v>
      </c>
      <c r="B825" s="14" t="s">
        <v>298</v>
      </c>
      <c r="C825" s="531"/>
      <c r="D825" s="272"/>
      <c r="E825" s="273"/>
      <c r="F825" s="274"/>
      <c r="G825" s="274"/>
      <c r="H825" s="102" t="s">
        <v>50</v>
      </c>
      <c r="I825" s="275"/>
      <c r="J825" s="290"/>
      <c r="K825" s="277"/>
    </row>
    <row r="826" spans="1:11" customFormat="1" ht="24" customHeight="1" outlineLevel="1">
      <c r="A826" s="454" t="s">
        <v>299</v>
      </c>
      <c r="B826" s="17" t="s">
        <v>300</v>
      </c>
      <c r="C826" s="531"/>
      <c r="D826" s="292"/>
      <c r="E826" s="293"/>
      <c r="F826" s="294"/>
      <c r="G826" s="294"/>
      <c r="H826" s="102"/>
      <c r="I826" s="275"/>
      <c r="J826" s="428"/>
      <c r="K826" s="277"/>
    </row>
    <row r="827" spans="1:11" customFormat="1" ht="32.25" customHeight="1" outlineLevel="1">
      <c r="A827" s="454" t="s">
        <v>301</v>
      </c>
      <c r="B827" s="19" t="s">
        <v>302</v>
      </c>
      <c r="C827" s="532"/>
      <c r="D827" s="272"/>
      <c r="E827" s="273"/>
      <c r="F827" s="274"/>
      <c r="G827" s="274"/>
      <c r="H827" s="103" t="s">
        <v>31</v>
      </c>
      <c r="I827" s="275"/>
      <c r="J827" s="428"/>
      <c r="K827" s="277"/>
    </row>
    <row r="828" spans="1:11" customFormat="1" ht="25.5" outlineLevel="1">
      <c r="A828" s="454" t="s">
        <v>303</v>
      </c>
      <c r="B828" s="19" t="s">
        <v>304</v>
      </c>
      <c r="C828" s="532"/>
      <c r="D828" s="272"/>
      <c r="E828" s="273"/>
      <c r="F828" s="274"/>
      <c r="G828" s="274"/>
      <c r="H828" s="103" t="s">
        <v>31</v>
      </c>
      <c r="I828" s="275"/>
      <c r="J828" s="428"/>
      <c r="K828" s="277"/>
    </row>
    <row r="829" spans="1:11" customFormat="1" ht="35.25" customHeight="1" outlineLevel="1">
      <c r="A829" s="454" t="s">
        <v>305</v>
      </c>
      <c r="B829" s="14" t="s">
        <v>306</v>
      </c>
      <c r="C829" s="531"/>
      <c r="D829" s="272"/>
      <c r="E829" s="273"/>
      <c r="F829" s="274"/>
      <c r="G829" s="274"/>
      <c r="H829" s="102" t="s">
        <v>31</v>
      </c>
      <c r="I829" s="275"/>
      <c r="J829" s="290"/>
      <c r="K829" s="277"/>
    </row>
    <row r="830" spans="1:11" customFormat="1" ht="24" customHeight="1" outlineLevel="1">
      <c r="A830" s="464" t="s">
        <v>307</v>
      </c>
      <c r="B830" s="12" t="s">
        <v>308</v>
      </c>
      <c r="C830" s="531"/>
      <c r="D830" s="279"/>
      <c r="E830" s="280"/>
      <c r="F830" s="281"/>
      <c r="G830" s="281"/>
      <c r="H830" s="102"/>
      <c r="I830" s="275"/>
      <c r="J830" s="429"/>
      <c r="K830" s="277"/>
    </row>
    <row r="831" spans="1:11" customFormat="1" ht="33" customHeight="1" outlineLevel="1">
      <c r="A831" s="464" t="s">
        <v>309</v>
      </c>
      <c r="B831" s="14" t="s">
        <v>310</v>
      </c>
      <c r="C831" s="532"/>
      <c r="D831" s="261"/>
      <c r="E831" s="280"/>
      <c r="F831" s="281"/>
      <c r="G831" s="765"/>
      <c r="H831" s="104" t="s">
        <v>26</v>
      </c>
      <c r="I831" s="275"/>
      <c r="J831" s="290">
        <f>SUM(J832)</f>
        <v>235.75</v>
      </c>
      <c r="K831" s="277"/>
    </row>
    <row r="832" spans="1:11" customFormat="1" ht="33" customHeight="1" outlineLevel="1">
      <c r="A832" s="464"/>
      <c r="B832" s="14"/>
      <c r="C832" s="532"/>
      <c r="D832" s="261">
        <v>1</v>
      </c>
      <c r="E832" s="1048">
        <v>235.75</v>
      </c>
      <c r="F832" s="1049"/>
      <c r="G832" s="765"/>
      <c r="H832" s="104"/>
      <c r="I832" s="275"/>
      <c r="J832" s="766">
        <f>E832*D832</f>
        <v>235.75</v>
      </c>
      <c r="K832" s="277"/>
    </row>
    <row r="833" spans="1:11" customFormat="1" ht="33" customHeight="1" outlineLevel="1">
      <c r="A833" s="464" t="s">
        <v>311</v>
      </c>
      <c r="B833" s="14" t="s">
        <v>312</v>
      </c>
      <c r="C833" s="532"/>
      <c r="D833" s="261"/>
      <c r="E833" s="262"/>
      <c r="F833" s="263"/>
      <c r="G833" s="263"/>
      <c r="H833" s="104" t="s">
        <v>26</v>
      </c>
      <c r="I833" s="275"/>
      <c r="J833" s="290"/>
      <c r="K833" s="277"/>
    </row>
    <row r="834" spans="1:11" customFormat="1" ht="33" customHeight="1" outlineLevel="1">
      <c r="A834" s="464" t="s">
        <v>313</v>
      </c>
      <c r="B834" s="14" t="s">
        <v>314</v>
      </c>
      <c r="C834" s="532"/>
      <c r="D834" s="261"/>
      <c r="E834" s="262"/>
      <c r="F834" s="263"/>
      <c r="G834" s="263"/>
      <c r="H834" s="104" t="s">
        <v>26</v>
      </c>
      <c r="I834" s="275"/>
      <c r="J834" s="290"/>
      <c r="K834" s="277"/>
    </row>
    <row r="835" spans="1:11" customFormat="1" ht="33" customHeight="1" outlineLevel="1">
      <c r="A835" s="464" t="s">
        <v>315</v>
      </c>
      <c r="B835" s="14" t="s">
        <v>316</v>
      </c>
      <c r="C835" s="532"/>
      <c r="D835" s="261"/>
      <c r="E835" s="262"/>
      <c r="F835" s="263"/>
      <c r="G835" s="263"/>
      <c r="H835" s="104" t="s">
        <v>26</v>
      </c>
      <c r="I835" s="275"/>
      <c r="J835" s="290"/>
      <c r="K835" s="277"/>
    </row>
    <row r="836" spans="1:11" customFormat="1" ht="33" customHeight="1" outlineLevel="1">
      <c r="A836" s="464" t="s">
        <v>317</v>
      </c>
      <c r="B836" s="14" t="s">
        <v>318</v>
      </c>
      <c r="C836" s="532"/>
      <c r="D836" s="261"/>
      <c r="E836" s="262"/>
      <c r="F836" s="263"/>
      <c r="G836" s="263"/>
      <c r="H836" s="104" t="s">
        <v>50</v>
      </c>
      <c r="I836" s="275"/>
      <c r="J836" s="290"/>
      <c r="K836" s="277"/>
    </row>
    <row r="837" spans="1:11" customFormat="1" ht="28.5" customHeight="1" outlineLevel="1">
      <c r="A837" s="464" t="s">
        <v>319</v>
      </c>
      <c r="B837" s="14" t="s">
        <v>320</v>
      </c>
      <c r="C837" s="532"/>
      <c r="D837" s="261"/>
      <c r="E837" s="262"/>
      <c r="F837" s="263"/>
      <c r="G837" s="263"/>
      <c r="H837" s="104" t="s">
        <v>50</v>
      </c>
      <c r="I837" s="275"/>
      <c r="J837" s="290"/>
      <c r="K837" s="277"/>
    </row>
    <row r="838" spans="1:11" customFormat="1" ht="33" customHeight="1" outlineLevel="1">
      <c r="A838" s="464" t="s">
        <v>321</v>
      </c>
      <c r="B838" s="14" t="s">
        <v>322</v>
      </c>
      <c r="C838" s="532"/>
      <c r="D838" s="261"/>
      <c r="E838" s="262"/>
      <c r="F838" s="263"/>
      <c r="G838" s="263"/>
      <c r="H838" s="104" t="s">
        <v>26</v>
      </c>
      <c r="I838" s="275"/>
      <c r="J838" s="290"/>
      <c r="K838" s="277"/>
    </row>
    <row r="839" spans="1:11" customFormat="1" ht="33" customHeight="1" outlineLevel="1">
      <c r="A839" s="464" t="s">
        <v>323</v>
      </c>
      <c r="B839" s="14" t="s">
        <v>324</v>
      </c>
      <c r="C839" s="532"/>
      <c r="D839" s="261"/>
      <c r="E839" s="262"/>
      <c r="F839" s="263"/>
      <c r="G839" s="263"/>
      <c r="H839" s="104" t="s">
        <v>26</v>
      </c>
      <c r="I839" s="275"/>
      <c r="J839" s="290"/>
      <c r="K839" s="277"/>
    </row>
    <row r="840" spans="1:11" customFormat="1" ht="37.5" customHeight="1" outlineLevel="1">
      <c r="A840" s="464" t="s">
        <v>325</v>
      </c>
      <c r="B840" s="20" t="s">
        <v>326</v>
      </c>
      <c r="C840" s="540"/>
      <c r="D840" s="299"/>
      <c r="E840" s="300"/>
      <c r="F840" s="301"/>
      <c r="G840" s="301"/>
      <c r="H840" s="108" t="s">
        <v>26</v>
      </c>
      <c r="I840" s="430"/>
      <c r="J840" s="431"/>
      <c r="K840" s="432"/>
    </row>
    <row r="841" spans="1:11" customFormat="1" ht="33" customHeight="1" outlineLevel="1">
      <c r="A841" s="464" t="s">
        <v>327</v>
      </c>
      <c r="B841" s="14" t="s">
        <v>328</v>
      </c>
      <c r="C841" s="532"/>
      <c r="D841" s="261"/>
      <c r="E841" s="262"/>
      <c r="F841" s="263"/>
      <c r="G841" s="263"/>
      <c r="H841" s="104" t="s">
        <v>26</v>
      </c>
      <c r="I841" s="275"/>
      <c r="J841" s="290"/>
      <c r="K841" s="277"/>
    </row>
    <row r="842" spans="1:11" customFormat="1" ht="24" customHeight="1" outlineLevel="1">
      <c r="A842" s="464" t="s">
        <v>329</v>
      </c>
      <c r="B842" s="12" t="s">
        <v>330</v>
      </c>
      <c r="C842" s="532"/>
      <c r="D842" s="282"/>
      <c r="E842" s="104"/>
      <c r="F842" s="283"/>
      <c r="G842" s="283"/>
      <c r="H842" s="103"/>
      <c r="I842" s="275"/>
      <c r="J842" s="429"/>
      <c r="K842" s="277"/>
    </row>
    <row r="843" spans="1:11" customFormat="1" ht="24" customHeight="1" outlineLevel="1">
      <c r="A843" s="464" t="s">
        <v>331</v>
      </c>
      <c r="B843" s="12" t="s">
        <v>332</v>
      </c>
      <c r="C843" s="531"/>
      <c r="D843" s="279"/>
      <c r="E843" s="280"/>
      <c r="F843" s="281"/>
      <c r="G843" s="281"/>
      <c r="H843" s="102"/>
      <c r="I843" s="275"/>
      <c r="J843" s="429"/>
      <c r="K843" s="277"/>
    </row>
    <row r="844" spans="1:11" customFormat="1" ht="35.25" customHeight="1" outlineLevel="1">
      <c r="A844" s="464" t="s">
        <v>333</v>
      </c>
      <c r="B844" s="14" t="s">
        <v>334</v>
      </c>
      <c r="C844" s="532"/>
      <c r="D844" s="261"/>
      <c r="E844" s="262"/>
      <c r="F844" s="263"/>
      <c r="G844" s="263"/>
      <c r="H844" s="104" t="s">
        <v>26</v>
      </c>
      <c r="I844" s="275"/>
      <c r="J844" s="429"/>
      <c r="K844" s="277"/>
    </row>
    <row r="845" spans="1:11" customFormat="1" ht="43.5" customHeight="1" outlineLevel="1">
      <c r="A845" s="464" t="s">
        <v>335</v>
      </c>
      <c r="B845" s="14" t="s">
        <v>336</v>
      </c>
      <c r="C845" s="532"/>
      <c r="D845" s="261"/>
      <c r="E845" s="262"/>
      <c r="F845" s="263"/>
      <c r="G845" s="263"/>
      <c r="H845" s="104" t="s">
        <v>26</v>
      </c>
      <c r="I845" s="275"/>
      <c r="J845" s="429"/>
      <c r="K845" s="277"/>
    </row>
    <row r="846" spans="1:11" customFormat="1" ht="43.5" customHeight="1" outlineLevel="1">
      <c r="A846" s="464" t="s">
        <v>337</v>
      </c>
      <c r="B846" s="14" t="s">
        <v>338</v>
      </c>
      <c r="C846" s="532"/>
      <c r="D846" s="261"/>
      <c r="E846" s="262"/>
      <c r="F846" s="263"/>
      <c r="G846" s="263"/>
      <c r="H846" s="103" t="s">
        <v>182</v>
      </c>
      <c r="I846" s="275"/>
      <c r="J846" s="429"/>
      <c r="K846" s="277"/>
    </row>
    <row r="847" spans="1:11" customFormat="1" ht="43.5" customHeight="1" outlineLevel="1">
      <c r="A847" s="464" t="s">
        <v>339</v>
      </c>
      <c r="B847" s="14" t="s">
        <v>340</v>
      </c>
      <c r="C847" s="532"/>
      <c r="D847" s="261"/>
      <c r="E847" s="262"/>
      <c r="F847" s="263"/>
      <c r="G847" s="263"/>
      <c r="H847" s="103" t="s">
        <v>50</v>
      </c>
      <c r="I847" s="275"/>
      <c r="J847" s="429"/>
      <c r="K847" s="277"/>
    </row>
    <row r="848" spans="1:11" customFormat="1" ht="24" customHeight="1" outlineLevel="1">
      <c r="A848" s="464" t="s">
        <v>341</v>
      </c>
      <c r="B848" s="12" t="s">
        <v>342</v>
      </c>
      <c r="C848" s="531"/>
      <c r="D848" s="279"/>
      <c r="E848" s="280"/>
      <c r="F848" s="281"/>
      <c r="G848" s="281"/>
      <c r="H848" s="102"/>
      <c r="I848" s="275"/>
      <c r="J848" s="429"/>
      <c r="K848" s="277"/>
    </row>
    <row r="849" spans="1:11" customFormat="1" ht="35.25" customHeight="1" outlineLevel="1">
      <c r="A849" s="464" t="s">
        <v>343</v>
      </c>
      <c r="B849" s="14" t="s">
        <v>344</v>
      </c>
      <c r="C849" s="532"/>
      <c r="D849" s="261"/>
      <c r="E849" s="262"/>
      <c r="F849" s="263"/>
      <c r="G849" s="263"/>
      <c r="H849" s="103" t="s">
        <v>182</v>
      </c>
      <c r="I849" s="275"/>
      <c r="J849" s="429"/>
      <c r="K849" s="277"/>
    </row>
    <row r="850" spans="1:11" customFormat="1" ht="24" customHeight="1" outlineLevel="1">
      <c r="A850" s="464" t="s">
        <v>345</v>
      </c>
      <c r="B850" s="12" t="s">
        <v>346</v>
      </c>
      <c r="C850" s="531"/>
      <c r="D850" s="279"/>
      <c r="E850" s="280"/>
      <c r="F850" s="281"/>
      <c r="G850" s="281"/>
      <c r="H850" s="102"/>
      <c r="I850" s="275"/>
      <c r="J850" s="429"/>
      <c r="K850" s="277"/>
    </row>
    <row r="851" spans="1:11" customFormat="1" ht="35.25" customHeight="1" outlineLevel="1">
      <c r="A851" s="464" t="s">
        <v>347</v>
      </c>
      <c r="B851" s="14" t="s">
        <v>1728</v>
      </c>
      <c r="C851" s="532"/>
      <c r="D851" s="261"/>
      <c r="E851" s="262"/>
      <c r="F851" s="263"/>
      <c r="G851" s="263"/>
      <c r="H851" s="103" t="s">
        <v>182</v>
      </c>
      <c r="I851" s="275"/>
      <c r="J851" s="429"/>
      <c r="K851" s="277"/>
    </row>
    <row r="852" spans="1:11" customFormat="1" ht="35.25" customHeight="1" outlineLevel="1">
      <c r="A852" s="464" t="s">
        <v>349</v>
      </c>
      <c r="B852" s="14" t="s">
        <v>350</v>
      </c>
      <c r="C852" s="532"/>
      <c r="D852" s="261"/>
      <c r="E852" s="262"/>
      <c r="F852" s="263"/>
      <c r="G852" s="263"/>
      <c r="H852" s="103" t="s">
        <v>182</v>
      </c>
      <c r="I852" s="275"/>
      <c r="J852" s="429"/>
      <c r="K852" s="277"/>
    </row>
    <row r="853" spans="1:11" customFormat="1" ht="35.25" customHeight="1" outlineLevel="1">
      <c r="A853" s="464" t="s">
        <v>351</v>
      </c>
      <c r="B853" s="14" t="s">
        <v>352</v>
      </c>
      <c r="C853" s="532"/>
      <c r="D853" s="261"/>
      <c r="E853" s="262"/>
      <c r="F853" s="263"/>
      <c r="G853" s="263"/>
      <c r="H853" s="103" t="s">
        <v>182</v>
      </c>
      <c r="I853" s="275"/>
      <c r="J853" s="429"/>
      <c r="K853" s="277"/>
    </row>
    <row r="854" spans="1:11" customFormat="1" ht="35.25" customHeight="1" outlineLevel="1">
      <c r="A854" s="464" t="s">
        <v>353</v>
      </c>
      <c r="B854" s="14" t="s">
        <v>354</v>
      </c>
      <c r="C854" s="532"/>
      <c r="D854" s="261"/>
      <c r="E854" s="262"/>
      <c r="F854" s="263"/>
      <c r="G854" s="263"/>
      <c r="H854" s="103" t="s">
        <v>182</v>
      </c>
      <c r="I854" s="275"/>
      <c r="J854" s="429"/>
      <c r="K854" s="277"/>
    </row>
    <row r="855" spans="1:11" customFormat="1" ht="35.25" customHeight="1" outlineLevel="1" thickBot="1">
      <c r="A855" s="464" t="s">
        <v>355</v>
      </c>
      <c r="B855" s="14" t="s">
        <v>356</v>
      </c>
      <c r="C855" s="532"/>
      <c r="D855" s="261"/>
      <c r="E855" s="262"/>
      <c r="F855" s="263"/>
      <c r="G855" s="263"/>
      <c r="H855" s="103" t="s">
        <v>182</v>
      </c>
      <c r="I855" s="275"/>
      <c r="J855" s="429"/>
      <c r="K855" s="277"/>
    </row>
    <row r="856" spans="1:11" customFormat="1" ht="21" customHeight="1" outlineLevel="1" thickTop="1" thickBot="1">
      <c r="A856" s="994" t="s">
        <v>357</v>
      </c>
      <c r="B856" s="1042"/>
      <c r="C856" s="1036"/>
      <c r="D856" s="1036"/>
      <c r="E856" s="1036"/>
      <c r="F856" s="1036"/>
      <c r="G856" s="1036"/>
      <c r="H856" s="1042"/>
      <c r="I856" s="1043" t="s">
        <v>1726</v>
      </c>
      <c r="J856" s="1044"/>
      <c r="K856" s="1045"/>
    </row>
    <row r="857" spans="1:11" customFormat="1" ht="24" customHeight="1" outlineLevel="1" thickTop="1">
      <c r="A857" s="453" t="s">
        <v>358</v>
      </c>
      <c r="B857" s="4" t="s">
        <v>359</v>
      </c>
      <c r="C857" s="541"/>
      <c r="D857" s="269"/>
      <c r="E857" s="270"/>
      <c r="F857" s="270"/>
      <c r="G857" s="270"/>
      <c r="H857" s="103"/>
      <c r="I857" s="275"/>
      <c r="J857" s="416"/>
      <c r="K857" s="277"/>
    </row>
    <row r="858" spans="1:11" customFormat="1" ht="21.75" customHeight="1" outlineLevel="1">
      <c r="A858" s="464" t="s">
        <v>360</v>
      </c>
      <c r="B858" s="12" t="s">
        <v>361</v>
      </c>
      <c r="C858" s="542"/>
      <c r="D858" s="282"/>
      <c r="E858" s="104"/>
      <c r="F858" s="104"/>
      <c r="G858" s="104"/>
      <c r="H858" s="103"/>
      <c r="I858" s="275"/>
      <c r="J858" s="429"/>
      <c r="K858" s="277"/>
    </row>
    <row r="859" spans="1:11" customFormat="1" ht="31.5" customHeight="1" outlineLevel="1">
      <c r="A859" s="464" t="s">
        <v>362</v>
      </c>
      <c r="B859" s="14" t="s">
        <v>363</v>
      </c>
      <c r="C859" s="542"/>
      <c r="D859" s="261"/>
      <c r="E859" s="262"/>
      <c r="F859" s="262"/>
      <c r="G859" s="262"/>
      <c r="H859" s="103" t="s">
        <v>26</v>
      </c>
      <c r="I859" s="275"/>
      <c r="J859" s="290"/>
      <c r="K859" s="277"/>
    </row>
    <row r="860" spans="1:11" customFormat="1" ht="31.5" customHeight="1" outlineLevel="1">
      <c r="A860" s="464" t="s">
        <v>364</v>
      </c>
      <c r="B860" s="14" t="s">
        <v>365</v>
      </c>
      <c r="C860" s="542"/>
      <c r="D860" s="261"/>
      <c r="E860" s="262"/>
      <c r="F860" s="262"/>
      <c r="G860" s="262"/>
      <c r="H860" s="103" t="s">
        <v>26</v>
      </c>
      <c r="I860" s="275"/>
      <c r="J860" s="290"/>
      <c r="K860" s="277"/>
    </row>
    <row r="861" spans="1:11" customFormat="1" ht="28.5" customHeight="1" outlineLevel="1">
      <c r="A861" s="464" t="s">
        <v>366</v>
      </c>
      <c r="B861" s="14" t="s">
        <v>367</v>
      </c>
      <c r="C861" s="542"/>
      <c r="D861" s="261"/>
      <c r="E861" s="262"/>
      <c r="F861" s="262"/>
      <c r="G861" s="262"/>
      <c r="H861" s="103" t="s">
        <v>26</v>
      </c>
      <c r="I861" s="275"/>
      <c r="J861" s="290"/>
      <c r="K861" s="277"/>
    </row>
    <row r="862" spans="1:11" customFormat="1" ht="33" customHeight="1" outlineLevel="1">
      <c r="A862" s="464" t="s">
        <v>368</v>
      </c>
      <c r="B862" s="14" t="s">
        <v>369</v>
      </c>
      <c r="C862" s="542"/>
      <c r="D862" s="261"/>
      <c r="E862" s="262"/>
      <c r="F862" s="262"/>
      <c r="G862" s="262"/>
      <c r="H862" s="103" t="s">
        <v>26</v>
      </c>
      <c r="I862" s="275"/>
      <c r="J862" s="290"/>
      <c r="K862" s="277"/>
    </row>
    <row r="863" spans="1:11" customFormat="1" ht="30" customHeight="1" outlineLevel="1">
      <c r="A863" s="464" t="s">
        <v>370</v>
      </c>
      <c r="B863" s="14" t="s">
        <v>371</v>
      </c>
      <c r="C863" s="542"/>
      <c r="D863" s="261"/>
      <c r="E863" s="262"/>
      <c r="F863" s="262"/>
      <c r="G863" s="262"/>
      <c r="H863" s="103" t="s">
        <v>50</v>
      </c>
      <c r="I863" s="275"/>
      <c r="J863" s="290"/>
      <c r="K863" s="277"/>
    </row>
    <row r="864" spans="1:11" customFormat="1" ht="40.5" customHeight="1" outlineLevel="1">
      <c r="A864" s="464" t="s">
        <v>372</v>
      </c>
      <c r="B864" s="14" t="s">
        <v>373</v>
      </c>
      <c r="C864" s="542"/>
      <c r="D864" s="261"/>
      <c r="E864" s="262"/>
      <c r="F864" s="262"/>
      <c r="G864" s="262"/>
      <c r="H864" s="103" t="s">
        <v>50</v>
      </c>
      <c r="I864" s="275"/>
      <c r="J864" s="290"/>
      <c r="K864" s="277"/>
    </row>
    <row r="865" spans="1:11" customFormat="1" ht="29.25" customHeight="1" outlineLevel="1">
      <c r="A865" s="464" t="s">
        <v>374</v>
      </c>
      <c r="B865" s="12" t="s">
        <v>375</v>
      </c>
      <c r="C865" s="542"/>
      <c r="D865" s="282"/>
      <c r="E865" s="104"/>
      <c r="F865" s="104"/>
      <c r="G865" s="104"/>
      <c r="H865" s="103"/>
      <c r="I865" s="275"/>
      <c r="J865" s="290"/>
      <c r="K865" s="277"/>
    </row>
    <row r="866" spans="1:11" customFormat="1" ht="32.25" customHeight="1" outlineLevel="1">
      <c r="A866" s="464" t="s">
        <v>376</v>
      </c>
      <c r="B866" s="14" t="s">
        <v>377</v>
      </c>
      <c r="C866" s="542"/>
      <c r="D866" s="261"/>
      <c r="E866" s="262"/>
      <c r="F866" s="262"/>
      <c r="G866" s="262"/>
      <c r="H866" s="103" t="s">
        <v>26</v>
      </c>
      <c r="I866" s="275"/>
      <c r="J866" s="290"/>
      <c r="K866" s="277"/>
    </row>
    <row r="867" spans="1:11" customFormat="1" ht="30" customHeight="1" outlineLevel="1">
      <c r="A867" s="464" t="s">
        <v>378</v>
      </c>
      <c r="B867" s="14" t="s">
        <v>379</v>
      </c>
      <c r="C867" s="542"/>
      <c r="D867" s="261"/>
      <c r="E867" s="262"/>
      <c r="F867" s="262"/>
      <c r="G867" s="262"/>
      <c r="H867" s="103" t="s">
        <v>26</v>
      </c>
      <c r="I867" s="275"/>
      <c r="J867" s="290"/>
      <c r="K867" s="277"/>
    </row>
    <row r="868" spans="1:11" customFormat="1" ht="43.5" customHeight="1" outlineLevel="1">
      <c r="A868" s="464" t="s">
        <v>380</v>
      </c>
      <c r="B868" s="14" t="s">
        <v>381</v>
      </c>
      <c r="C868" s="542"/>
      <c r="D868" s="261"/>
      <c r="E868" s="262"/>
      <c r="F868" s="262"/>
      <c r="G868" s="262"/>
      <c r="H868" s="103" t="s">
        <v>50</v>
      </c>
      <c r="I868" s="275"/>
      <c r="J868" s="290"/>
      <c r="K868" s="277"/>
    </row>
    <row r="869" spans="1:11" customFormat="1" ht="32.25" customHeight="1" outlineLevel="1">
      <c r="A869" s="464" t="s">
        <v>382</v>
      </c>
      <c r="B869" s="14" t="s">
        <v>383</v>
      </c>
      <c r="C869" s="542"/>
      <c r="D869" s="261"/>
      <c r="E869" s="262"/>
      <c r="F869" s="262"/>
      <c r="G869" s="262"/>
      <c r="H869" s="103" t="s">
        <v>26</v>
      </c>
      <c r="I869" s="275"/>
      <c r="J869" s="290"/>
      <c r="K869" s="277"/>
    </row>
    <row r="870" spans="1:11" customFormat="1" ht="32.25" customHeight="1" outlineLevel="1">
      <c r="A870" s="464" t="s">
        <v>384</v>
      </c>
      <c r="B870" s="14" t="s">
        <v>385</v>
      </c>
      <c r="C870" s="542"/>
      <c r="D870" s="261"/>
      <c r="E870" s="262"/>
      <c r="F870" s="262"/>
      <c r="G870" s="262"/>
      <c r="H870" s="103" t="s">
        <v>26</v>
      </c>
      <c r="I870" s="275"/>
      <c r="J870" s="290"/>
      <c r="K870" s="277"/>
    </row>
    <row r="871" spans="1:11" customFormat="1" ht="35.25" customHeight="1" outlineLevel="1">
      <c r="A871" s="464" t="s">
        <v>386</v>
      </c>
      <c r="B871" s="14" t="s">
        <v>387</v>
      </c>
      <c r="C871" s="542"/>
      <c r="D871" s="261"/>
      <c r="E871" s="262"/>
      <c r="F871" s="262"/>
      <c r="G871" s="262"/>
      <c r="H871" s="103" t="s">
        <v>26</v>
      </c>
      <c r="I871" s="275"/>
      <c r="J871" s="290"/>
      <c r="K871" s="277"/>
    </row>
    <row r="872" spans="1:11" customFormat="1" ht="35.25" customHeight="1" outlineLevel="1">
      <c r="A872" s="464" t="s">
        <v>388</v>
      </c>
      <c r="B872" s="14" t="s">
        <v>389</v>
      </c>
      <c r="C872" s="542"/>
      <c r="D872" s="261"/>
      <c r="E872" s="262"/>
      <c r="F872" s="262"/>
      <c r="G872" s="262"/>
      <c r="H872" s="103" t="s">
        <v>26</v>
      </c>
      <c r="I872" s="275"/>
      <c r="J872" s="290"/>
      <c r="K872" s="277"/>
    </row>
    <row r="873" spans="1:11" customFormat="1" ht="21.75" customHeight="1" outlineLevel="1">
      <c r="A873" s="464" t="s">
        <v>390</v>
      </c>
      <c r="B873" s="12" t="s">
        <v>391</v>
      </c>
      <c r="C873" s="542"/>
      <c r="D873" s="282"/>
      <c r="E873" s="104"/>
      <c r="F873" s="104"/>
      <c r="G873" s="104"/>
      <c r="H873" s="103"/>
      <c r="I873" s="275"/>
      <c r="J873" s="290"/>
      <c r="K873" s="277"/>
    </row>
    <row r="874" spans="1:11" customFormat="1" ht="35.25" customHeight="1" outlineLevel="1">
      <c r="A874" s="464" t="s">
        <v>392</v>
      </c>
      <c r="B874" s="14" t="s">
        <v>393</v>
      </c>
      <c r="C874" s="542"/>
      <c r="D874" s="261"/>
      <c r="E874" s="262"/>
      <c r="F874" s="262"/>
      <c r="G874" s="262"/>
      <c r="H874" s="103" t="s">
        <v>50</v>
      </c>
      <c r="I874" s="275"/>
      <c r="J874" s="290"/>
      <c r="K874" s="277"/>
    </row>
    <row r="875" spans="1:11" customFormat="1" ht="35.25" customHeight="1" outlineLevel="1">
      <c r="A875" s="464" t="s">
        <v>394</v>
      </c>
      <c r="B875" s="14" t="s">
        <v>395</v>
      </c>
      <c r="C875" s="542"/>
      <c r="D875" s="261"/>
      <c r="E875" s="262"/>
      <c r="F875" s="262"/>
      <c r="G875" s="262"/>
      <c r="H875" s="103" t="s">
        <v>50</v>
      </c>
      <c r="I875" s="275"/>
      <c r="J875" s="290"/>
      <c r="K875" s="277"/>
    </row>
    <row r="876" spans="1:11" customFormat="1" ht="35.25" customHeight="1" outlineLevel="1">
      <c r="A876" s="464" t="s">
        <v>396</v>
      </c>
      <c r="B876" s="14" t="s">
        <v>397</v>
      </c>
      <c r="C876" s="542"/>
      <c r="D876" s="261"/>
      <c r="E876" s="262"/>
      <c r="F876" s="262"/>
      <c r="G876" s="262"/>
      <c r="H876" s="103" t="s">
        <v>26</v>
      </c>
      <c r="I876" s="275"/>
      <c r="J876" s="290"/>
      <c r="K876" s="277"/>
    </row>
    <row r="877" spans="1:11" customFormat="1" ht="35.25" customHeight="1" outlineLevel="1">
      <c r="A877" s="464" t="s">
        <v>398</v>
      </c>
      <c r="B877" s="14" t="s">
        <v>399</v>
      </c>
      <c r="C877" s="542"/>
      <c r="D877" s="261"/>
      <c r="E877" s="262"/>
      <c r="F877" s="262"/>
      <c r="G877" s="262"/>
      <c r="H877" s="103" t="s">
        <v>26</v>
      </c>
      <c r="I877" s="275"/>
      <c r="J877" s="290"/>
      <c r="K877" s="277"/>
    </row>
    <row r="878" spans="1:11" customFormat="1" ht="35.25" customHeight="1" outlineLevel="1">
      <c r="A878" s="464" t="s">
        <v>400</v>
      </c>
      <c r="B878" s="14" t="s">
        <v>401</v>
      </c>
      <c r="C878" s="542"/>
      <c r="D878" s="261"/>
      <c r="E878" s="262"/>
      <c r="F878" s="262"/>
      <c r="G878" s="262"/>
      <c r="H878" s="103" t="s">
        <v>50</v>
      </c>
      <c r="I878" s="275"/>
      <c r="J878" s="290"/>
      <c r="K878" s="277"/>
    </row>
    <row r="879" spans="1:11" customFormat="1" ht="21.75" customHeight="1" outlineLevel="1">
      <c r="A879" s="464" t="s">
        <v>402</v>
      </c>
      <c r="B879" s="12" t="s">
        <v>403</v>
      </c>
      <c r="C879" s="542"/>
      <c r="D879" s="282"/>
      <c r="E879" s="104"/>
      <c r="F879" s="104"/>
      <c r="G879" s="104"/>
      <c r="H879" s="103"/>
      <c r="I879" s="275"/>
      <c r="J879" s="290"/>
      <c r="K879" s="277"/>
    </row>
    <row r="880" spans="1:11" customFormat="1" ht="26.25" customHeight="1" outlineLevel="1">
      <c r="A880" s="464" t="s">
        <v>404</v>
      </c>
      <c r="B880" s="17" t="s">
        <v>405</v>
      </c>
      <c r="C880" s="542"/>
      <c r="D880" s="309"/>
      <c r="E880" s="310"/>
      <c r="F880" s="310"/>
      <c r="G880" s="310"/>
      <c r="H880" s="103"/>
      <c r="I880" s="275"/>
      <c r="J880" s="290"/>
      <c r="K880" s="277"/>
    </row>
    <row r="881" spans="1:11" customFormat="1" ht="51.75" customHeight="1" outlineLevel="1">
      <c r="A881" s="464" t="s">
        <v>406</v>
      </c>
      <c r="B881" s="14" t="s">
        <v>407</v>
      </c>
      <c r="C881" s="542"/>
      <c r="D881" s="261"/>
      <c r="E881" s="262"/>
      <c r="F881" s="262"/>
      <c r="G881" s="262"/>
      <c r="H881" s="103" t="s">
        <v>26</v>
      </c>
      <c r="I881" s="275"/>
      <c r="J881" s="290"/>
      <c r="K881" s="277"/>
    </row>
    <row r="882" spans="1:11" customFormat="1" ht="36.75" customHeight="1" outlineLevel="1">
      <c r="A882" s="464" t="s">
        <v>408</v>
      </c>
      <c r="B882" s="14" t="s">
        <v>409</v>
      </c>
      <c r="C882" s="542"/>
      <c r="D882" s="261"/>
      <c r="E882" s="262"/>
      <c r="F882" s="262"/>
      <c r="G882" s="262"/>
      <c r="H882" s="103" t="s">
        <v>26</v>
      </c>
      <c r="I882" s="275"/>
      <c r="J882" s="290"/>
      <c r="K882" s="277"/>
    </row>
    <row r="883" spans="1:11" customFormat="1" ht="40.5" customHeight="1" outlineLevel="1">
      <c r="A883" s="464" t="s">
        <v>410</v>
      </c>
      <c r="B883" s="14" t="s">
        <v>411</v>
      </c>
      <c r="C883" s="542"/>
      <c r="D883" s="261"/>
      <c r="E883" s="262"/>
      <c r="F883" s="262"/>
      <c r="G883" s="262"/>
      <c r="H883" s="103" t="s">
        <v>26</v>
      </c>
      <c r="I883" s="275"/>
      <c r="J883" s="290"/>
      <c r="K883" s="277"/>
    </row>
    <row r="884" spans="1:11" customFormat="1" ht="30.75" customHeight="1" outlineLevel="1">
      <c r="A884" s="464" t="s">
        <v>412</v>
      </c>
      <c r="B884" s="24" t="s">
        <v>413</v>
      </c>
      <c r="C884" s="542"/>
      <c r="D884" s="282"/>
      <c r="E884" s="104"/>
      <c r="F884" s="104"/>
      <c r="G884" s="104"/>
      <c r="H884" s="103"/>
      <c r="I884" s="275"/>
      <c r="J884" s="290"/>
      <c r="K884" s="277"/>
    </row>
    <row r="885" spans="1:11" customFormat="1" ht="30.75" customHeight="1" outlineLevel="1">
      <c r="A885" s="464" t="s">
        <v>414</v>
      </c>
      <c r="B885" s="15" t="s">
        <v>415</v>
      </c>
      <c r="C885" s="542"/>
      <c r="D885" s="261"/>
      <c r="E885" s="262"/>
      <c r="F885" s="262"/>
      <c r="G885" s="262"/>
      <c r="H885" s="103" t="s">
        <v>31</v>
      </c>
      <c r="I885" s="275"/>
      <c r="J885" s="290"/>
      <c r="K885" s="277"/>
    </row>
    <row r="886" spans="1:11" customFormat="1" ht="30.75" customHeight="1" outlineLevel="1">
      <c r="A886" s="464" t="s">
        <v>416</v>
      </c>
      <c r="B886" s="15" t="s">
        <v>417</v>
      </c>
      <c r="C886" s="542"/>
      <c r="D886" s="261"/>
      <c r="E886" s="262"/>
      <c r="F886" s="262"/>
      <c r="G886" s="262"/>
      <c r="H886" s="103" t="s">
        <v>31</v>
      </c>
      <c r="I886" s="275"/>
      <c r="J886" s="290"/>
      <c r="K886" s="277"/>
    </row>
    <row r="887" spans="1:11" customFormat="1" ht="36" customHeight="1" outlineLevel="1">
      <c r="A887" s="464" t="s">
        <v>418</v>
      </c>
      <c r="B887" s="19" t="s">
        <v>419</v>
      </c>
      <c r="C887" s="542"/>
      <c r="D887" s="295"/>
      <c r="E887" s="296"/>
      <c r="F887" s="296"/>
      <c r="G887" s="296"/>
      <c r="H887" s="103" t="s">
        <v>26</v>
      </c>
      <c r="I887" s="275"/>
      <c r="J887" s="290"/>
      <c r="K887" s="277"/>
    </row>
    <row r="888" spans="1:11" customFormat="1" ht="47.25" customHeight="1" outlineLevel="1">
      <c r="A888" s="464" t="s">
        <v>420</v>
      </c>
      <c r="B888" s="14" t="s">
        <v>421</v>
      </c>
      <c r="C888" s="542"/>
      <c r="D888" s="261"/>
      <c r="E888" s="262"/>
      <c r="F888" s="262"/>
      <c r="G888" s="262"/>
      <c r="H888" s="103" t="s">
        <v>31</v>
      </c>
      <c r="I888" s="275"/>
      <c r="J888" s="290"/>
      <c r="K888" s="277"/>
    </row>
    <row r="889" spans="1:11" customFormat="1" ht="36.75" customHeight="1" outlineLevel="1">
      <c r="A889" s="464" t="s">
        <v>422</v>
      </c>
      <c r="B889" s="15" t="s">
        <v>423</v>
      </c>
      <c r="C889" s="542"/>
      <c r="D889" s="261"/>
      <c r="E889" s="262"/>
      <c r="F889" s="262"/>
      <c r="G889" s="262"/>
      <c r="H889" s="103" t="s">
        <v>182</v>
      </c>
      <c r="I889" s="275"/>
      <c r="J889" s="290"/>
      <c r="K889" s="277"/>
    </row>
    <row r="890" spans="1:11" customFormat="1" ht="43.5" customHeight="1" outlineLevel="1">
      <c r="A890" s="464" t="s">
        <v>424</v>
      </c>
      <c r="B890" s="14" t="s">
        <v>425</v>
      </c>
      <c r="C890" s="542"/>
      <c r="D890" s="261"/>
      <c r="E890" s="262"/>
      <c r="F890" s="262"/>
      <c r="G890" s="262"/>
      <c r="H890" s="103" t="s">
        <v>26</v>
      </c>
      <c r="I890" s="275"/>
      <c r="J890" s="290"/>
      <c r="K890" s="277"/>
    </row>
    <row r="891" spans="1:11" customFormat="1" ht="34.5" customHeight="1" outlineLevel="1">
      <c r="A891" s="464" t="s">
        <v>426</v>
      </c>
      <c r="B891" s="19" t="s">
        <v>427</v>
      </c>
      <c r="C891" s="542"/>
      <c r="D891" s="261"/>
      <c r="E891" s="262"/>
      <c r="F891" s="262"/>
      <c r="G891" s="262"/>
      <c r="H891" s="103" t="s">
        <v>31</v>
      </c>
      <c r="I891" s="275"/>
      <c r="J891" s="290"/>
      <c r="K891" s="277"/>
    </row>
    <row r="892" spans="1:11" customFormat="1" ht="35.25" customHeight="1" outlineLevel="1">
      <c r="A892" s="464" t="s">
        <v>428</v>
      </c>
      <c r="B892" s="17" t="s">
        <v>429</v>
      </c>
      <c r="C892" s="542"/>
      <c r="D892" s="309"/>
      <c r="E892" s="310"/>
      <c r="F892" s="310"/>
      <c r="G892" s="310"/>
      <c r="H892" s="103"/>
      <c r="I892" s="275"/>
      <c r="J892" s="290"/>
      <c r="K892" s="277"/>
    </row>
    <row r="893" spans="1:11" customFormat="1" ht="33.75" customHeight="1" outlineLevel="1">
      <c r="A893" s="464" t="s">
        <v>430</v>
      </c>
      <c r="B893" s="14" t="s">
        <v>431</v>
      </c>
      <c r="C893" s="542"/>
      <c r="D893" s="261"/>
      <c r="E893" s="262"/>
      <c r="F893" s="262"/>
      <c r="G893" s="262"/>
      <c r="H893" s="103" t="s">
        <v>26</v>
      </c>
      <c r="I893" s="275"/>
      <c r="J893" s="290"/>
      <c r="K893" s="277"/>
    </row>
    <row r="894" spans="1:11" customFormat="1" ht="35.25" customHeight="1" outlineLevel="1">
      <c r="A894" s="464" t="s">
        <v>432</v>
      </c>
      <c r="B894" s="14" t="s">
        <v>433</v>
      </c>
      <c r="C894" s="542"/>
      <c r="D894" s="261"/>
      <c r="E894" s="262"/>
      <c r="F894" s="262"/>
      <c r="G894" s="262"/>
      <c r="H894" s="103" t="s">
        <v>26</v>
      </c>
      <c r="I894" s="275"/>
      <c r="J894" s="290"/>
      <c r="K894" s="277"/>
    </row>
    <row r="895" spans="1:11" customFormat="1" ht="35.25" customHeight="1" outlineLevel="1">
      <c r="A895" s="464" t="s">
        <v>434</v>
      </c>
      <c r="B895" s="14" t="s">
        <v>435</v>
      </c>
      <c r="C895" s="542"/>
      <c r="D895" s="261"/>
      <c r="E895" s="262"/>
      <c r="F895" s="262"/>
      <c r="G895" s="262"/>
      <c r="H895" s="103" t="s">
        <v>26</v>
      </c>
      <c r="I895" s="275"/>
      <c r="J895" s="290"/>
      <c r="K895" s="277"/>
    </row>
    <row r="896" spans="1:11" customFormat="1" ht="35.25" customHeight="1" outlineLevel="1">
      <c r="A896" s="464" t="s">
        <v>436</v>
      </c>
      <c r="B896" s="14" t="s">
        <v>437</v>
      </c>
      <c r="C896" s="542"/>
      <c r="D896" s="261"/>
      <c r="E896" s="262"/>
      <c r="F896" s="262"/>
      <c r="G896" s="262"/>
      <c r="H896" s="103" t="s">
        <v>26</v>
      </c>
      <c r="I896" s="275"/>
      <c r="J896" s="290"/>
      <c r="K896" s="277"/>
    </row>
    <row r="897" spans="1:11" customFormat="1" ht="36" customHeight="1" outlineLevel="1">
      <c r="A897" s="464" t="s">
        <v>438</v>
      </c>
      <c r="B897" s="17" t="s">
        <v>439</v>
      </c>
      <c r="C897" s="542"/>
      <c r="D897" s="309"/>
      <c r="E897" s="310"/>
      <c r="F897" s="310"/>
      <c r="G897" s="310"/>
      <c r="H897" s="103"/>
      <c r="I897" s="275"/>
      <c r="J897" s="290"/>
      <c r="K897" s="277"/>
    </row>
    <row r="898" spans="1:11" customFormat="1" ht="50.25" customHeight="1" outlineLevel="1">
      <c r="A898" s="464" t="s">
        <v>440</v>
      </c>
      <c r="B898" s="15" t="s">
        <v>441</v>
      </c>
      <c r="C898" s="542"/>
      <c r="D898" s="261"/>
      <c r="E898" s="262"/>
      <c r="F898" s="262"/>
      <c r="G898" s="262"/>
      <c r="H898" s="103" t="s">
        <v>26</v>
      </c>
      <c r="I898" s="275"/>
      <c r="J898" s="290"/>
      <c r="K898" s="277"/>
    </row>
    <row r="899" spans="1:11" customFormat="1" ht="44.25" customHeight="1" outlineLevel="1">
      <c r="A899" s="464" t="s">
        <v>442</v>
      </c>
      <c r="B899" s="15" t="s">
        <v>443</v>
      </c>
      <c r="C899" s="542"/>
      <c r="D899" s="261"/>
      <c r="E899" s="262"/>
      <c r="F899" s="262"/>
      <c r="G899" s="262"/>
      <c r="H899" s="103" t="s">
        <v>26</v>
      </c>
      <c r="I899" s="275"/>
      <c r="J899" s="290"/>
      <c r="K899" s="277"/>
    </row>
    <row r="900" spans="1:11" customFormat="1" ht="41.25" customHeight="1" outlineLevel="1">
      <c r="A900" s="464" t="s">
        <v>444</v>
      </c>
      <c r="B900" s="15" t="s">
        <v>445</v>
      </c>
      <c r="C900" s="542"/>
      <c r="D900" s="261"/>
      <c r="E900" s="262"/>
      <c r="F900" s="262"/>
      <c r="G900" s="262"/>
      <c r="H900" s="103" t="s">
        <v>26</v>
      </c>
      <c r="I900" s="275"/>
      <c r="J900" s="290"/>
      <c r="K900" s="277"/>
    </row>
    <row r="901" spans="1:11" customFormat="1" ht="42" customHeight="1" outlineLevel="1">
      <c r="A901" s="464" t="s">
        <v>446</v>
      </c>
      <c r="B901" s="15" t="s">
        <v>447</v>
      </c>
      <c r="C901" s="542"/>
      <c r="D901" s="261"/>
      <c r="E901" s="262"/>
      <c r="F901" s="262"/>
      <c r="G901" s="262"/>
      <c r="H901" s="103" t="s">
        <v>26</v>
      </c>
      <c r="I901" s="275"/>
      <c r="J901" s="290"/>
      <c r="K901" s="277"/>
    </row>
    <row r="902" spans="1:11" customFormat="1" ht="37.5" customHeight="1" outlineLevel="1">
      <c r="A902" s="464" t="s">
        <v>448</v>
      </c>
      <c r="B902" s="15" t="s">
        <v>449</v>
      </c>
      <c r="C902" s="542"/>
      <c r="D902" s="261"/>
      <c r="E902" s="262"/>
      <c r="F902" s="262"/>
      <c r="G902" s="262"/>
      <c r="H902" s="103" t="s">
        <v>26</v>
      </c>
      <c r="I902" s="275"/>
      <c r="J902" s="290"/>
      <c r="K902" s="277"/>
    </row>
    <row r="903" spans="1:11" customFormat="1" ht="33" customHeight="1" outlineLevel="1">
      <c r="A903" s="464" t="s">
        <v>450</v>
      </c>
      <c r="B903" s="15" t="s">
        <v>451</v>
      </c>
      <c r="C903" s="542"/>
      <c r="D903" s="261"/>
      <c r="E903" s="262"/>
      <c r="F903" s="262"/>
      <c r="G903" s="262"/>
      <c r="H903" s="103" t="s">
        <v>26</v>
      </c>
      <c r="I903" s="275"/>
      <c r="J903" s="290"/>
      <c r="K903" s="277"/>
    </row>
    <row r="904" spans="1:11" customFormat="1" ht="27.75" customHeight="1" outlineLevel="1">
      <c r="A904" s="464" t="s">
        <v>452</v>
      </c>
      <c r="B904" s="12" t="s">
        <v>453</v>
      </c>
      <c r="C904" s="542"/>
      <c r="D904" s="282"/>
      <c r="E904" s="104"/>
      <c r="F904" s="104"/>
      <c r="G904" s="104"/>
      <c r="H904" s="103"/>
      <c r="I904" s="275"/>
      <c r="J904" s="290"/>
      <c r="K904" s="277"/>
    </row>
    <row r="905" spans="1:11" customFormat="1" ht="35.25" customHeight="1" outlineLevel="1">
      <c r="A905" s="464" t="s">
        <v>454</v>
      </c>
      <c r="B905" s="15" t="s">
        <v>455</v>
      </c>
      <c r="C905" s="542"/>
      <c r="D905" s="261"/>
      <c r="E905" s="262"/>
      <c r="F905" s="262"/>
      <c r="G905" s="262"/>
      <c r="H905" s="103" t="s">
        <v>31</v>
      </c>
      <c r="I905" s="275"/>
      <c r="J905" s="290"/>
      <c r="K905" s="277"/>
    </row>
    <row r="906" spans="1:11" customFormat="1" ht="35.25" customHeight="1" outlineLevel="1">
      <c r="A906" s="464" t="s">
        <v>456</v>
      </c>
      <c r="B906" s="15" t="s">
        <v>457</v>
      </c>
      <c r="C906" s="542"/>
      <c r="D906" s="261"/>
      <c r="E906" s="262"/>
      <c r="F906" s="262"/>
      <c r="G906" s="262"/>
      <c r="H906" s="103" t="s">
        <v>31</v>
      </c>
      <c r="I906" s="275"/>
      <c r="J906" s="290"/>
      <c r="K906" s="277"/>
    </row>
    <row r="907" spans="1:11" customFormat="1" ht="35.25" customHeight="1" outlineLevel="1">
      <c r="A907" s="464" t="s">
        <v>458</v>
      </c>
      <c r="B907" s="25" t="s">
        <v>459</v>
      </c>
      <c r="C907" s="543"/>
      <c r="D907" s="282"/>
      <c r="E907" s="104"/>
      <c r="F907" s="104"/>
      <c r="G907" s="104"/>
      <c r="H907" s="103" t="s">
        <v>26</v>
      </c>
      <c r="I907" s="275"/>
      <c r="J907" s="290"/>
      <c r="K907" s="277"/>
    </row>
    <row r="908" spans="1:11" customFormat="1" ht="29.25" customHeight="1" outlineLevel="1">
      <c r="A908" s="464" t="s">
        <v>460</v>
      </c>
      <c r="B908" s="12" t="s">
        <v>461</v>
      </c>
      <c r="C908" s="542"/>
      <c r="D908" s="282"/>
      <c r="E908" s="104"/>
      <c r="F908" s="104"/>
      <c r="G908" s="104"/>
      <c r="H908" s="103"/>
      <c r="I908" s="275"/>
      <c r="J908" s="290"/>
      <c r="K908" s="277"/>
    </row>
    <row r="909" spans="1:11" customFormat="1" ht="39" customHeight="1" outlineLevel="1">
      <c r="A909" s="464" t="s">
        <v>462</v>
      </c>
      <c r="B909" s="14" t="s">
        <v>463</v>
      </c>
      <c r="C909" s="542"/>
      <c r="D909" s="261"/>
      <c r="E909" s="262"/>
      <c r="F909" s="262"/>
      <c r="G909" s="262"/>
      <c r="H909" s="103" t="s">
        <v>26</v>
      </c>
      <c r="I909" s="275"/>
      <c r="J909" s="290"/>
      <c r="K909" s="277"/>
    </row>
    <row r="910" spans="1:11" customFormat="1" ht="39" customHeight="1" outlineLevel="1">
      <c r="A910" s="464" t="s">
        <v>464</v>
      </c>
      <c r="B910" s="14" t="s">
        <v>465</v>
      </c>
      <c r="C910" s="542"/>
      <c r="D910" s="261"/>
      <c r="E910" s="262"/>
      <c r="F910" s="262"/>
      <c r="G910" s="262"/>
      <c r="H910" s="103" t="s">
        <v>26</v>
      </c>
      <c r="I910" s="275"/>
      <c r="J910" s="290"/>
      <c r="K910" s="277"/>
    </row>
    <row r="911" spans="1:11" customFormat="1" ht="28.5" customHeight="1" outlineLevel="1">
      <c r="A911" s="464" t="s">
        <v>466</v>
      </c>
      <c r="B911" s="12" t="s">
        <v>467</v>
      </c>
      <c r="C911" s="542"/>
      <c r="D911" s="282"/>
      <c r="E911" s="104"/>
      <c r="F911" s="104"/>
      <c r="G911" s="104"/>
      <c r="H911" s="103"/>
      <c r="I911" s="275"/>
      <c r="J911" s="290"/>
      <c r="K911" s="277"/>
    </row>
    <row r="912" spans="1:11" customFormat="1" ht="40.5" customHeight="1" outlineLevel="1">
      <c r="A912" s="464" t="s">
        <v>468</v>
      </c>
      <c r="B912" s="14" t="s">
        <v>469</v>
      </c>
      <c r="C912" s="542"/>
      <c r="D912" s="261"/>
      <c r="E912" s="262"/>
      <c r="F912" s="262"/>
      <c r="G912" s="262"/>
      <c r="H912" s="103" t="s">
        <v>50</v>
      </c>
      <c r="I912" s="275"/>
      <c r="J912" s="290"/>
      <c r="K912" s="277"/>
    </row>
    <row r="913" spans="1:11" customFormat="1" ht="31.5" customHeight="1" outlineLevel="1">
      <c r="A913" s="464" t="s">
        <v>470</v>
      </c>
      <c r="B913" s="14" t="s">
        <v>471</v>
      </c>
      <c r="C913" s="542"/>
      <c r="D913" s="261"/>
      <c r="E913" s="262"/>
      <c r="F913" s="262"/>
      <c r="G913" s="262"/>
      <c r="H913" s="103" t="s">
        <v>50</v>
      </c>
      <c r="I913" s="275"/>
      <c r="J913" s="290"/>
      <c r="K913" s="277"/>
    </row>
    <row r="914" spans="1:11" customFormat="1" ht="38.25" customHeight="1" outlineLevel="1">
      <c r="A914" s="464" t="s">
        <v>472</v>
      </c>
      <c r="B914" s="14" t="s">
        <v>473</v>
      </c>
      <c r="C914" s="542"/>
      <c r="D914" s="261"/>
      <c r="E914" s="262"/>
      <c r="F914" s="262"/>
      <c r="G914" s="262"/>
      <c r="H914" s="103" t="s">
        <v>50</v>
      </c>
      <c r="I914" s="275"/>
      <c r="J914" s="290"/>
      <c r="K914" s="277"/>
    </row>
    <row r="915" spans="1:11" customFormat="1" ht="35.25" customHeight="1" outlineLevel="1">
      <c r="A915" s="464" t="s">
        <v>474</v>
      </c>
      <c r="B915" s="14" t="s">
        <v>475</v>
      </c>
      <c r="C915" s="544"/>
      <c r="D915" s="299"/>
      <c r="E915" s="300"/>
      <c r="F915" s="300"/>
      <c r="G915" s="300"/>
      <c r="H915" s="110" t="s">
        <v>50</v>
      </c>
      <c r="I915" s="275"/>
      <c r="J915" s="290"/>
      <c r="K915" s="277"/>
    </row>
    <row r="916" spans="1:11" customFormat="1" ht="46.5" customHeight="1" outlineLevel="1">
      <c r="A916" s="464" t="s">
        <v>476</v>
      </c>
      <c r="B916" s="14" t="s">
        <v>477</v>
      </c>
      <c r="C916" s="544"/>
      <c r="D916" s="299"/>
      <c r="E916" s="300"/>
      <c r="F916" s="300"/>
      <c r="G916" s="300"/>
      <c r="H916" s="110" t="s">
        <v>50</v>
      </c>
      <c r="I916" s="275"/>
      <c r="J916" s="290"/>
      <c r="K916" s="277"/>
    </row>
    <row r="917" spans="1:11" customFormat="1" ht="35.25" customHeight="1" outlineLevel="1">
      <c r="A917" s="464" t="s">
        <v>478</v>
      </c>
      <c r="B917" s="14" t="s">
        <v>479</v>
      </c>
      <c r="C917" s="544"/>
      <c r="D917" s="299"/>
      <c r="E917" s="300"/>
      <c r="F917" s="300"/>
      <c r="G917" s="300"/>
      <c r="H917" s="110" t="s">
        <v>31</v>
      </c>
      <c r="I917" s="275"/>
      <c r="J917" s="290"/>
      <c r="K917" s="277"/>
    </row>
    <row r="918" spans="1:11" customFormat="1" ht="24" customHeight="1" outlineLevel="1">
      <c r="A918" s="464" t="s">
        <v>480</v>
      </c>
      <c r="B918" s="12" t="s">
        <v>481</v>
      </c>
      <c r="C918" s="542"/>
      <c r="D918" s="282"/>
      <c r="E918" s="104"/>
      <c r="F918" s="104"/>
      <c r="G918" s="104"/>
      <c r="H918" s="103"/>
      <c r="I918" s="275"/>
      <c r="J918" s="429"/>
      <c r="K918" s="277"/>
    </row>
    <row r="919" spans="1:11" customFormat="1" ht="49.5" customHeight="1" outlineLevel="1">
      <c r="A919" s="464" t="s">
        <v>482</v>
      </c>
      <c r="B919" s="14" t="s">
        <v>483</v>
      </c>
      <c r="C919" s="542"/>
      <c r="D919" s="261"/>
      <c r="E919" s="262"/>
      <c r="F919" s="262"/>
      <c r="G919" s="262"/>
      <c r="H919" s="104" t="s">
        <v>26</v>
      </c>
      <c r="I919" s="275"/>
      <c r="J919" s="290"/>
      <c r="K919" s="277"/>
    </row>
    <row r="920" spans="1:11" customFormat="1" ht="50.25" customHeight="1" outlineLevel="1">
      <c r="A920" s="464" t="s">
        <v>484</v>
      </c>
      <c r="B920" s="14" t="s">
        <v>485</v>
      </c>
      <c r="C920" s="542"/>
      <c r="D920" s="261"/>
      <c r="E920" s="262"/>
      <c r="F920" s="262"/>
      <c r="G920" s="262"/>
      <c r="H920" s="104" t="s">
        <v>26</v>
      </c>
      <c r="I920" s="275"/>
      <c r="J920" s="290"/>
      <c r="K920" s="277"/>
    </row>
    <row r="921" spans="1:11" customFormat="1" ht="24" customHeight="1" outlineLevel="1">
      <c r="A921" s="464" t="s">
        <v>486</v>
      </c>
      <c r="B921" s="12" t="s">
        <v>487</v>
      </c>
      <c r="C921" s="542"/>
      <c r="D921" s="282"/>
      <c r="E921" s="104"/>
      <c r="F921" s="104"/>
      <c r="G921" s="104"/>
      <c r="H921" s="103"/>
      <c r="I921" s="275"/>
      <c r="J921" s="429"/>
      <c r="K921" s="277"/>
    </row>
    <row r="922" spans="1:11" customFormat="1" ht="29.25" customHeight="1" outlineLevel="1">
      <c r="A922" s="464" t="s">
        <v>488</v>
      </c>
      <c r="B922" s="14" t="s">
        <v>489</v>
      </c>
      <c r="C922" s="542"/>
      <c r="D922" s="261"/>
      <c r="E922" s="262"/>
      <c r="F922" s="262"/>
      <c r="G922" s="262"/>
      <c r="H922" s="103" t="s">
        <v>26</v>
      </c>
      <c r="I922" s="275"/>
      <c r="J922" s="290"/>
      <c r="K922" s="277"/>
    </row>
    <row r="923" spans="1:11" customFormat="1" ht="30.75" customHeight="1" outlineLevel="1">
      <c r="A923" s="464" t="s">
        <v>490</v>
      </c>
      <c r="B923" s="14" t="s">
        <v>491</v>
      </c>
      <c r="C923" s="542"/>
      <c r="D923" s="261"/>
      <c r="E923" s="262"/>
      <c r="F923" s="262"/>
      <c r="G923" s="262"/>
      <c r="H923" s="103" t="s">
        <v>26</v>
      </c>
      <c r="I923" s="275">
        <f>SUM(I924:I970)</f>
        <v>595.41400000000033</v>
      </c>
      <c r="J923" s="290"/>
      <c r="K923" s="277"/>
    </row>
    <row r="924" spans="1:11" customFormat="1" ht="15.75" outlineLevel="1">
      <c r="A924" s="464"/>
      <c r="B924" s="676" t="s">
        <v>1622</v>
      </c>
      <c r="C924" s="542"/>
      <c r="D924" s="261"/>
      <c r="E924" s="263"/>
      <c r="F924" s="263"/>
      <c r="G924" s="263"/>
      <c r="H924" s="648"/>
      <c r="I924" s="275"/>
      <c r="J924" s="290"/>
      <c r="K924" s="277"/>
    </row>
    <row r="925" spans="1:11" customFormat="1" ht="16.5" outlineLevel="1">
      <c r="A925" s="464"/>
      <c r="B925" s="680" t="s">
        <v>1623</v>
      </c>
      <c r="C925" s="542"/>
      <c r="D925" s="679">
        <v>1</v>
      </c>
      <c r="E925" s="677">
        <v>8</v>
      </c>
      <c r="F925" s="677"/>
      <c r="G925" s="678">
        <v>2.7</v>
      </c>
      <c r="H925" s="678"/>
      <c r="I925" s="275">
        <f>+G925*E925*D925</f>
        <v>21.6</v>
      </c>
      <c r="J925" s="290"/>
      <c r="K925" s="277"/>
    </row>
    <row r="926" spans="1:11" customFormat="1" ht="16.5" outlineLevel="1">
      <c r="A926" s="464"/>
      <c r="B926" s="680" t="s">
        <v>1624</v>
      </c>
      <c r="C926" s="542"/>
      <c r="D926" s="679">
        <v>-1</v>
      </c>
      <c r="E926" s="677">
        <v>1</v>
      </c>
      <c r="F926" s="677"/>
      <c r="G926" s="678">
        <v>2.15</v>
      </c>
      <c r="H926" s="678"/>
      <c r="I926" s="275">
        <f t="shared" ref="I926:I970" si="87">+G926*E926*D926</f>
        <v>-2.15</v>
      </c>
      <c r="J926" s="290"/>
      <c r="K926" s="277"/>
    </row>
    <row r="927" spans="1:11" customFormat="1" ht="16.5" outlineLevel="1">
      <c r="A927" s="464"/>
      <c r="B927" s="680" t="s">
        <v>1625</v>
      </c>
      <c r="C927" s="542"/>
      <c r="D927" s="679">
        <v>1</v>
      </c>
      <c r="E927" s="677">
        <v>8</v>
      </c>
      <c r="F927" s="677"/>
      <c r="G927" s="678">
        <v>3.05</v>
      </c>
      <c r="H927" s="678"/>
      <c r="I927" s="275">
        <f t="shared" si="87"/>
        <v>24.4</v>
      </c>
      <c r="J927" s="290"/>
      <c r="K927" s="277"/>
    </row>
    <row r="928" spans="1:11" customFormat="1" ht="16.5" outlineLevel="1">
      <c r="A928" s="464"/>
      <c r="B928" s="680" t="s">
        <v>1610</v>
      </c>
      <c r="C928" s="542"/>
      <c r="D928" s="679">
        <v>1</v>
      </c>
      <c r="E928" s="677">
        <v>8</v>
      </c>
      <c r="F928" s="677"/>
      <c r="G928" s="678">
        <v>3</v>
      </c>
      <c r="H928" s="678"/>
      <c r="I928" s="275">
        <f t="shared" si="87"/>
        <v>24</v>
      </c>
      <c r="J928" s="290"/>
      <c r="K928" s="277"/>
    </row>
    <row r="929" spans="1:11" customFormat="1" ht="16.5" outlineLevel="1">
      <c r="A929" s="464"/>
      <c r="B929" s="680" t="s">
        <v>1611</v>
      </c>
      <c r="C929" s="542"/>
      <c r="D929" s="679">
        <v>1</v>
      </c>
      <c r="E929" s="677">
        <v>8</v>
      </c>
      <c r="F929" s="677"/>
      <c r="G929" s="678">
        <v>2.7</v>
      </c>
      <c r="H929" s="678"/>
      <c r="I929" s="275">
        <f t="shared" si="87"/>
        <v>21.6</v>
      </c>
      <c r="J929" s="290"/>
      <c r="K929" s="277"/>
    </row>
    <row r="930" spans="1:11" customFormat="1" ht="16.5" outlineLevel="1">
      <c r="A930" s="464"/>
      <c r="B930" s="680" t="s">
        <v>1612</v>
      </c>
      <c r="C930" s="542"/>
      <c r="D930" s="679">
        <v>1</v>
      </c>
      <c r="E930" s="677">
        <v>8</v>
      </c>
      <c r="F930" s="677"/>
      <c r="G930" s="678">
        <v>2.7</v>
      </c>
      <c r="H930" s="678"/>
      <c r="I930" s="275">
        <f t="shared" si="87"/>
        <v>21.6</v>
      </c>
      <c r="J930" s="290"/>
      <c r="K930" s="277"/>
    </row>
    <row r="931" spans="1:11" customFormat="1" ht="16.5" outlineLevel="1">
      <c r="A931" s="464"/>
      <c r="B931" s="680" t="s">
        <v>1609</v>
      </c>
      <c r="C931" s="542"/>
      <c r="D931" s="679">
        <v>1</v>
      </c>
      <c r="E931" s="677">
        <v>8</v>
      </c>
      <c r="F931" s="677"/>
      <c r="G931" s="678">
        <v>2.7</v>
      </c>
      <c r="H931" s="678"/>
      <c r="I931" s="275">
        <f t="shared" si="87"/>
        <v>21.6</v>
      </c>
      <c r="J931" s="290"/>
      <c r="K931" s="277"/>
    </row>
    <row r="932" spans="1:11" customFormat="1" ht="16.5" outlineLevel="1">
      <c r="A932" s="464"/>
      <c r="B932" s="680" t="s">
        <v>1624</v>
      </c>
      <c r="C932" s="542"/>
      <c r="D932" s="679">
        <v>-1</v>
      </c>
      <c r="E932" s="677">
        <v>1</v>
      </c>
      <c r="F932" s="677"/>
      <c r="G932" s="678">
        <v>2.15</v>
      </c>
      <c r="H932" s="678"/>
      <c r="I932" s="275">
        <f t="shared" si="87"/>
        <v>-2.15</v>
      </c>
      <c r="J932" s="290"/>
      <c r="K932" s="277"/>
    </row>
    <row r="933" spans="1:11" customFormat="1" ht="15.75" outlineLevel="1">
      <c r="A933" s="464"/>
      <c r="B933" s="676" t="s">
        <v>1631</v>
      </c>
      <c r="C933" s="542"/>
      <c r="D933" s="261"/>
      <c r="E933" s="263"/>
      <c r="F933" s="263"/>
      <c r="G933" s="263"/>
      <c r="H933" s="648"/>
      <c r="I933" s="275">
        <f t="shared" si="87"/>
        <v>0</v>
      </c>
      <c r="J933" s="290"/>
      <c r="K933" s="277"/>
    </row>
    <row r="934" spans="1:11" customFormat="1" ht="16.5" outlineLevel="1">
      <c r="A934" s="464"/>
      <c r="B934" s="680" t="s">
        <v>1626</v>
      </c>
      <c r="C934" s="542"/>
      <c r="D934" s="679">
        <v>1</v>
      </c>
      <c r="E934" s="677">
        <v>6.55</v>
      </c>
      <c r="F934" s="677"/>
      <c r="G934" s="678">
        <v>2.9</v>
      </c>
      <c r="H934" s="648"/>
      <c r="I934" s="275">
        <f t="shared" si="87"/>
        <v>18.994999999999997</v>
      </c>
      <c r="J934" s="290"/>
      <c r="K934" s="277"/>
    </row>
    <row r="935" spans="1:11" customFormat="1" ht="16.5" outlineLevel="1">
      <c r="A935" s="464"/>
      <c r="B935" s="680" t="s">
        <v>1627</v>
      </c>
      <c r="C935" s="542"/>
      <c r="D935" s="679">
        <v>1</v>
      </c>
      <c r="E935" s="677">
        <v>6.55</v>
      </c>
      <c r="F935" s="677"/>
      <c r="G935" s="678">
        <v>2.9</v>
      </c>
      <c r="H935" s="648"/>
      <c r="I935" s="275">
        <f t="shared" si="87"/>
        <v>18.994999999999997</v>
      </c>
      <c r="J935" s="290"/>
      <c r="K935" s="277"/>
    </row>
    <row r="936" spans="1:11" customFormat="1" ht="16.5" outlineLevel="1">
      <c r="A936" s="464"/>
      <c r="B936" s="680" t="s">
        <v>1628</v>
      </c>
      <c r="C936" s="542"/>
      <c r="D936" s="679">
        <v>1</v>
      </c>
      <c r="E936" s="677">
        <v>6.55</v>
      </c>
      <c r="F936" s="677"/>
      <c r="G936" s="678">
        <v>2.9</v>
      </c>
      <c r="H936" s="648"/>
      <c r="I936" s="275">
        <f t="shared" si="87"/>
        <v>18.994999999999997</v>
      </c>
      <c r="J936" s="290"/>
      <c r="K936" s="277"/>
    </row>
    <row r="937" spans="1:11" customFormat="1" ht="16.5" outlineLevel="1">
      <c r="A937" s="464"/>
      <c r="B937" s="680" t="s">
        <v>1629</v>
      </c>
      <c r="C937" s="542"/>
      <c r="D937" s="679">
        <v>1</v>
      </c>
      <c r="E937" s="677">
        <v>8.65</v>
      </c>
      <c r="F937" s="677"/>
      <c r="G937" s="678">
        <v>2.95</v>
      </c>
      <c r="H937" s="648"/>
      <c r="I937" s="275">
        <f t="shared" si="87"/>
        <v>25.517500000000002</v>
      </c>
      <c r="J937" s="290"/>
      <c r="K937" s="277"/>
    </row>
    <row r="938" spans="1:11" customFormat="1" ht="16.5" outlineLevel="1">
      <c r="A938" s="464"/>
      <c r="B938" s="680" t="s">
        <v>1624</v>
      </c>
      <c r="C938" s="542"/>
      <c r="D938" s="679">
        <v>-1</v>
      </c>
      <c r="E938" s="677">
        <v>1.1299999999999999</v>
      </c>
      <c r="F938" s="677"/>
      <c r="G938" s="678">
        <v>2.15</v>
      </c>
      <c r="H938" s="648"/>
      <c r="I938" s="275">
        <f t="shared" si="87"/>
        <v>-2.4294999999999995</v>
      </c>
      <c r="J938" s="290"/>
      <c r="K938" s="277"/>
    </row>
    <row r="939" spans="1:11" customFormat="1" ht="16.5" outlineLevel="1">
      <c r="A939" s="464"/>
      <c r="B939" s="680" t="s">
        <v>1630</v>
      </c>
      <c r="C939" s="542"/>
      <c r="D939" s="679">
        <v>1</v>
      </c>
      <c r="E939" s="677">
        <v>8.65</v>
      </c>
      <c r="F939" s="677"/>
      <c r="G939" s="678">
        <v>2.95</v>
      </c>
      <c r="H939" s="648"/>
      <c r="I939" s="275">
        <f t="shared" si="87"/>
        <v>25.517500000000002</v>
      </c>
      <c r="J939" s="290"/>
      <c r="K939" s="277"/>
    </row>
    <row r="940" spans="1:11" customFormat="1" ht="16.5" outlineLevel="1">
      <c r="A940" s="464"/>
      <c r="B940" s="680" t="s">
        <v>1624</v>
      </c>
      <c r="C940" s="542"/>
      <c r="D940" s="679">
        <v>-1</v>
      </c>
      <c r="E940" s="677">
        <v>1.1299999999999999</v>
      </c>
      <c r="F940" s="677"/>
      <c r="G940" s="678">
        <v>2.15</v>
      </c>
      <c r="H940" s="648"/>
      <c r="I940" s="275">
        <f t="shared" si="87"/>
        <v>-2.4294999999999995</v>
      </c>
      <c r="J940" s="290"/>
      <c r="K940" s="277"/>
    </row>
    <row r="941" spans="1:11" customFormat="1" ht="15.75" outlineLevel="1">
      <c r="A941" s="464"/>
      <c r="B941" s="676" t="s">
        <v>1634</v>
      </c>
      <c r="C941" s="542"/>
      <c r="D941" s="261"/>
      <c r="E941" s="263"/>
      <c r="F941" s="263"/>
      <c r="G941" s="263"/>
      <c r="H941" s="648"/>
      <c r="I941" s="275">
        <f t="shared" si="87"/>
        <v>0</v>
      </c>
      <c r="J941" s="290"/>
      <c r="K941" s="277"/>
    </row>
    <row r="942" spans="1:11" customFormat="1" ht="16.5" outlineLevel="1">
      <c r="A942" s="464"/>
      <c r="B942" s="680" t="s">
        <v>1604</v>
      </c>
      <c r="C942" s="542"/>
      <c r="D942" s="679">
        <v>1</v>
      </c>
      <c r="E942" s="677">
        <v>7.95</v>
      </c>
      <c r="F942" s="677"/>
      <c r="G942" s="678">
        <v>2.98</v>
      </c>
      <c r="H942" s="648"/>
      <c r="I942" s="275">
        <f t="shared" si="87"/>
        <v>23.690999999999999</v>
      </c>
      <c r="J942" s="290"/>
      <c r="K942" s="277"/>
    </row>
    <row r="943" spans="1:11" customFormat="1" ht="16.5" outlineLevel="1">
      <c r="A943" s="464"/>
      <c r="B943" s="680" t="s">
        <v>1632</v>
      </c>
      <c r="C943" s="542"/>
      <c r="D943" s="679">
        <v>1</v>
      </c>
      <c r="E943" s="677">
        <v>7.95</v>
      </c>
      <c r="F943" s="677"/>
      <c r="G943" s="678">
        <v>2.98</v>
      </c>
      <c r="H943" s="648"/>
      <c r="I943" s="275">
        <f t="shared" si="87"/>
        <v>23.690999999999999</v>
      </c>
      <c r="J943" s="290"/>
      <c r="K943" s="277"/>
    </row>
    <row r="944" spans="1:11" customFormat="1" ht="16.5" outlineLevel="1">
      <c r="A944" s="464"/>
      <c r="B944" s="680" t="s">
        <v>1633</v>
      </c>
      <c r="C944" s="542"/>
      <c r="D944" s="679">
        <v>1</v>
      </c>
      <c r="E944" s="677">
        <v>7.95</v>
      </c>
      <c r="F944" s="677"/>
      <c r="G944" s="678">
        <v>2.98</v>
      </c>
      <c r="H944" s="648"/>
      <c r="I944" s="275">
        <f t="shared" si="87"/>
        <v>23.690999999999999</v>
      </c>
      <c r="J944" s="290"/>
      <c r="K944" s="277"/>
    </row>
    <row r="945" spans="1:11" customFormat="1" ht="15.75" outlineLevel="1">
      <c r="A945" s="464"/>
      <c r="B945" s="676" t="s">
        <v>1635</v>
      </c>
      <c r="C945" s="542"/>
      <c r="D945" s="261"/>
      <c r="E945" s="263"/>
      <c r="F945" s="263"/>
      <c r="G945" s="263"/>
      <c r="H945" s="648"/>
      <c r="I945" s="275">
        <f t="shared" si="87"/>
        <v>0</v>
      </c>
      <c r="J945" s="290"/>
      <c r="K945" s="277"/>
    </row>
    <row r="946" spans="1:11" customFormat="1" ht="16.5" outlineLevel="1">
      <c r="A946" s="464"/>
      <c r="B946" s="680" t="s">
        <v>1606</v>
      </c>
      <c r="C946" s="542"/>
      <c r="D946" s="679">
        <v>1</v>
      </c>
      <c r="E946" s="677">
        <v>9.85</v>
      </c>
      <c r="F946" s="677"/>
      <c r="G946" s="678">
        <v>2.7</v>
      </c>
      <c r="H946" s="648"/>
      <c r="I946" s="275">
        <f t="shared" si="87"/>
        <v>26.595000000000002</v>
      </c>
      <c r="J946" s="290"/>
      <c r="K946" s="277"/>
    </row>
    <row r="947" spans="1:11" customFormat="1" ht="16.5" outlineLevel="1">
      <c r="A947" s="464"/>
      <c r="B947" s="680" t="s">
        <v>1624</v>
      </c>
      <c r="C947" s="542"/>
      <c r="D947" s="679">
        <v>-1</v>
      </c>
      <c r="E947" s="677">
        <v>1</v>
      </c>
      <c r="F947" s="677"/>
      <c r="G947" s="678">
        <v>2.15</v>
      </c>
      <c r="H947" s="648"/>
      <c r="I947" s="275">
        <f t="shared" si="87"/>
        <v>-2.15</v>
      </c>
      <c r="J947" s="290"/>
      <c r="K947" s="277"/>
    </row>
    <row r="948" spans="1:11" customFormat="1" ht="16.5" outlineLevel="1">
      <c r="A948" s="464"/>
      <c r="B948" s="680" t="s">
        <v>1607</v>
      </c>
      <c r="C948" s="542"/>
      <c r="D948" s="679">
        <v>1</v>
      </c>
      <c r="E948" s="677">
        <v>8</v>
      </c>
      <c r="F948" s="677"/>
      <c r="G948" s="678">
        <v>2.7</v>
      </c>
      <c r="H948" s="648"/>
      <c r="I948" s="275">
        <f t="shared" si="87"/>
        <v>21.6</v>
      </c>
      <c r="J948" s="290"/>
      <c r="K948" s="277"/>
    </row>
    <row r="949" spans="1:11" customFormat="1" ht="16.5" outlineLevel="1">
      <c r="A949" s="464"/>
      <c r="B949" s="680" t="s">
        <v>1624</v>
      </c>
      <c r="C949" s="542"/>
      <c r="D949" s="679">
        <v>-1</v>
      </c>
      <c r="E949" s="677">
        <v>1</v>
      </c>
      <c r="F949" s="677"/>
      <c r="G949" s="678">
        <v>2.15</v>
      </c>
      <c r="H949" s="648"/>
      <c r="I949" s="275">
        <f t="shared" si="87"/>
        <v>-2.15</v>
      </c>
      <c r="J949" s="290"/>
      <c r="K949" s="277"/>
    </row>
    <row r="950" spans="1:11" customFormat="1" ht="16.5" outlineLevel="1">
      <c r="A950" s="464"/>
      <c r="B950" s="680" t="s">
        <v>1608</v>
      </c>
      <c r="C950" s="542"/>
      <c r="D950" s="679">
        <v>1</v>
      </c>
      <c r="E950" s="677">
        <v>8</v>
      </c>
      <c r="F950" s="677"/>
      <c r="G950" s="678">
        <v>2.7</v>
      </c>
      <c r="H950" s="648"/>
      <c r="I950" s="275">
        <f t="shared" si="87"/>
        <v>21.6</v>
      </c>
      <c r="J950" s="290"/>
      <c r="K950" s="277"/>
    </row>
    <row r="951" spans="1:11" customFormat="1" ht="16.5" outlineLevel="1">
      <c r="A951" s="464"/>
      <c r="B951" s="680" t="s">
        <v>1624</v>
      </c>
      <c r="C951" s="542"/>
      <c r="D951" s="679">
        <v>-1</v>
      </c>
      <c r="E951" s="677">
        <v>1</v>
      </c>
      <c r="F951" s="677"/>
      <c r="G951" s="678">
        <v>2.15</v>
      </c>
      <c r="H951" s="648"/>
      <c r="I951" s="275">
        <f t="shared" si="87"/>
        <v>-2.15</v>
      </c>
      <c r="J951" s="290"/>
      <c r="K951" s="277"/>
    </row>
    <row r="952" spans="1:11" customFormat="1" ht="16.5" outlineLevel="1">
      <c r="A952" s="464"/>
      <c r="B952" s="680" t="s">
        <v>1614</v>
      </c>
      <c r="C952" s="542"/>
      <c r="D952" s="679">
        <v>1</v>
      </c>
      <c r="E952" s="677">
        <v>8</v>
      </c>
      <c r="F952" s="677"/>
      <c r="G952" s="678">
        <v>2.7</v>
      </c>
      <c r="H952" s="648"/>
      <c r="I952" s="275">
        <f t="shared" si="87"/>
        <v>21.6</v>
      </c>
      <c r="J952" s="290"/>
      <c r="K952" s="277"/>
    </row>
    <row r="953" spans="1:11" customFormat="1" ht="16.5" outlineLevel="1">
      <c r="A953" s="464"/>
      <c r="B953" s="680" t="s">
        <v>1624</v>
      </c>
      <c r="C953" s="542"/>
      <c r="D953" s="679">
        <v>-1</v>
      </c>
      <c r="E953" s="677">
        <v>1</v>
      </c>
      <c r="F953" s="677"/>
      <c r="G953" s="678">
        <v>2.15</v>
      </c>
      <c r="H953" s="648"/>
      <c r="I953" s="275">
        <f t="shared" si="87"/>
        <v>-2.15</v>
      </c>
      <c r="J953" s="290"/>
      <c r="K953" s="277"/>
    </row>
    <row r="954" spans="1:11" customFormat="1" ht="16.5" outlineLevel="1">
      <c r="A954" s="464"/>
      <c r="B954" s="680" t="s">
        <v>1615</v>
      </c>
      <c r="C954" s="542"/>
      <c r="D954" s="679">
        <v>1</v>
      </c>
      <c r="E954" s="677">
        <v>8</v>
      </c>
      <c r="F954" s="677"/>
      <c r="G954" s="678">
        <v>2.7</v>
      </c>
      <c r="H954" s="648"/>
      <c r="I954" s="275">
        <f t="shared" si="87"/>
        <v>21.6</v>
      </c>
      <c r="J954" s="290"/>
      <c r="K954" s="277"/>
    </row>
    <row r="955" spans="1:11" customFormat="1" ht="16.5" outlineLevel="1">
      <c r="A955" s="464"/>
      <c r="B955" s="680" t="s">
        <v>1624</v>
      </c>
      <c r="C955" s="542"/>
      <c r="D955" s="679">
        <v>-1</v>
      </c>
      <c r="E955" s="677">
        <v>1</v>
      </c>
      <c r="F955" s="677"/>
      <c r="G955" s="678">
        <v>2.15</v>
      </c>
      <c r="H955" s="648"/>
      <c r="I955" s="275">
        <f t="shared" si="87"/>
        <v>-2.15</v>
      </c>
      <c r="J955" s="290"/>
      <c r="K955" s="277"/>
    </row>
    <row r="956" spans="1:11" customFormat="1" ht="16.5" outlineLevel="1">
      <c r="A956" s="464"/>
      <c r="B956" s="680" t="s">
        <v>1616</v>
      </c>
      <c r="C956" s="542"/>
      <c r="D956" s="679">
        <v>1</v>
      </c>
      <c r="E956" s="677">
        <v>6.6</v>
      </c>
      <c r="F956" s="677"/>
      <c r="G956" s="678">
        <v>3</v>
      </c>
      <c r="H956" s="648"/>
      <c r="I956" s="275">
        <f t="shared" si="87"/>
        <v>19.799999999999997</v>
      </c>
      <c r="J956" s="290"/>
      <c r="K956" s="277"/>
    </row>
    <row r="957" spans="1:11" customFormat="1" ht="15.75" outlineLevel="1">
      <c r="A957" s="464"/>
      <c r="B957" s="676" t="s">
        <v>1636</v>
      </c>
      <c r="C957" s="542"/>
      <c r="D957" s="679"/>
      <c r="E957" s="677"/>
      <c r="F957" s="677"/>
      <c r="G957" s="678"/>
      <c r="H957" s="648"/>
      <c r="I957" s="275">
        <f t="shared" si="87"/>
        <v>0</v>
      </c>
      <c r="J957" s="290"/>
      <c r="K957" s="277"/>
    </row>
    <row r="958" spans="1:11" customFormat="1" ht="16.5" outlineLevel="1">
      <c r="A958" s="464"/>
      <c r="B958" s="680" t="s">
        <v>1617</v>
      </c>
      <c r="C958" s="542"/>
      <c r="D958" s="679">
        <v>1</v>
      </c>
      <c r="E958" s="677">
        <v>8</v>
      </c>
      <c r="F958" s="677"/>
      <c r="G958" s="678">
        <v>2.7</v>
      </c>
      <c r="H958" s="648"/>
      <c r="I958" s="275">
        <f t="shared" si="87"/>
        <v>21.6</v>
      </c>
      <c r="J958" s="290"/>
      <c r="K958" s="277"/>
    </row>
    <row r="959" spans="1:11" customFormat="1" ht="16.5" outlineLevel="1">
      <c r="A959" s="464"/>
      <c r="B959" s="680" t="s">
        <v>1624</v>
      </c>
      <c r="C959" s="542"/>
      <c r="D959" s="679">
        <v>-1</v>
      </c>
      <c r="E959" s="677">
        <v>1</v>
      </c>
      <c r="F959" s="677"/>
      <c r="G959" s="678">
        <v>2.15</v>
      </c>
      <c r="H959" s="648"/>
      <c r="I959" s="275">
        <f t="shared" si="87"/>
        <v>-2.15</v>
      </c>
      <c r="J959" s="290"/>
      <c r="K959" s="277"/>
    </row>
    <row r="960" spans="1:11" customFormat="1" ht="16.5" outlineLevel="1">
      <c r="A960" s="464"/>
      <c r="B960" s="680" t="s">
        <v>1637</v>
      </c>
      <c r="C960" s="542"/>
      <c r="D960" s="679">
        <v>1</v>
      </c>
      <c r="E960" s="677">
        <v>8</v>
      </c>
      <c r="F960" s="677"/>
      <c r="G960" s="678">
        <v>2.7</v>
      </c>
      <c r="H960" s="648"/>
      <c r="I960" s="275">
        <f t="shared" si="87"/>
        <v>21.6</v>
      </c>
      <c r="J960" s="290"/>
      <c r="K960" s="277"/>
    </row>
    <row r="961" spans="1:11" customFormat="1" ht="16.5" outlineLevel="1">
      <c r="A961" s="464"/>
      <c r="B961" s="680" t="s">
        <v>1638</v>
      </c>
      <c r="C961" s="542"/>
      <c r="D961" s="679">
        <v>1</v>
      </c>
      <c r="E961" s="677">
        <v>8</v>
      </c>
      <c r="F961" s="677"/>
      <c r="G961" s="678">
        <v>2.7</v>
      </c>
      <c r="H961" s="648"/>
      <c r="I961" s="275">
        <f t="shared" si="87"/>
        <v>21.6</v>
      </c>
      <c r="J961" s="290"/>
      <c r="K961" s="277"/>
    </row>
    <row r="962" spans="1:11" customFormat="1" ht="16.5" outlineLevel="1">
      <c r="A962" s="464"/>
      <c r="B962" s="680" t="s">
        <v>1639</v>
      </c>
      <c r="C962" s="542"/>
      <c r="D962" s="679">
        <v>1</v>
      </c>
      <c r="E962" s="677">
        <v>8</v>
      </c>
      <c r="F962" s="677"/>
      <c r="G962" s="678">
        <v>3</v>
      </c>
      <c r="H962" s="648"/>
      <c r="I962" s="275">
        <f t="shared" si="87"/>
        <v>24</v>
      </c>
      <c r="J962" s="290"/>
      <c r="K962" s="277"/>
    </row>
    <row r="963" spans="1:11" customFormat="1" ht="16.5" outlineLevel="1">
      <c r="A963" s="464"/>
      <c r="B963" s="680" t="s">
        <v>1640</v>
      </c>
      <c r="C963" s="542"/>
      <c r="D963" s="679">
        <v>1</v>
      </c>
      <c r="E963" s="677">
        <v>8</v>
      </c>
      <c r="F963" s="677"/>
      <c r="G963" s="678">
        <v>3.05</v>
      </c>
      <c r="H963" s="648"/>
      <c r="I963" s="275">
        <f t="shared" si="87"/>
        <v>24.4</v>
      </c>
      <c r="J963" s="290"/>
      <c r="K963" s="277"/>
    </row>
    <row r="964" spans="1:11" customFormat="1" ht="16.5" outlineLevel="1">
      <c r="A964" s="464"/>
      <c r="B964" s="680" t="s">
        <v>1641</v>
      </c>
      <c r="C964" s="542"/>
      <c r="D964" s="679">
        <v>1</v>
      </c>
      <c r="E964" s="677">
        <v>8</v>
      </c>
      <c r="F964" s="677"/>
      <c r="G964" s="678">
        <v>2.7</v>
      </c>
      <c r="H964" s="648"/>
      <c r="I964" s="275">
        <f t="shared" si="87"/>
        <v>21.6</v>
      </c>
      <c r="J964" s="290"/>
      <c r="K964" s="277"/>
    </row>
    <row r="965" spans="1:11" customFormat="1" ht="16.5" outlineLevel="1">
      <c r="A965" s="464"/>
      <c r="B965" s="680" t="s">
        <v>1624</v>
      </c>
      <c r="C965" s="542"/>
      <c r="D965" s="679">
        <v>-1</v>
      </c>
      <c r="E965" s="677">
        <v>1</v>
      </c>
      <c r="F965" s="677"/>
      <c r="G965" s="678">
        <v>2.15</v>
      </c>
      <c r="H965" s="648"/>
      <c r="I965" s="275">
        <f t="shared" si="87"/>
        <v>-2.15</v>
      </c>
      <c r="J965" s="290"/>
      <c r="K965" s="277"/>
    </row>
    <row r="966" spans="1:11" customFormat="1" ht="15.75" outlineLevel="1">
      <c r="A966" s="464"/>
      <c r="B966" s="676" t="s">
        <v>1642</v>
      </c>
      <c r="C966" s="542"/>
      <c r="D966" s="679"/>
      <c r="E966" s="677"/>
      <c r="F966" s="677"/>
      <c r="G966" s="678"/>
      <c r="H966" s="648"/>
      <c r="I966" s="275">
        <f t="shared" si="87"/>
        <v>0</v>
      </c>
      <c r="J966" s="290"/>
      <c r="K966" s="277"/>
    </row>
    <row r="967" spans="1:11" customFormat="1" ht="16.5" outlineLevel="1">
      <c r="A967" s="464"/>
      <c r="B967" s="680" t="s">
        <v>1643</v>
      </c>
      <c r="C967" s="542"/>
      <c r="D967" s="679">
        <v>1</v>
      </c>
      <c r="E967" s="677">
        <v>7.95</v>
      </c>
      <c r="F967" s="677"/>
      <c r="G967" s="678">
        <v>2.65</v>
      </c>
      <c r="H967" s="648"/>
      <c r="I967" s="275">
        <f t="shared" si="87"/>
        <v>21.067499999999999</v>
      </c>
      <c r="J967" s="290"/>
      <c r="K967" s="277"/>
    </row>
    <row r="968" spans="1:11" customFormat="1" ht="16.5" outlineLevel="1">
      <c r="A968" s="464"/>
      <c r="B968" s="680" t="s">
        <v>1624</v>
      </c>
      <c r="C968" s="542"/>
      <c r="D968" s="679">
        <v>-1</v>
      </c>
      <c r="E968" s="677">
        <v>1</v>
      </c>
      <c r="F968" s="677"/>
      <c r="G968" s="678">
        <v>2</v>
      </c>
      <c r="H968" s="648"/>
      <c r="I968" s="275">
        <f t="shared" si="87"/>
        <v>-2</v>
      </c>
      <c r="J968" s="290"/>
      <c r="K968" s="277"/>
    </row>
    <row r="969" spans="1:11" customFormat="1" ht="16.5" outlineLevel="1">
      <c r="A969" s="464"/>
      <c r="B969" s="680" t="s">
        <v>1644</v>
      </c>
      <c r="C969" s="542"/>
      <c r="D969" s="679">
        <v>1</v>
      </c>
      <c r="E969" s="677">
        <v>7.95</v>
      </c>
      <c r="F969" s="677"/>
      <c r="G969" s="678">
        <v>2.65</v>
      </c>
      <c r="H969" s="648"/>
      <c r="I969" s="275">
        <f t="shared" si="87"/>
        <v>21.067499999999999</v>
      </c>
      <c r="J969" s="290"/>
      <c r="K969" s="277"/>
    </row>
    <row r="970" spans="1:11" customFormat="1" ht="16.5" outlineLevel="1">
      <c r="A970" s="464"/>
      <c r="B970" s="680" t="s">
        <v>1624</v>
      </c>
      <c r="C970" s="542"/>
      <c r="D970" s="679">
        <v>-1</v>
      </c>
      <c r="E970" s="677">
        <v>1</v>
      </c>
      <c r="F970" s="677"/>
      <c r="G970" s="678">
        <v>2</v>
      </c>
      <c r="H970" s="648"/>
      <c r="I970" s="275">
        <f t="shared" si="87"/>
        <v>-2</v>
      </c>
      <c r="J970" s="290"/>
      <c r="K970" s="277"/>
    </row>
    <row r="971" spans="1:11" customFormat="1" ht="45.75" customHeight="1" outlineLevel="1">
      <c r="A971" s="464" t="s">
        <v>492</v>
      </c>
      <c r="B971" s="14" t="s">
        <v>493</v>
      </c>
      <c r="C971" s="542"/>
      <c r="D971" s="261"/>
      <c r="E971" s="262"/>
      <c r="F971" s="262"/>
      <c r="G971" s="262"/>
      <c r="H971" s="103" t="s">
        <v>26</v>
      </c>
      <c r="I971" s="275"/>
      <c r="J971" s="290"/>
      <c r="K971" s="277"/>
    </row>
    <row r="972" spans="1:11" customFormat="1" ht="36.75" customHeight="1" outlineLevel="1" thickBot="1">
      <c r="A972" s="464" t="s">
        <v>494</v>
      </c>
      <c r="B972" s="14" t="s">
        <v>495</v>
      </c>
      <c r="C972" s="542"/>
      <c r="D972" s="261"/>
      <c r="E972" s="262"/>
      <c r="F972" s="262"/>
      <c r="G972" s="262"/>
      <c r="H972" s="103" t="s">
        <v>26</v>
      </c>
      <c r="I972" s="275"/>
      <c r="J972" s="433"/>
      <c r="K972" s="277"/>
    </row>
    <row r="973" spans="1:11" customFormat="1" ht="24" customHeight="1" outlineLevel="1" thickTop="1" thickBot="1">
      <c r="A973" s="994" t="s">
        <v>496</v>
      </c>
      <c r="B973" s="1042"/>
      <c r="C973" s="1036"/>
      <c r="D973" s="1036"/>
      <c r="E973" s="1036"/>
      <c r="F973" s="1036"/>
      <c r="G973" s="1036"/>
      <c r="H973" s="1042"/>
      <c r="I973" s="1043" t="s">
        <v>1726</v>
      </c>
      <c r="J973" s="1044"/>
      <c r="K973" s="1045"/>
    </row>
    <row r="974" spans="1:11" customFormat="1" ht="30" hidden="1" customHeight="1" thickTop="1">
      <c r="A974" s="453" t="s">
        <v>497</v>
      </c>
      <c r="B974" s="4" t="s">
        <v>498</v>
      </c>
      <c r="C974" s="530"/>
      <c r="D974" s="269"/>
      <c r="E974" s="270"/>
      <c r="F974" s="271"/>
      <c r="G974" s="271"/>
      <c r="H974" s="111"/>
      <c r="I974" s="275"/>
      <c r="J974" s="416"/>
      <c r="K974" s="277"/>
    </row>
    <row r="975" spans="1:11" customFormat="1" ht="21.75" hidden="1" customHeight="1">
      <c r="A975" s="465" t="s">
        <v>499</v>
      </c>
      <c r="B975" s="28" t="s">
        <v>500</v>
      </c>
      <c r="C975" s="532"/>
      <c r="D975" s="314"/>
      <c r="E975" s="120"/>
      <c r="F975" s="315"/>
      <c r="G975" s="315"/>
      <c r="H975" s="112"/>
      <c r="I975" s="275"/>
      <c r="J975" s="429"/>
      <c r="K975" s="277"/>
    </row>
    <row r="976" spans="1:11" customFormat="1" ht="21.75" customHeight="1" outlineLevel="1" thickTop="1">
      <c r="A976" s="465" t="s">
        <v>501</v>
      </c>
      <c r="B976" s="28" t="s">
        <v>502</v>
      </c>
      <c r="C976" s="532"/>
      <c r="D976" s="314"/>
      <c r="E976" s="120"/>
      <c r="F976" s="315"/>
      <c r="G976" s="315"/>
      <c r="H976" s="113"/>
      <c r="I976" s="275"/>
      <c r="J976" s="429"/>
      <c r="K976" s="277"/>
    </row>
    <row r="977" spans="1:11" customFormat="1" ht="21.75" customHeight="1" outlineLevel="1">
      <c r="A977" s="466" t="s">
        <v>503</v>
      </c>
      <c r="B977" s="31" t="s">
        <v>504</v>
      </c>
      <c r="C977" s="532"/>
      <c r="D977" s="316"/>
      <c r="E977" s="118"/>
      <c r="F977" s="317"/>
      <c r="G977" s="317"/>
      <c r="H977" s="113"/>
      <c r="I977" s="275"/>
      <c r="J977" s="429"/>
      <c r="K977" s="277"/>
    </row>
    <row r="978" spans="1:11" customFormat="1" ht="21.75" customHeight="1" outlineLevel="1">
      <c r="A978" s="466"/>
      <c r="B978" s="31" t="s">
        <v>505</v>
      </c>
      <c r="C978" s="532"/>
      <c r="D978" s="316"/>
      <c r="E978" s="118"/>
      <c r="F978" s="317"/>
      <c r="G978" s="317"/>
      <c r="H978" s="113" t="s">
        <v>506</v>
      </c>
      <c r="I978" s="275"/>
      <c r="J978" s="429"/>
      <c r="K978" s="277"/>
    </row>
    <row r="979" spans="1:11" customFormat="1" ht="30.75" customHeight="1" outlineLevel="1">
      <c r="A979" s="466" t="s">
        <v>507</v>
      </c>
      <c r="B979" s="31" t="s">
        <v>508</v>
      </c>
      <c r="C979" s="532"/>
      <c r="D979" s="316"/>
      <c r="E979" s="118"/>
      <c r="F979" s="317"/>
      <c r="G979" s="317"/>
      <c r="H979" s="113"/>
      <c r="I979" s="275"/>
      <c r="J979" s="429"/>
      <c r="K979" s="277"/>
    </row>
    <row r="980" spans="1:11" customFormat="1" ht="21.75" customHeight="1" outlineLevel="1">
      <c r="A980" s="466"/>
      <c r="B980" s="31" t="s">
        <v>509</v>
      </c>
      <c r="C980" s="532"/>
      <c r="D980" s="316"/>
      <c r="E980" s="118"/>
      <c r="F980" s="317"/>
      <c r="G980" s="317"/>
      <c r="H980" s="113" t="s">
        <v>31</v>
      </c>
      <c r="I980" s="275"/>
      <c r="J980" s="429"/>
      <c r="K980" s="277"/>
    </row>
    <row r="981" spans="1:11" customFormat="1" ht="21.75" customHeight="1" outlineLevel="1">
      <c r="A981" s="466" t="s">
        <v>510</v>
      </c>
      <c r="B981" s="31" t="s">
        <v>511</v>
      </c>
      <c r="C981" s="532"/>
      <c r="D981" s="316"/>
      <c r="E981" s="118"/>
      <c r="F981" s="317"/>
      <c r="G981" s="317"/>
      <c r="H981" s="113"/>
      <c r="I981" s="275"/>
      <c r="J981" s="429"/>
      <c r="K981" s="277"/>
    </row>
    <row r="982" spans="1:11" customFormat="1" ht="21.75" customHeight="1" outlineLevel="1">
      <c r="A982" s="466"/>
      <c r="B982" s="31" t="s">
        <v>509</v>
      </c>
      <c r="C982" s="532"/>
      <c r="D982" s="316"/>
      <c r="E982" s="118"/>
      <c r="F982" s="317"/>
      <c r="G982" s="317"/>
      <c r="H982" s="113" t="s">
        <v>31</v>
      </c>
      <c r="I982" s="275"/>
      <c r="J982" s="429"/>
      <c r="K982" s="277"/>
    </row>
    <row r="983" spans="1:11" customFormat="1" ht="21.75" customHeight="1" outlineLevel="1">
      <c r="A983" s="466" t="s">
        <v>512</v>
      </c>
      <c r="B983" s="31" t="s">
        <v>513</v>
      </c>
      <c r="C983" s="532"/>
      <c r="D983" s="316"/>
      <c r="E983" s="118"/>
      <c r="F983" s="317"/>
      <c r="G983" s="317"/>
      <c r="H983" s="113"/>
      <c r="I983" s="275"/>
      <c r="J983" s="429"/>
      <c r="K983" s="277"/>
    </row>
    <row r="984" spans="1:11" customFormat="1" ht="21.75" customHeight="1" outlineLevel="1">
      <c r="A984" s="466"/>
      <c r="B984" s="31" t="s">
        <v>509</v>
      </c>
      <c r="C984" s="532"/>
      <c r="D984" s="316"/>
      <c r="E984" s="118"/>
      <c r="F984" s="317"/>
      <c r="G984" s="317"/>
      <c r="H984" s="113" t="s">
        <v>31</v>
      </c>
      <c r="I984" s="275"/>
      <c r="J984" s="429"/>
      <c r="K984" s="277"/>
    </row>
    <row r="985" spans="1:11" customFormat="1" ht="21.75" customHeight="1" outlineLevel="1">
      <c r="A985" s="466" t="s">
        <v>514</v>
      </c>
      <c r="B985" s="31" t="s">
        <v>515</v>
      </c>
      <c r="C985" s="532"/>
      <c r="D985" s="316"/>
      <c r="E985" s="118"/>
      <c r="F985" s="317"/>
      <c r="G985" s="317"/>
      <c r="H985" s="113"/>
      <c r="I985" s="275"/>
      <c r="J985" s="429"/>
      <c r="K985" s="277"/>
    </row>
    <row r="986" spans="1:11" customFormat="1" ht="21.75" customHeight="1" outlineLevel="1">
      <c r="A986" s="466"/>
      <c r="B986" s="31" t="s">
        <v>509</v>
      </c>
      <c r="C986" s="532"/>
      <c r="D986" s="316"/>
      <c r="E986" s="118"/>
      <c r="F986" s="317"/>
      <c r="G986" s="317"/>
      <c r="H986" s="113" t="s">
        <v>31</v>
      </c>
      <c r="I986" s="275"/>
      <c r="J986" s="429"/>
      <c r="K986" s="277"/>
    </row>
    <row r="987" spans="1:11" customFormat="1" ht="21.75" customHeight="1" outlineLevel="1">
      <c r="A987" s="465" t="s">
        <v>516</v>
      </c>
      <c r="B987" s="28" t="s">
        <v>517</v>
      </c>
      <c r="C987" s="532"/>
      <c r="D987" s="314"/>
      <c r="E987" s="120"/>
      <c r="F987" s="315"/>
      <c r="G987" s="315"/>
      <c r="H987" s="113"/>
      <c r="I987" s="275"/>
      <c r="J987" s="429"/>
      <c r="K987" s="277"/>
    </row>
    <row r="988" spans="1:11" customFormat="1" ht="21.75" customHeight="1" outlineLevel="1">
      <c r="A988" s="466" t="s">
        <v>518</v>
      </c>
      <c r="B988" s="31" t="s">
        <v>519</v>
      </c>
      <c r="C988" s="532"/>
      <c r="D988" s="316"/>
      <c r="E988" s="118"/>
      <c r="F988" s="317"/>
      <c r="G988" s="317"/>
      <c r="H988" s="113"/>
      <c r="I988" s="275"/>
      <c r="J988" s="429"/>
      <c r="K988" s="277"/>
    </row>
    <row r="989" spans="1:11" customFormat="1" ht="21.75" customHeight="1" outlineLevel="1">
      <c r="A989" s="466"/>
      <c r="B989" s="31" t="s">
        <v>505</v>
      </c>
      <c r="C989" s="532"/>
      <c r="D989" s="316"/>
      <c r="E989" s="118"/>
      <c r="F989" s="317"/>
      <c r="G989" s="317"/>
      <c r="H989" s="113" t="s">
        <v>506</v>
      </c>
      <c r="I989" s="275"/>
      <c r="J989" s="429"/>
      <c r="K989" s="277"/>
    </row>
    <row r="990" spans="1:11" customFormat="1" ht="21.75" customHeight="1" outlineLevel="1">
      <c r="A990" s="466" t="s">
        <v>520</v>
      </c>
      <c r="B990" s="31" t="s">
        <v>521</v>
      </c>
      <c r="C990" s="532"/>
      <c r="D990" s="316"/>
      <c r="E990" s="118"/>
      <c r="F990" s="317"/>
      <c r="G990" s="317"/>
      <c r="H990" s="113"/>
      <c r="I990" s="275"/>
      <c r="J990" s="429"/>
      <c r="K990" s="277"/>
    </row>
    <row r="991" spans="1:11" customFormat="1" ht="21.75" customHeight="1" outlineLevel="1">
      <c r="A991" s="466"/>
      <c r="B991" s="31" t="s">
        <v>505</v>
      </c>
      <c r="C991" s="532"/>
      <c r="D991" s="316"/>
      <c r="E991" s="118"/>
      <c r="F991" s="317"/>
      <c r="G991" s="317"/>
      <c r="H991" s="113" t="s">
        <v>506</v>
      </c>
      <c r="I991" s="275"/>
      <c r="J991" s="429"/>
      <c r="K991" s="277"/>
    </row>
    <row r="992" spans="1:11" customFormat="1" ht="21.75" customHeight="1" outlineLevel="1">
      <c r="A992" s="465" t="s">
        <v>522</v>
      </c>
      <c r="B992" s="28" t="s">
        <v>523</v>
      </c>
      <c r="C992" s="532"/>
      <c r="D992" s="314"/>
      <c r="E992" s="120"/>
      <c r="F992" s="315"/>
      <c r="G992" s="315"/>
      <c r="H992" s="113"/>
      <c r="I992" s="275"/>
      <c r="J992" s="429"/>
      <c r="K992" s="277"/>
    </row>
    <row r="993" spans="1:11" customFormat="1" ht="21.75" customHeight="1" outlineLevel="1">
      <c r="A993" s="466"/>
      <c r="B993" s="31" t="s">
        <v>509</v>
      </c>
      <c r="C993" s="532"/>
      <c r="D993" s="316"/>
      <c r="E993" s="118"/>
      <c r="F993" s="317"/>
      <c r="G993" s="317"/>
      <c r="H993" s="113" t="s">
        <v>31</v>
      </c>
      <c r="I993" s="275"/>
      <c r="J993" s="429"/>
      <c r="K993" s="277"/>
    </row>
    <row r="994" spans="1:11" customFormat="1" ht="35.25" customHeight="1" outlineLevel="1">
      <c r="A994" s="465" t="s">
        <v>524</v>
      </c>
      <c r="B994" s="28" t="s">
        <v>525</v>
      </c>
      <c r="C994" s="532"/>
      <c r="D994" s="314"/>
      <c r="E994" s="120"/>
      <c r="F994" s="315"/>
      <c r="G994" s="315"/>
      <c r="H994" s="113"/>
      <c r="I994" s="275"/>
      <c r="J994" s="429"/>
      <c r="K994" s="277"/>
    </row>
    <row r="995" spans="1:11" customFormat="1" ht="21.75" customHeight="1" outlineLevel="1">
      <c r="A995" s="466" t="s">
        <v>526</v>
      </c>
      <c r="B995" s="31" t="s">
        <v>527</v>
      </c>
      <c r="C995" s="532"/>
      <c r="D995" s="316"/>
      <c r="E995" s="118"/>
      <c r="F995" s="317"/>
      <c r="G995" s="317"/>
      <c r="H995" s="113"/>
      <c r="I995" s="275"/>
      <c r="J995" s="429"/>
      <c r="K995" s="277"/>
    </row>
    <row r="996" spans="1:11" customFormat="1" ht="21.75" customHeight="1" outlineLevel="1">
      <c r="A996" s="466"/>
      <c r="B996" s="31" t="s">
        <v>509</v>
      </c>
      <c r="C996" s="532"/>
      <c r="D996" s="316"/>
      <c r="E996" s="118"/>
      <c r="F996" s="317"/>
      <c r="G996" s="317"/>
      <c r="H996" s="113" t="s">
        <v>31</v>
      </c>
      <c r="I996" s="275">
        <v>1</v>
      </c>
      <c r="J996" s="429"/>
      <c r="K996" s="277"/>
    </row>
    <row r="997" spans="1:11" customFormat="1" ht="21.75" customHeight="1" outlineLevel="1">
      <c r="A997" s="466" t="s">
        <v>528</v>
      </c>
      <c r="B997" s="31" t="s">
        <v>529</v>
      </c>
      <c r="C997" s="532"/>
      <c r="D997" s="316"/>
      <c r="E997" s="118"/>
      <c r="F997" s="317"/>
      <c r="G997" s="317"/>
      <c r="H997" s="113"/>
      <c r="I997" s="275"/>
      <c r="J997" s="429"/>
      <c r="K997" s="277"/>
    </row>
    <row r="998" spans="1:11" customFormat="1" ht="21.75" customHeight="1" outlineLevel="1">
      <c r="A998" s="466"/>
      <c r="B998" s="31" t="s">
        <v>509</v>
      </c>
      <c r="C998" s="532"/>
      <c r="D998" s="316"/>
      <c r="E998" s="118"/>
      <c r="F998" s="317"/>
      <c r="G998" s="317"/>
      <c r="H998" s="113" t="s">
        <v>31</v>
      </c>
      <c r="I998" s="275">
        <v>1</v>
      </c>
      <c r="J998" s="429"/>
      <c r="K998" s="277"/>
    </row>
    <row r="999" spans="1:11" customFormat="1" ht="21.75" customHeight="1" outlineLevel="1">
      <c r="A999" s="466" t="s">
        <v>530</v>
      </c>
      <c r="B999" s="31" t="s">
        <v>531</v>
      </c>
      <c r="C999" s="532"/>
      <c r="D999" s="316"/>
      <c r="E999" s="118"/>
      <c r="F999" s="317"/>
      <c r="G999" s="317"/>
      <c r="H999" s="113"/>
      <c r="I999" s="275"/>
      <c r="J999" s="429"/>
      <c r="K999" s="277"/>
    </row>
    <row r="1000" spans="1:11" customFormat="1" ht="21.75" customHeight="1" outlineLevel="1">
      <c r="A1000" s="466"/>
      <c r="B1000" s="31" t="s">
        <v>509</v>
      </c>
      <c r="C1000" s="532"/>
      <c r="D1000" s="316"/>
      <c r="E1000" s="118"/>
      <c r="F1000" s="317"/>
      <c r="G1000" s="317"/>
      <c r="H1000" s="113" t="s">
        <v>31</v>
      </c>
      <c r="I1000" s="275">
        <v>1</v>
      </c>
      <c r="J1000" s="429"/>
      <c r="K1000" s="277"/>
    </row>
    <row r="1001" spans="1:11" customFormat="1" ht="21.75" customHeight="1" outlineLevel="1">
      <c r="A1001" s="466" t="s">
        <v>532</v>
      </c>
      <c r="B1001" s="31" t="s">
        <v>533</v>
      </c>
      <c r="C1001" s="532"/>
      <c r="D1001" s="316"/>
      <c r="E1001" s="118"/>
      <c r="F1001" s="317"/>
      <c r="G1001" s="317"/>
      <c r="H1001" s="113"/>
      <c r="I1001" s="275"/>
      <c r="J1001" s="429"/>
      <c r="K1001" s="277"/>
    </row>
    <row r="1002" spans="1:11" customFormat="1" ht="21.75" customHeight="1" outlineLevel="1">
      <c r="A1002" s="466"/>
      <c r="B1002" s="31" t="s">
        <v>509</v>
      </c>
      <c r="C1002" s="532"/>
      <c r="D1002" s="316"/>
      <c r="E1002" s="118"/>
      <c r="F1002" s="317"/>
      <c r="G1002" s="317"/>
      <c r="H1002" s="113" t="s">
        <v>31</v>
      </c>
      <c r="I1002" s="275"/>
      <c r="J1002" s="429"/>
      <c r="K1002" s="277"/>
    </row>
    <row r="1003" spans="1:11" customFormat="1" ht="21.75" customHeight="1" outlineLevel="1">
      <c r="A1003" s="466" t="s">
        <v>534</v>
      </c>
      <c r="B1003" s="31" t="s">
        <v>535</v>
      </c>
      <c r="C1003" s="532"/>
      <c r="D1003" s="316"/>
      <c r="E1003" s="118"/>
      <c r="F1003" s="317"/>
      <c r="G1003" s="317"/>
      <c r="H1003" s="113"/>
      <c r="I1003" s="275"/>
      <c r="J1003" s="429"/>
      <c r="K1003" s="277"/>
    </row>
    <row r="1004" spans="1:11" customFormat="1" ht="21.75" customHeight="1" outlineLevel="1">
      <c r="A1004" s="466"/>
      <c r="B1004" s="31" t="s">
        <v>509</v>
      </c>
      <c r="C1004" s="532"/>
      <c r="D1004" s="316"/>
      <c r="E1004" s="118"/>
      <c r="F1004" s="317"/>
      <c r="G1004" s="317"/>
      <c r="H1004" s="113" t="s">
        <v>31</v>
      </c>
      <c r="I1004" s="275">
        <v>5</v>
      </c>
      <c r="J1004" s="429"/>
      <c r="K1004" s="277"/>
    </row>
    <row r="1005" spans="1:11" customFormat="1" ht="21.75" customHeight="1" outlineLevel="1">
      <c r="A1005" s="466" t="s">
        <v>536</v>
      </c>
      <c r="B1005" s="31" t="s">
        <v>537</v>
      </c>
      <c r="C1005" s="532"/>
      <c r="D1005" s="316"/>
      <c r="E1005" s="118"/>
      <c r="F1005" s="317"/>
      <c r="G1005" s="317"/>
      <c r="H1005" s="113"/>
      <c r="I1005" s="275"/>
      <c r="J1005" s="429"/>
      <c r="K1005" s="277"/>
    </row>
    <row r="1006" spans="1:11" customFormat="1" ht="21.75" customHeight="1" outlineLevel="1">
      <c r="A1006" s="466"/>
      <c r="B1006" s="31" t="s">
        <v>509</v>
      </c>
      <c r="C1006" s="532"/>
      <c r="D1006" s="316"/>
      <c r="E1006" s="118"/>
      <c r="F1006" s="317"/>
      <c r="G1006" s="317"/>
      <c r="H1006" s="113" t="s">
        <v>31</v>
      </c>
      <c r="I1006" s="275"/>
      <c r="J1006" s="429"/>
      <c r="K1006" s="277"/>
    </row>
    <row r="1007" spans="1:11" customFormat="1" ht="21.75" customHeight="1" outlineLevel="1">
      <c r="A1007" s="466" t="s">
        <v>538</v>
      </c>
      <c r="B1007" s="31" t="s">
        <v>539</v>
      </c>
      <c r="C1007" s="532"/>
      <c r="D1007" s="316"/>
      <c r="E1007" s="118"/>
      <c r="F1007" s="317"/>
      <c r="G1007" s="317"/>
      <c r="H1007" s="113"/>
      <c r="I1007" s="275"/>
      <c r="J1007" s="429"/>
      <c r="K1007" s="277"/>
    </row>
    <row r="1008" spans="1:11" customFormat="1" ht="21.75" customHeight="1" outlineLevel="1">
      <c r="A1008" s="466"/>
      <c r="B1008" s="31" t="s">
        <v>509</v>
      </c>
      <c r="C1008" s="532"/>
      <c r="D1008" s="316"/>
      <c r="E1008" s="118"/>
      <c r="F1008" s="317"/>
      <c r="G1008" s="317"/>
      <c r="H1008" s="113" t="s">
        <v>31</v>
      </c>
      <c r="I1008" s="275"/>
      <c r="J1008" s="429"/>
      <c r="K1008" s="277"/>
    </row>
    <row r="1009" spans="1:11" customFormat="1" ht="21.75" customHeight="1" outlineLevel="1">
      <c r="A1009" s="466" t="s">
        <v>540</v>
      </c>
      <c r="B1009" s="31" t="s">
        <v>541</v>
      </c>
      <c r="C1009" s="532"/>
      <c r="D1009" s="316"/>
      <c r="E1009" s="118"/>
      <c r="F1009" s="317"/>
      <c r="G1009" s="317"/>
      <c r="H1009" s="113"/>
      <c r="I1009" s="275"/>
      <c r="J1009" s="429"/>
      <c r="K1009" s="277"/>
    </row>
    <row r="1010" spans="1:11" customFormat="1" ht="21.75" customHeight="1" outlineLevel="1">
      <c r="A1010" s="466"/>
      <c r="B1010" s="31" t="s">
        <v>509</v>
      </c>
      <c r="C1010" s="532"/>
      <c r="D1010" s="316"/>
      <c r="E1010" s="118"/>
      <c r="F1010" s="317"/>
      <c r="G1010" s="317"/>
      <c r="H1010" s="113" t="s">
        <v>31</v>
      </c>
      <c r="I1010" s="275"/>
      <c r="J1010" s="429"/>
      <c r="K1010" s="277"/>
    </row>
    <row r="1011" spans="1:11" customFormat="1" ht="21.75" customHeight="1" outlineLevel="1">
      <c r="A1011" s="466" t="s">
        <v>542</v>
      </c>
      <c r="B1011" s="31" t="s">
        <v>543</v>
      </c>
      <c r="C1011" s="532"/>
      <c r="D1011" s="316"/>
      <c r="E1011" s="118"/>
      <c r="F1011" s="317"/>
      <c r="G1011" s="317"/>
      <c r="H1011" s="113"/>
      <c r="I1011" s="275"/>
      <c r="J1011" s="429"/>
      <c r="K1011" s="277"/>
    </row>
    <row r="1012" spans="1:11" customFormat="1" ht="21.75" customHeight="1" outlineLevel="1">
      <c r="A1012" s="466"/>
      <c r="B1012" s="31" t="s">
        <v>509</v>
      </c>
      <c r="C1012" s="532"/>
      <c r="D1012" s="316"/>
      <c r="E1012" s="118"/>
      <c r="F1012" s="317"/>
      <c r="G1012" s="317"/>
      <c r="H1012" s="113" t="s">
        <v>31</v>
      </c>
      <c r="I1012" s="275"/>
      <c r="J1012" s="429"/>
      <c r="K1012" s="277"/>
    </row>
    <row r="1013" spans="1:11" customFormat="1" ht="21.75" customHeight="1" outlineLevel="1">
      <c r="A1013" s="466" t="s">
        <v>544</v>
      </c>
      <c r="B1013" s="31" t="s">
        <v>545</v>
      </c>
      <c r="C1013" s="532"/>
      <c r="D1013" s="316"/>
      <c r="E1013" s="118"/>
      <c r="F1013" s="317"/>
      <c r="G1013" s="317"/>
      <c r="H1013" s="113"/>
      <c r="I1013" s="275"/>
      <c r="J1013" s="429"/>
      <c r="K1013" s="277"/>
    </row>
    <row r="1014" spans="1:11" customFormat="1" ht="21.75" customHeight="1" outlineLevel="1">
      <c r="A1014" s="466"/>
      <c r="B1014" s="31" t="s">
        <v>509</v>
      </c>
      <c r="C1014" s="532"/>
      <c r="D1014" s="316"/>
      <c r="E1014" s="118"/>
      <c r="F1014" s="317"/>
      <c r="G1014" s="317"/>
      <c r="H1014" s="113" t="s">
        <v>31</v>
      </c>
      <c r="I1014" s="275">
        <v>1</v>
      </c>
      <c r="J1014" s="429"/>
      <c r="K1014" s="277"/>
    </row>
    <row r="1015" spans="1:11" customFormat="1" ht="21.75" customHeight="1" outlineLevel="1">
      <c r="A1015" s="466" t="s">
        <v>546</v>
      </c>
      <c r="B1015" s="31" t="s">
        <v>547</v>
      </c>
      <c r="C1015" s="532"/>
      <c r="D1015" s="316"/>
      <c r="E1015" s="118"/>
      <c r="F1015" s="317"/>
      <c r="G1015" s="317"/>
      <c r="H1015" s="113"/>
      <c r="I1015" s="275"/>
      <c r="J1015" s="429"/>
      <c r="K1015" s="277"/>
    </row>
    <row r="1016" spans="1:11" customFormat="1" ht="21.75" customHeight="1" outlineLevel="1">
      <c r="A1016" s="466"/>
      <c r="B1016" s="31" t="s">
        <v>509</v>
      </c>
      <c r="C1016" s="532"/>
      <c r="D1016" s="316"/>
      <c r="E1016" s="118"/>
      <c r="F1016" s="317"/>
      <c r="G1016" s="317"/>
      <c r="H1016" s="113" t="s">
        <v>31</v>
      </c>
      <c r="I1016" s="275">
        <v>5</v>
      </c>
      <c r="J1016" s="429"/>
      <c r="K1016" s="277"/>
    </row>
    <row r="1017" spans="1:11" customFormat="1" ht="21.75" customHeight="1" outlineLevel="1">
      <c r="A1017" s="466" t="s">
        <v>548</v>
      </c>
      <c r="B1017" s="31" t="s">
        <v>549</v>
      </c>
      <c r="C1017" s="532"/>
      <c r="D1017" s="316"/>
      <c r="E1017" s="118"/>
      <c r="F1017" s="317"/>
      <c r="G1017" s="317"/>
      <c r="H1017" s="113"/>
      <c r="I1017" s="275"/>
      <c r="J1017" s="429"/>
      <c r="K1017" s="277"/>
    </row>
    <row r="1018" spans="1:11" customFormat="1" ht="21.75" customHeight="1" outlineLevel="1">
      <c r="A1018" s="466"/>
      <c r="B1018" s="31" t="s">
        <v>509</v>
      </c>
      <c r="C1018" s="532"/>
      <c r="D1018" s="316"/>
      <c r="E1018" s="118"/>
      <c r="F1018" s="317"/>
      <c r="G1018" s="317"/>
      <c r="H1018" s="113" t="s">
        <v>31</v>
      </c>
      <c r="I1018" s="275">
        <v>5</v>
      </c>
      <c r="J1018" s="429"/>
      <c r="K1018" s="277"/>
    </row>
    <row r="1019" spans="1:11" customFormat="1" ht="21.75" customHeight="1" outlineLevel="1">
      <c r="A1019" s="466" t="s">
        <v>550</v>
      </c>
      <c r="B1019" s="31" t="s">
        <v>551</v>
      </c>
      <c r="C1019" s="532"/>
      <c r="D1019" s="316"/>
      <c r="E1019" s="118"/>
      <c r="F1019" s="317"/>
      <c r="G1019" s="317"/>
      <c r="H1019" s="113"/>
      <c r="I1019" s="275"/>
      <c r="J1019" s="429"/>
      <c r="K1019" s="277"/>
    </row>
    <row r="1020" spans="1:11" customFormat="1" ht="21.75" customHeight="1" outlineLevel="1">
      <c r="A1020" s="466"/>
      <c r="B1020" s="31" t="s">
        <v>509</v>
      </c>
      <c r="C1020" s="532"/>
      <c r="D1020" s="316"/>
      <c r="E1020" s="118"/>
      <c r="F1020" s="317"/>
      <c r="G1020" s="317"/>
      <c r="H1020" s="113" t="s">
        <v>31</v>
      </c>
      <c r="I1020" s="275">
        <v>2</v>
      </c>
      <c r="J1020" s="429"/>
      <c r="K1020" s="277"/>
    </row>
    <row r="1021" spans="1:11" customFormat="1" ht="21.75" customHeight="1" outlineLevel="1">
      <c r="A1021" s="466" t="s">
        <v>552</v>
      </c>
      <c r="B1021" s="31" t="s">
        <v>553</v>
      </c>
      <c r="C1021" s="532"/>
      <c r="D1021" s="316"/>
      <c r="E1021" s="118"/>
      <c r="F1021" s="317"/>
      <c r="G1021" s="317"/>
      <c r="H1021" s="113"/>
      <c r="I1021" s="275"/>
      <c r="J1021" s="429"/>
      <c r="K1021" s="277"/>
    </row>
    <row r="1022" spans="1:11" customFormat="1" ht="21.75" customHeight="1" outlineLevel="1">
      <c r="A1022" s="466"/>
      <c r="B1022" s="31" t="s">
        <v>509</v>
      </c>
      <c r="C1022" s="532"/>
      <c r="D1022" s="316"/>
      <c r="E1022" s="118"/>
      <c r="F1022" s="317"/>
      <c r="G1022" s="317"/>
      <c r="H1022" s="113" t="s">
        <v>31</v>
      </c>
      <c r="I1022" s="275">
        <v>1</v>
      </c>
      <c r="J1022" s="429"/>
      <c r="K1022" s="277"/>
    </row>
    <row r="1023" spans="1:11" customFormat="1" ht="21.75" customHeight="1" outlineLevel="1">
      <c r="A1023" s="466" t="s">
        <v>554</v>
      </c>
      <c r="B1023" s="31" t="s">
        <v>555</v>
      </c>
      <c r="C1023" s="532"/>
      <c r="D1023" s="316"/>
      <c r="E1023" s="118"/>
      <c r="F1023" s="317"/>
      <c r="G1023" s="317"/>
      <c r="H1023" s="113"/>
      <c r="I1023" s="275"/>
      <c r="J1023" s="429"/>
      <c r="K1023" s="277"/>
    </row>
    <row r="1024" spans="1:11" customFormat="1" ht="21.75" customHeight="1" outlineLevel="1">
      <c r="A1024" s="466"/>
      <c r="B1024" s="31" t="s">
        <v>509</v>
      </c>
      <c r="C1024" s="532"/>
      <c r="D1024" s="316"/>
      <c r="E1024" s="118"/>
      <c r="F1024" s="317"/>
      <c r="G1024" s="317"/>
      <c r="H1024" s="113" t="s">
        <v>31</v>
      </c>
      <c r="I1024" s="275">
        <v>1</v>
      </c>
      <c r="J1024" s="429"/>
      <c r="K1024" s="277"/>
    </row>
    <row r="1025" spans="1:11" customFormat="1" ht="21.75" customHeight="1" outlineLevel="1">
      <c r="A1025" s="466" t="s">
        <v>556</v>
      </c>
      <c r="B1025" s="31" t="s">
        <v>557</v>
      </c>
      <c r="C1025" s="532"/>
      <c r="D1025" s="316"/>
      <c r="E1025" s="118"/>
      <c r="F1025" s="317"/>
      <c r="G1025" s="317"/>
      <c r="H1025" s="113"/>
      <c r="I1025" s="275"/>
      <c r="J1025" s="429"/>
      <c r="K1025" s="277"/>
    </row>
    <row r="1026" spans="1:11" customFormat="1" ht="21.75" customHeight="1" outlineLevel="1">
      <c r="A1026" s="466"/>
      <c r="B1026" s="31" t="s">
        <v>505</v>
      </c>
      <c r="C1026" s="532"/>
      <c r="D1026" s="316"/>
      <c r="E1026" s="118"/>
      <c r="F1026" s="317"/>
      <c r="G1026" s="317"/>
      <c r="H1026" s="113" t="s">
        <v>506</v>
      </c>
      <c r="I1026" s="275"/>
      <c r="J1026" s="429"/>
      <c r="K1026" s="277"/>
    </row>
    <row r="1027" spans="1:11" customFormat="1" ht="28.5" customHeight="1">
      <c r="A1027" s="465" t="s">
        <v>558</v>
      </c>
      <c r="B1027" s="28" t="s">
        <v>559</v>
      </c>
      <c r="C1027" s="532"/>
      <c r="D1027" s="314"/>
      <c r="E1027" s="120"/>
      <c r="F1027" s="315"/>
      <c r="G1027" s="315"/>
      <c r="H1027" s="113"/>
      <c r="I1027" s="275"/>
      <c r="J1027" s="429"/>
      <c r="K1027" s="277"/>
    </row>
    <row r="1028" spans="1:11" customFormat="1" ht="21.75" customHeight="1">
      <c r="A1028" s="465" t="s">
        <v>560</v>
      </c>
      <c r="B1028" s="28" t="s">
        <v>561</v>
      </c>
      <c r="C1028" s="532"/>
      <c r="D1028" s="314"/>
      <c r="E1028" s="120"/>
      <c r="F1028" s="315"/>
      <c r="G1028" s="315"/>
      <c r="H1028" s="113"/>
      <c r="I1028" s="275"/>
      <c r="J1028" s="429"/>
      <c r="K1028" s="277"/>
    </row>
    <row r="1029" spans="1:11" customFormat="1" ht="21.75" customHeight="1">
      <c r="A1029" s="466" t="s">
        <v>562</v>
      </c>
      <c r="B1029" s="31" t="s">
        <v>563</v>
      </c>
      <c r="C1029" s="532"/>
      <c r="D1029" s="316"/>
      <c r="E1029" s="118"/>
      <c r="F1029" s="317"/>
      <c r="G1029" s="317"/>
      <c r="H1029" s="113"/>
      <c r="I1029" s="275"/>
      <c r="J1029" s="429"/>
      <c r="K1029" s="277"/>
    </row>
    <row r="1030" spans="1:11" customFormat="1" ht="21.75" customHeight="1">
      <c r="A1030" s="466"/>
      <c r="B1030" s="31" t="s">
        <v>564</v>
      </c>
      <c r="C1030" s="532"/>
      <c r="D1030" s="316"/>
      <c r="E1030" s="118"/>
      <c r="F1030" s="317"/>
      <c r="G1030" s="317"/>
      <c r="H1030" s="113" t="s">
        <v>565</v>
      </c>
      <c r="I1030" s="275">
        <v>450</v>
      </c>
      <c r="J1030" s="429">
        <f t="shared" ref="J1030" si="88">SUM(J1031:J1032)</f>
        <v>0</v>
      </c>
      <c r="K1030" s="277">
        <f t="shared" ref="K1030" si="89">SUM(K1031:K1032)</f>
        <v>0</v>
      </c>
    </row>
    <row r="1031" spans="1:11" customFormat="1" ht="21.75" customHeight="1">
      <c r="A1031" s="466"/>
      <c r="B1031" s="31"/>
      <c r="C1031" s="532"/>
      <c r="D1031" s="316"/>
      <c r="E1031" s="118"/>
      <c r="F1031" s="317"/>
      <c r="G1031" s="317"/>
      <c r="H1031" s="113"/>
      <c r="I1031" s="264"/>
      <c r="J1031" s="429"/>
      <c r="K1031" s="277"/>
    </row>
    <row r="1032" spans="1:11" customFormat="1" ht="21.75" customHeight="1" outlineLevel="1">
      <c r="A1032" s="466" t="s">
        <v>566</v>
      </c>
      <c r="B1032" s="32" t="s">
        <v>567</v>
      </c>
      <c r="C1032" s="532"/>
      <c r="D1032" s="316"/>
      <c r="E1032" s="118"/>
      <c r="F1032" s="317"/>
      <c r="G1032" s="317"/>
      <c r="H1032" s="113"/>
      <c r="I1032" s="275"/>
      <c r="J1032" s="429"/>
      <c r="K1032" s="277"/>
    </row>
    <row r="1033" spans="1:11" customFormat="1" ht="21.75" customHeight="1" outlineLevel="1">
      <c r="A1033" s="466"/>
      <c r="B1033" s="31" t="s">
        <v>564</v>
      </c>
      <c r="C1033" s="532"/>
      <c r="D1033" s="316"/>
      <c r="E1033" s="118"/>
      <c r="F1033" s="317"/>
      <c r="G1033" s="317"/>
      <c r="H1033" s="113" t="s">
        <v>565</v>
      </c>
      <c r="I1033" s="275"/>
      <c r="J1033" s="429"/>
      <c r="K1033" s="277"/>
    </row>
    <row r="1034" spans="1:11" customFormat="1" ht="21.75" customHeight="1">
      <c r="A1034" s="466" t="s">
        <v>568</v>
      </c>
      <c r="B1034" s="32" t="s">
        <v>569</v>
      </c>
      <c r="C1034" s="532"/>
      <c r="D1034" s="316"/>
      <c r="E1034" s="118"/>
      <c r="F1034" s="317"/>
      <c r="G1034" s="317"/>
      <c r="H1034" s="113"/>
      <c r="I1034" s="275"/>
      <c r="J1034" s="429"/>
      <c r="K1034" s="277"/>
    </row>
    <row r="1035" spans="1:11" customFormat="1" ht="21.75" customHeight="1">
      <c r="A1035" s="466"/>
      <c r="B1035" s="31" t="s">
        <v>509</v>
      </c>
      <c r="C1035" s="532"/>
      <c r="D1035" s="316"/>
      <c r="E1035" s="118"/>
      <c r="F1035" s="317"/>
      <c r="G1035" s="317"/>
      <c r="H1035" s="113" t="s">
        <v>31</v>
      </c>
      <c r="I1035" s="275">
        <v>20</v>
      </c>
      <c r="J1035" s="429"/>
      <c r="K1035" s="277"/>
    </row>
    <row r="1036" spans="1:11" customFormat="1" ht="21.75" customHeight="1" outlineLevel="1">
      <c r="A1036" s="465" t="s">
        <v>570</v>
      </c>
      <c r="B1036" s="28" t="s">
        <v>571</v>
      </c>
      <c r="C1036" s="532"/>
      <c r="D1036" s="314"/>
      <c r="E1036" s="120"/>
      <c r="F1036" s="315"/>
      <c r="G1036" s="315"/>
      <c r="H1036" s="113"/>
      <c r="I1036" s="275"/>
      <c r="J1036" s="429"/>
      <c r="K1036" s="277"/>
    </row>
    <row r="1037" spans="1:11" customFormat="1" ht="21.75" customHeight="1" outlineLevel="1">
      <c r="A1037" s="466" t="s">
        <v>572</v>
      </c>
      <c r="B1037" s="31" t="s">
        <v>573</v>
      </c>
      <c r="C1037" s="532"/>
      <c r="D1037" s="316"/>
      <c r="E1037" s="118"/>
      <c r="F1037" s="317"/>
      <c r="G1037" s="317"/>
      <c r="H1037" s="113"/>
      <c r="I1037" s="275"/>
      <c r="J1037" s="429"/>
      <c r="K1037" s="277"/>
    </row>
    <row r="1038" spans="1:11" customFormat="1" ht="21.75" customHeight="1" outlineLevel="1">
      <c r="A1038" s="466"/>
      <c r="B1038" s="31" t="s">
        <v>564</v>
      </c>
      <c r="C1038" s="532"/>
      <c r="D1038" s="316"/>
      <c r="E1038" s="118"/>
      <c r="F1038" s="317"/>
      <c r="G1038" s="317"/>
      <c r="H1038" s="113" t="s">
        <v>565</v>
      </c>
      <c r="I1038" s="275"/>
      <c r="J1038" s="429"/>
      <c r="K1038" s="277"/>
    </row>
    <row r="1039" spans="1:11" customFormat="1" ht="21.75" customHeight="1" outlineLevel="1">
      <c r="A1039" s="466" t="s">
        <v>574</v>
      </c>
      <c r="B1039" s="31" t="s">
        <v>575</v>
      </c>
      <c r="C1039" s="532"/>
      <c r="D1039" s="316"/>
      <c r="E1039" s="118"/>
      <c r="F1039" s="317"/>
      <c r="G1039" s="317"/>
      <c r="H1039" s="113"/>
      <c r="I1039" s="275"/>
      <c r="J1039" s="429"/>
      <c r="K1039" s="277"/>
    </row>
    <row r="1040" spans="1:11" customFormat="1" ht="21.75" customHeight="1" outlineLevel="1">
      <c r="A1040" s="466"/>
      <c r="B1040" s="31" t="s">
        <v>564</v>
      </c>
      <c r="C1040" s="532"/>
      <c r="D1040" s="316"/>
      <c r="E1040" s="118"/>
      <c r="F1040" s="317"/>
      <c r="G1040" s="317"/>
      <c r="H1040" s="113" t="s">
        <v>565</v>
      </c>
      <c r="I1040" s="275"/>
      <c r="J1040" s="429"/>
      <c r="K1040" s="277"/>
    </row>
    <row r="1041" spans="1:11" customFormat="1" ht="21.75" customHeight="1" outlineLevel="1">
      <c r="A1041" s="466" t="s">
        <v>576</v>
      </c>
      <c r="B1041" s="31" t="s">
        <v>577</v>
      </c>
      <c r="C1041" s="532"/>
      <c r="D1041" s="316"/>
      <c r="E1041" s="118"/>
      <c r="F1041" s="317"/>
      <c r="G1041" s="317"/>
      <c r="H1041" s="113"/>
      <c r="I1041" s="275"/>
      <c r="J1041" s="429"/>
      <c r="K1041" s="277"/>
    </row>
    <row r="1042" spans="1:11" customFormat="1" ht="21.75" customHeight="1" outlineLevel="1">
      <c r="A1042" s="466"/>
      <c r="B1042" s="31" t="s">
        <v>564</v>
      </c>
      <c r="C1042" s="532"/>
      <c r="D1042" s="316"/>
      <c r="E1042" s="118"/>
      <c r="F1042" s="317"/>
      <c r="G1042" s="317"/>
      <c r="H1042" s="113" t="s">
        <v>565</v>
      </c>
      <c r="I1042" s="275"/>
      <c r="J1042" s="429"/>
      <c r="K1042" s="277"/>
    </row>
    <row r="1043" spans="1:11" customFormat="1" ht="21.75" customHeight="1" outlineLevel="1">
      <c r="A1043" s="466" t="s">
        <v>578</v>
      </c>
      <c r="B1043" s="31" t="s">
        <v>579</v>
      </c>
      <c r="C1043" s="532"/>
      <c r="D1043" s="316"/>
      <c r="E1043" s="118"/>
      <c r="F1043" s="317"/>
      <c r="G1043" s="317"/>
      <c r="H1043" s="113"/>
      <c r="I1043" s="275"/>
      <c r="J1043" s="429"/>
      <c r="K1043" s="277"/>
    </row>
    <row r="1044" spans="1:11" customFormat="1" ht="21.75" customHeight="1" outlineLevel="1">
      <c r="A1044" s="466"/>
      <c r="B1044" s="31" t="s">
        <v>564</v>
      </c>
      <c r="C1044" s="532"/>
      <c r="D1044" s="316"/>
      <c r="E1044" s="118"/>
      <c r="F1044" s="317"/>
      <c r="G1044" s="317"/>
      <c r="H1044" s="113" t="s">
        <v>565</v>
      </c>
      <c r="I1044" s="275"/>
      <c r="J1044" s="429"/>
      <c r="K1044" s="277"/>
    </row>
    <row r="1045" spans="1:11" customFormat="1" ht="21.75" customHeight="1" outlineLevel="1">
      <c r="A1045" s="466" t="s">
        <v>580</v>
      </c>
      <c r="B1045" s="31" t="s">
        <v>581</v>
      </c>
      <c r="C1045" s="532"/>
      <c r="D1045" s="316"/>
      <c r="E1045" s="118"/>
      <c r="F1045" s="317"/>
      <c r="G1045" s="317"/>
      <c r="H1045" s="113"/>
      <c r="I1045" s="275"/>
      <c r="J1045" s="429"/>
      <c r="K1045" s="277"/>
    </row>
    <row r="1046" spans="1:11" customFormat="1" ht="21.75" customHeight="1" outlineLevel="1">
      <c r="A1046" s="466"/>
      <c r="B1046" s="31" t="s">
        <v>564</v>
      </c>
      <c r="C1046" s="532"/>
      <c r="D1046" s="316"/>
      <c r="E1046" s="118"/>
      <c r="F1046" s="317"/>
      <c r="G1046" s="317"/>
      <c r="H1046" s="113" t="s">
        <v>565</v>
      </c>
      <c r="I1046" s="275"/>
      <c r="J1046" s="429"/>
      <c r="K1046" s="277"/>
    </row>
    <row r="1047" spans="1:11" customFormat="1" ht="21.75" customHeight="1" outlineLevel="1">
      <c r="A1047" s="466" t="s">
        <v>582</v>
      </c>
      <c r="B1047" s="31" t="s">
        <v>583</v>
      </c>
      <c r="C1047" s="532"/>
      <c r="D1047" s="316"/>
      <c r="E1047" s="118"/>
      <c r="F1047" s="317"/>
      <c r="G1047" s="317"/>
      <c r="H1047" s="113"/>
      <c r="I1047" s="275"/>
      <c r="J1047" s="429"/>
      <c r="K1047" s="277"/>
    </row>
    <row r="1048" spans="1:11" customFormat="1" ht="21.75" customHeight="1" outlineLevel="1">
      <c r="A1048" s="466"/>
      <c r="B1048" s="31" t="s">
        <v>564</v>
      </c>
      <c r="C1048" s="532"/>
      <c r="D1048" s="316"/>
      <c r="E1048" s="118"/>
      <c r="F1048" s="317"/>
      <c r="G1048" s="317"/>
      <c r="H1048" s="113" t="s">
        <v>565</v>
      </c>
      <c r="I1048" s="275">
        <v>100</v>
      </c>
      <c r="J1048" s="429"/>
      <c r="K1048" s="277"/>
    </row>
    <row r="1049" spans="1:11" customFormat="1" ht="21.75" customHeight="1" outlineLevel="1">
      <c r="A1049" s="466" t="s">
        <v>584</v>
      </c>
      <c r="B1049" s="31" t="s">
        <v>585</v>
      </c>
      <c r="C1049" s="532"/>
      <c r="D1049" s="316"/>
      <c r="E1049" s="118"/>
      <c r="F1049" s="317"/>
      <c r="G1049" s="317"/>
      <c r="H1049" s="113"/>
      <c r="I1049" s="275"/>
      <c r="J1049" s="429"/>
      <c r="K1049" s="277"/>
    </row>
    <row r="1050" spans="1:11" customFormat="1" ht="21.75" customHeight="1" outlineLevel="1">
      <c r="A1050" s="466"/>
      <c r="B1050" s="31" t="s">
        <v>564</v>
      </c>
      <c r="C1050" s="532"/>
      <c r="D1050" s="316"/>
      <c r="E1050" s="118"/>
      <c r="F1050" s="317"/>
      <c r="G1050" s="317"/>
      <c r="H1050" s="113" t="s">
        <v>565</v>
      </c>
      <c r="I1050" s="275">
        <v>180</v>
      </c>
      <c r="J1050" s="429"/>
      <c r="K1050" s="277"/>
    </row>
    <row r="1051" spans="1:11" customFormat="1" ht="21.75" customHeight="1" outlineLevel="1">
      <c r="A1051" s="466" t="s">
        <v>586</v>
      </c>
      <c r="B1051" s="31" t="s">
        <v>587</v>
      </c>
      <c r="C1051" s="532"/>
      <c r="D1051" s="316"/>
      <c r="E1051" s="118"/>
      <c r="F1051" s="317"/>
      <c r="G1051" s="317"/>
      <c r="H1051" s="113"/>
      <c r="I1051" s="275"/>
      <c r="J1051" s="429"/>
      <c r="K1051" s="277"/>
    </row>
    <row r="1052" spans="1:11" customFormat="1" ht="21.75" customHeight="1" outlineLevel="1">
      <c r="A1052" s="466"/>
      <c r="B1052" s="31" t="s">
        <v>564</v>
      </c>
      <c r="C1052" s="532"/>
      <c r="D1052" s="316"/>
      <c r="E1052" s="118"/>
      <c r="F1052" s="317"/>
      <c r="G1052" s="317"/>
      <c r="H1052" s="113" t="s">
        <v>565</v>
      </c>
      <c r="I1052" s="275">
        <v>735</v>
      </c>
      <c r="J1052" s="429"/>
      <c r="K1052" s="277"/>
    </row>
    <row r="1053" spans="1:11" customFormat="1" ht="21.75" customHeight="1" outlineLevel="1">
      <c r="A1053" s="466" t="s">
        <v>588</v>
      </c>
      <c r="B1053" s="31" t="s">
        <v>589</v>
      </c>
      <c r="C1053" s="532"/>
      <c r="D1053" s="316"/>
      <c r="E1053" s="118"/>
      <c r="F1053" s="317"/>
      <c r="G1053" s="317"/>
      <c r="H1053" s="113"/>
      <c r="I1053" s="275"/>
      <c r="J1053" s="429"/>
      <c r="K1053" s="277"/>
    </row>
    <row r="1054" spans="1:11" customFormat="1" ht="21.75" customHeight="1" outlineLevel="1">
      <c r="A1054" s="466"/>
      <c r="B1054" s="31" t="s">
        <v>564</v>
      </c>
      <c r="C1054" s="532"/>
      <c r="D1054" s="316"/>
      <c r="E1054" s="118"/>
      <c r="F1054" s="317"/>
      <c r="G1054" s="317"/>
      <c r="H1054" s="113" t="s">
        <v>565</v>
      </c>
      <c r="I1054" s="275">
        <v>430</v>
      </c>
      <c r="J1054" s="429"/>
      <c r="K1054" s="277"/>
    </row>
    <row r="1055" spans="1:11" customFormat="1" ht="21.75" customHeight="1" outlineLevel="1">
      <c r="A1055" s="466" t="s">
        <v>590</v>
      </c>
      <c r="B1055" s="31" t="s">
        <v>591</v>
      </c>
      <c r="C1055" s="532"/>
      <c r="D1055" s="316"/>
      <c r="E1055" s="118"/>
      <c r="F1055" s="317"/>
      <c r="G1055" s="317"/>
      <c r="H1055" s="113"/>
      <c r="I1055" s="275"/>
      <c r="J1055" s="429"/>
      <c r="K1055" s="277"/>
    </row>
    <row r="1056" spans="1:11" customFormat="1" ht="21.75" customHeight="1" outlineLevel="1">
      <c r="A1056" s="466"/>
      <c r="B1056" s="31" t="s">
        <v>564</v>
      </c>
      <c r="C1056" s="532"/>
      <c r="D1056" s="316"/>
      <c r="E1056" s="118"/>
      <c r="F1056" s="317"/>
      <c r="G1056" s="317"/>
      <c r="H1056" s="113" t="s">
        <v>565</v>
      </c>
      <c r="I1056" s="275"/>
      <c r="J1056" s="429"/>
      <c r="K1056" s="277"/>
    </row>
    <row r="1057" spans="1:11" customFormat="1" ht="21.75" customHeight="1" outlineLevel="1">
      <c r="A1057" s="466" t="s">
        <v>592</v>
      </c>
      <c r="B1057" s="31" t="s">
        <v>593</v>
      </c>
      <c r="C1057" s="532"/>
      <c r="D1057" s="316"/>
      <c r="E1057" s="118"/>
      <c r="F1057" s="317"/>
      <c r="G1057" s="317"/>
      <c r="H1057" s="113"/>
      <c r="I1057" s="275"/>
      <c r="J1057" s="429"/>
      <c r="K1057" s="277"/>
    </row>
    <row r="1058" spans="1:11" customFormat="1" ht="21.75" customHeight="1" outlineLevel="1">
      <c r="A1058" s="466"/>
      <c r="B1058" s="31" t="s">
        <v>564</v>
      </c>
      <c r="C1058" s="532"/>
      <c r="D1058" s="316"/>
      <c r="E1058" s="118"/>
      <c r="F1058" s="317"/>
      <c r="G1058" s="317"/>
      <c r="H1058" s="113" t="s">
        <v>565</v>
      </c>
      <c r="I1058" s="275">
        <v>220</v>
      </c>
      <c r="J1058" s="429"/>
      <c r="K1058" s="277"/>
    </row>
    <row r="1059" spans="1:11" customFormat="1" ht="21.75" customHeight="1" outlineLevel="1">
      <c r="A1059" s="466" t="s">
        <v>594</v>
      </c>
      <c r="B1059" s="31" t="s">
        <v>595</v>
      </c>
      <c r="C1059" s="532"/>
      <c r="D1059" s="316"/>
      <c r="E1059" s="118"/>
      <c r="F1059" s="317"/>
      <c r="G1059" s="317"/>
      <c r="H1059" s="113"/>
      <c r="I1059" s="275"/>
      <c r="J1059" s="429"/>
      <c r="K1059" s="277"/>
    </row>
    <row r="1060" spans="1:11" customFormat="1" ht="21.75" customHeight="1" outlineLevel="1">
      <c r="A1060" s="466"/>
      <c r="B1060" s="31" t="s">
        <v>564</v>
      </c>
      <c r="C1060" s="532"/>
      <c r="D1060" s="316"/>
      <c r="E1060" s="118"/>
      <c r="F1060" s="317"/>
      <c r="G1060" s="317"/>
      <c r="H1060" s="113" t="s">
        <v>565</v>
      </c>
      <c r="I1060" s="275"/>
      <c r="J1060" s="429"/>
      <c r="K1060" s="277"/>
    </row>
    <row r="1061" spans="1:11" customFormat="1" ht="21.75" customHeight="1" outlineLevel="1">
      <c r="A1061" s="466" t="s">
        <v>596</v>
      </c>
      <c r="B1061" s="31" t="s">
        <v>597</v>
      </c>
      <c r="C1061" s="532"/>
      <c r="D1061" s="316"/>
      <c r="E1061" s="118"/>
      <c r="F1061" s="317"/>
      <c r="G1061" s="317"/>
      <c r="H1061" s="113"/>
      <c r="I1061" s="275"/>
      <c r="J1061" s="429"/>
      <c r="K1061" s="277"/>
    </row>
    <row r="1062" spans="1:11" customFormat="1" ht="21.75" customHeight="1" outlineLevel="1">
      <c r="A1062" s="466"/>
      <c r="B1062" s="31" t="s">
        <v>564</v>
      </c>
      <c r="C1062" s="532"/>
      <c r="D1062" s="316"/>
      <c r="E1062" s="118"/>
      <c r="F1062" s="317"/>
      <c r="G1062" s="317"/>
      <c r="H1062" s="113" t="s">
        <v>565</v>
      </c>
      <c r="I1062" s="275"/>
      <c r="J1062" s="429"/>
      <c r="K1062" s="277"/>
    </row>
    <row r="1063" spans="1:11" customFormat="1" ht="24" customHeight="1">
      <c r="A1063" s="465" t="s">
        <v>598</v>
      </c>
      <c r="B1063" s="28" t="s">
        <v>599</v>
      </c>
      <c r="C1063" s="532"/>
      <c r="D1063" s="314"/>
      <c r="E1063" s="120"/>
      <c r="F1063" s="315"/>
      <c r="G1063" s="315"/>
      <c r="H1063" s="113"/>
      <c r="I1063" s="275"/>
      <c r="J1063" s="429"/>
      <c r="K1063" s="277"/>
    </row>
    <row r="1064" spans="1:11" customFormat="1" ht="21.75" customHeight="1" outlineLevel="1">
      <c r="A1064" s="466" t="s">
        <v>600</v>
      </c>
      <c r="B1064" s="31" t="s">
        <v>601</v>
      </c>
      <c r="C1064" s="532"/>
      <c r="D1064" s="316"/>
      <c r="E1064" s="118"/>
      <c r="F1064" s="317"/>
      <c r="G1064" s="317"/>
      <c r="H1064" s="113"/>
      <c r="I1064" s="275"/>
      <c r="J1064" s="429"/>
      <c r="K1064" s="277"/>
    </row>
    <row r="1065" spans="1:11" customFormat="1" ht="21.75" customHeight="1" outlineLevel="1">
      <c r="A1065" s="466"/>
      <c r="B1065" s="31" t="s">
        <v>564</v>
      </c>
      <c r="C1065" s="532"/>
      <c r="D1065" s="316"/>
      <c r="E1065" s="118"/>
      <c r="F1065" s="317"/>
      <c r="G1065" s="317"/>
      <c r="H1065" s="113" t="s">
        <v>565</v>
      </c>
      <c r="I1065" s="275"/>
      <c r="J1065" s="429"/>
      <c r="K1065" s="277"/>
    </row>
    <row r="1066" spans="1:11" customFormat="1" ht="21.75" customHeight="1">
      <c r="A1066" s="466" t="s">
        <v>602</v>
      </c>
      <c r="B1066" s="31" t="s">
        <v>603</v>
      </c>
      <c r="C1066" s="532"/>
      <c r="D1066" s="316"/>
      <c r="E1066" s="118"/>
      <c r="F1066" s="317"/>
      <c r="G1066" s="317"/>
      <c r="H1066" s="113"/>
      <c r="I1066" s="275"/>
      <c r="J1066" s="429"/>
      <c r="K1066" s="277"/>
    </row>
    <row r="1067" spans="1:11" customFormat="1" ht="21.75" customHeight="1">
      <c r="A1067" s="466"/>
      <c r="B1067" s="31" t="s">
        <v>564</v>
      </c>
      <c r="C1067" s="532"/>
      <c r="D1067" s="316"/>
      <c r="E1067" s="118"/>
      <c r="F1067" s="317"/>
      <c r="G1067" s="317"/>
      <c r="H1067" s="113" t="s">
        <v>565</v>
      </c>
      <c r="I1067" s="275">
        <v>520</v>
      </c>
      <c r="J1067" s="429">
        <f t="shared" ref="J1067" si="90">SUM(J1068:J1069)</f>
        <v>0</v>
      </c>
      <c r="K1067" s="277">
        <f t="shared" ref="K1067" si="91">SUM(K1068:K1069)</f>
        <v>0</v>
      </c>
    </row>
    <row r="1068" spans="1:11" customFormat="1" ht="21.75" customHeight="1">
      <c r="A1068" s="466"/>
      <c r="B1068" s="31"/>
      <c r="C1068" s="532"/>
      <c r="D1068" s="316"/>
      <c r="E1068" s="118"/>
      <c r="F1068" s="317"/>
      <c r="G1068" s="317"/>
      <c r="H1068" s="113"/>
      <c r="I1068" s="264"/>
      <c r="J1068" s="429"/>
      <c r="K1068" s="277"/>
    </row>
    <row r="1069" spans="1:11" customFormat="1" ht="21.75" customHeight="1" outlineLevel="1">
      <c r="A1069" s="466" t="s">
        <v>604</v>
      </c>
      <c r="B1069" s="31" t="s">
        <v>605</v>
      </c>
      <c r="C1069" s="532"/>
      <c r="D1069" s="316"/>
      <c r="E1069" s="118"/>
      <c r="F1069" s="317"/>
      <c r="G1069" s="317"/>
      <c r="H1069" s="114"/>
      <c r="I1069" s="275"/>
      <c r="J1069" s="429"/>
      <c r="K1069" s="277"/>
    </row>
    <row r="1070" spans="1:11" customFormat="1" ht="21.75" customHeight="1" outlineLevel="1">
      <c r="A1070" s="466"/>
      <c r="B1070" s="31" t="s">
        <v>564</v>
      </c>
      <c r="C1070" s="532"/>
      <c r="D1070" s="316"/>
      <c r="E1070" s="118"/>
      <c r="F1070" s="317"/>
      <c r="G1070" s="317"/>
      <c r="H1070" s="113" t="s">
        <v>565</v>
      </c>
      <c r="I1070" s="275"/>
      <c r="J1070" s="429"/>
      <c r="K1070" s="277"/>
    </row>
    <row r="1071" spans="1:11" customFormat="1" ht="21.75" customHeight="1" outlineLevel="1">
      <c r="A1071" s="465" t="s">
        <v>606</v>
      </c>
      <c r="B1071" s="28" t="s">
        <v>607</v>
      </c>
      <c r="C1071" s="532"/>
      <c r="D1071" s="314"/>
      <c r="E1071" s="120"/>
      <c r="F1071" s="315"/>
      <c r="G1071" s="315"/>
      <c r="H1071" s="113"/>
      <c r="I1071" s="275"/>
      <c r="J1071" s="429"/>
      <c r="K1071" s="277"/>
    </row>
    <row r="1072" spans="1:11" customFormat="1" ht="21.75" customHeight="1" outlineLevel="1">
      <c r="A1072" s="466" t="s">
        <v>608</v>
      </c>
      <c r="B1072" s="31" t="s">
        <v>609</v>
      </c>
      <c r="C1072" s="532"/>
      <c r="D1072" s="316"/>
      <c r="E1072" s="118"/>
      <c r="F1072" s="317"/>
      <c r="G1072" s="317"/>
      <c r="H1072" s="114"/>
      <c r="I1072" s="275"/>
      <c r="J1072" s="429"/>
      <c r="K1072" s="277"/>
    </row>
    <row r="1073" spans="1:11" customFormat="1" ht="21.75" customHeight="1" outlineLevel="1">
      <c r="A1073" s="466"/>
      <c r="B1073" s="31" t="s">
        <v>505</v>
      </c>
      <c r="C1073" s="532"/>
      <c r="D1073" s="316"/>
      <c r="E1073" s="118"/>
      <c r="F1073" s="317"/>
      <c r="G1073" s="317"/>
      <c r="H1073" s="113" t="s">
        <v>506</v>
      </c>
      <c r="I1073" s="275"/>
      <c r="J1073" s="429"/>
      <c r="K1073" s="277"/>
    </row>
    <row r="1074" spans="1:11" customFormat="1" ht="21.75" customHeight="1" outlineLevel="1">
      <c r="A1074" s="466" t="s">
        <v>610</v>
      </c>
      <c r="B1074" s="31" t="s">
        <v>611</v>
      </c>
      <c r="C1074" s="532"/>
      <c r="D1074" s="316"/>
      <c r="E1074" s="118"/>
      <c r="F1074" s="317"/>
      <c r="G1074" s="317"/>
      <c r="H1074" s="113"/>
      <c r="I1074" s="275"/>
      <c r="J1074" s="429"/>
      <c r="K1074" s="277"/>
    </row>
    <row r="1075" spans="1:11" customFormat="1" ht="21.75" customHeight="1" outlineLevel="1">
      <c r="A1075" s="466"/>
      <c r="B1075" s="31" t="s">
        <v>505</v>
      </c>
      <c r="C1075" s="532"/>
      <c r="D1075" s="316"/>
      <c r="E1075" s="118"/>
      <c r="F1075" s="317"/>
      <c r="G1075" s="317"/>
      <c r="H1075" s="113" t="s">
        <v>506</v>
      </c>
      <c r="I1075" s="275"/>
      <c r="J1075" s="429"/>
      <c r="K1075" s="277"/>
    </row>
    <row r="1076" spans="1:11" customFormat="1" ht="21.75" customHeight="1" outlineLevel="1">
      <c r="A1076" s="466" t="s">
        <v>612</v>
      </c>
      <c r="B1076" s="31" t="s">
        <v>613</v>
      </c>
      <c r="C1076" s="532"/>
      <c r="D1076" s="316"/>
      <c r="E1076" s="118"/>
      <c r="F1076" s="317"/>
      <c r="G1076" s="317"/>
      <c r="H1076" s="113"/>
      <c r="I1076" s="275"/>
      <c r="J1076" s="429"/>
      <c r="K1076" s="277"/>
    </row>
    <row r="1077" spans="1:11" customFormat="1" ht="21.75" customHeight="1" outlineLevel="1">
      <c r="A1077" s="466"/>
      <c r="B1077" s="31" t="s">
        <v>509</v>
      </c>
      <c r="C1077" s="532"/>
      <c r="D1077" s="316"/>
      <c r="E1077" s="118"/>
      <c r="F1077" s="317"/>
      <c r="G1077" s="317"/>
      <c r="H1077" s="113" t="s">
        <v>31</v>
      </c>
      <c r="I1077" s="275"/>
      <c r="J1077" s="429"/>
      <c r="K1077" s="277"/>
    </row>
    <row r="1078" spans="1:11" customFormat="1" ht="21.75" customHeight="1" outlineLevel="1">
      <c r="A1078" s="466" t="s">
        <v>614</v>
      </c>
      <c r="B1078" s="31" t="s">
        <v>615</v>
      </c>
      <c r="C1078" s="532"/>
      <c r="D1078" s="316"/>
      <c r="E1078" s="118"/>
      <c r="F1078" s="317"/>
      <c r="G1078" s="317"/>
      <c r="H1078" s="113"/>
      <c r="I1078" s="275"/>
      <c r="J1078" s="429"/>
      <c r="K1078" s="277"/>
    </row>
    <row r="1079" spans="1:11" customFormat="1" ht="21.75" customHeight="1" outlineLevel="1">
      <c r="A1079" s="466"/>
      <c r="B1079" s="31" t="s">
        <v>509</v>
      </c>
      <c r="C1079" s="532"/>
      <c r="D1079" s="316"/>
      <c r="E1079" s="118"/>
      <c r="F1079" s="317"/>
      <c r="G1079" s="317"/>
      <c r="H1079" s="113" t="s">
        <v>31</v>
      </c>
      <c r="I1079" s="275"/>
      <c r="J1079" s="429"/>
      <c r="K1079" s="277"/>
    </row>
    <row r="1080" spans="1:11" customFormat="1" ht="21.75" customHeight="1" outlineLevel="1">
      <c r="A1080" s="465" t="s">
        <v>616</v>
      </c>
      <c r="B1080" s="28" t="s">
        <v>617</v>
      </c>
      <c r="C1080" s="532"/>
      <c r="D1080" s="314"/>
      <c r="E1080" s="120"/>
      <c r="F1080" s="315"/>
      <c r="G1080" s="315"/>
      <c r="H1080" s="113"/>
      <c r="I1080" s="275"/>
      <c r="J1080" s="429"/>
      <c r="K1080" s="277"/>
    </row>
    <row r="1081" spans="1:11" customFormat="1" ht="21.75" customHeight="1" outlineLevel="1">
      <c r="A1081" s="466"/>
      <c r="B1081" s="31" t="s">
        <v>509</v>
      </c>
      <c r="C1081" s="532"/>
      <c r="D1081" s="316"/>
      <c r="E1081" s="118"/>
      <c r="F1081" s="317"/>
      <c r="G1081" s="317"/>
      <c r="H1081" s="113" t="s">
        <v>31</v>
      </c>
      <c r="I1081" s="275"/>
      <c r="J1081" s="429"/>
      <c r="K1081" s="277"/>
    </row>
    <row r="1082" spans="1:11" customFormat="1" ht="29.25" hidden="1" customHeight="1">
      <c r="A1082" s="465" t="s">
        <v>618</v>
      </c>
      <c r="B1082" s="28" t="s">
        <v>619</v>
      </c>
      <c r="C1082" s="532"/>
      <c r="D1082" s="314"/>
      <c r="E1082" s="120"/>
      <c r="F1082" s="315"/>
      <c r="G1082" s="315"/>
      <c r="H1082" s="113"/>
      <c r="I1082" s="275"/>
      <c r="J1082" s="429"/>
      <c r="K1082" s="277"/>
    </row>
    <row r="1083" spans="1:11" customFormat="1" ht="21.75" hidden="1" customHeight="1">
      <c r="A1083" s="465" t="s">
        <v>620</v>
      </c>
      <c r="B1083" s="28" t="s">
        <v>621</v>
      </c>
      <c r="C1083" s="532"/>
      <c r="D1083" s="314"/>
      <c r="E1083" s="120"/>
      <c r="F1083" s="315"/>
      <c r="G1083" s="315"/>
      <c r="H1083" s="113"/>
      <c r="I1083" s="275"/>
      <c r="J1083" s="429"/>
      <c r="K1083" s="277"/>
    </row>
    <row r="1084" spans="1:11" customFormat="1" ht="21.75" hidden="1" customHeight="1">
      <c r="A1084" s="466" t="s">
        <v>622</v>
      </c>
      <c r="B1084" s="31" t="s">
        <v>623</v>
      </c>
      <c r="C1084" s="532"/>
      <c r="D1084" s="316"/>
      <c r="E1084" s="118"/>
      <c r="F1084" s="317"/>
      <c r="G1084" s="317"/>
      <c r="H1084" s="113"/>
      <c r="I1084" s="275"/>
      <c r="J1084" s="429"/>
      <c r="K1084" s="277"/>
    </row>
    <row r="1085" spans="1:11" customFormat="1" ht="21.75" customHeight="1">
      <c r="A1085" s="466"/>
      <c r="B1085" s="31" t="s">
        <v>509</v>
      </c>
      <c r="C1085" s="532"/>
      <c r="D1085" s="316"/>
      <c r="E1085" s="118"/>
      <c r="F1085" s="317"/>
      <c r="G1085" s="317"/>
      <c r="H1085" s="113" t="s">
        <v>31</v>
      </c>
      <c r="I1085" s="275">
        <v>70</v>
      </c>
      <c r="J1085" s="429"/>
      <c r="K1085" s="277"/>
    </row>
    <row r="1086" spans="1:11" customFormat="1" ht="21.75" customHeight="1" outlineLevel="1">
      <c r="A1086" s="466" t="s">
        <v>624</v>
      </c>
      <c r="B1086" s="31" t="s">
        <v>625</v>
      </c>
      <c r="C1086" s="532"/>
      <c r="D1086" s="316"/>
      <c r="E1086" s="118"/>
      <c r="F1086" s="317"/>
      <c r="G1086" s="317"/>
      <c r="H1086" s="113"/>
      <c r="I1086" s="275"/>
      <c r="J1086" s="429"/>
      <c r="K1086" s="277"/>
    </row>
    <row r="1087" spans="1:11" customFormat="1" ht="21.75" customHeight="1" outlineLevel="1">
      <c r="A1087" s="466"/>
      <c r="B1087" s="31" t="s">
        <v>509</v>
      </c>
      <c r="C1087" s="532"/>
      <c r="D1087" s="316"/>
      <c r="E1087" s="118"/>
      <c r="F1087" s="317"/>
      <c r="G1087" s="317"/>
      <c r="H1087" s="113" t="s">
        <v>31</v>
      </c>
      <c r="I1087" s="275">
        <v>20</v>
      </c>
      <c r="J1087" s="429"/>
      <c r="K1087" s="277"/>
    </row>
    <row r="1088" spans="1:11" customFormat="1" ht="21.75" customHeight="1">
      <c r="A1088" s="466" t="s">
        <v>626</v>
      </c>
      <c r="B1088" s="31" t="s">
        <v>627</v>
      </c>
      <c r="C1088" s="532"/>
      <c r="D1088" s="316"/>
      <c r="E1088" s="118"/>
      <c r="F1088" s="317"/>
      <c r="G1088" s="317"/>
      <c r="H1088" s="113"/>
      <c r="I1088" s="275"/>
      <c r="J1088" s="429"/>
      <c r="K1088" s="277"/>
    </row>
    <row r="1089" spans="1:11" customFormat="1" ht="21.75" customHeight="1">
      <c r="A1089" s="466"/>
      <c r="B1089" s="31" t="s">
        <v>509</v>
      </c>
      <c r="C1089" s="532"/>
      <c r="D1089" s="316"/>
      <c r="E1089" s="118"/>
      <c r="F1089" s="317"/>
      <c r="G1089" s="317"/>
      <c r="H1089" s="113" t="s">
        <v>31</v>
      </c>
      <c r="I1089" s="275">
        <v>24</v>
      </c>
      <c r="J1089" s="429"/>
      <c r="K1089" s="277"/>
    </row>
    <row r="1090" spans="1:11" customFormat="1" ht="21.75" customHeight="1">
      <c r="A1090" s="466" t="s">
        <v>628</v>
      </c>
      <c r="B1090" s="31" t="s">
        <v>629</v>
      </c>
      <c r="C1090" s="532"/>
      <c r="D1090" s="316"/>
      <c r="E1090" s="118"/>
      <c r="F1090" s="317"/>
      <c r="G1090" s="317"/>
      <c r="H1090" s="113"/>
      <c r="I1090" s="275"/>
      <c r="J1090" s="429"/>
      <c r="K1090" s="277"/>
    </row>
    <row r="1091" spans="1:11" customFormat="1" ht="21.75" customHeight="1">
      <c r="A1091" s="466"/>
      <c r="B1091" s="31" t="s">
        <v>509</v>
      </c>
      <c r="C1091" s="532"/>
      <c r="D1091" s="316"/>
      <c r="E1091" s="118"/>
      <c r="F1091" s="317"/>
      <c r="G1091" s="317"/>
      <c r="H1091" s="113" t="s">
        <v>31</v>
      </c>
      <c r="I1091" s="275">
        <v>17</v>
      </c>
      <c r="J1091" s="429"/>
      <c r="K1091" s="277"/>
    </row>
    <row r="1092" spans="1:11" customFormat="1" ht="21.75" customHeight="1" outlineLevel="1">
      <c r="A1092" s="466" t="s">
        <v>630</v>
      </c>
      <c r="B1092" s="31" t="s">
        <v>631</v>
      </c>
      <c r="C1092" s="532"/>
      <c r="D1092" s="316"/>
      <c r="E1092" s="118"/>
      <c r="F1092" s="317"/>
      <c r="G1092" s="317"/>
      <c r="H1092" s="113"/>
      <c r="I1092" s="275"/>
      <c r="J1092" s="429"/>
      <c r="K1092" s="277"/>
    </row>
    <row r="1093" spans="1:11" customFormat="1" ht="21.75" customHeight="1" outlineLevel="1">
      <c r="A1093" s="466"/>
      <c r="B1093" s="31" t="s">
        <v>509</v>
      </c>
      <c r="C1093" s="532"/>
      <c r="D1093" s="316"/>
      <c r="E1093" s="118"/>
      <c r="F1093" s="317"/>
      <c r="G1093" s="317"/>
      <c r="H1093" s="113" t="s">
        <v>31</v>
      </c>
      <c r="I1093" s="275">
        <v>12</v>
      </c>
      <c r="J1093" s="429"/>
      <c r="K1093" s="277"/>
    </row>
    <row r="1094" spans="1:11" customFormat="1" ht="21.75" customHeight="1" outlineLevel="1">
      <c r="A1094" s="466" t="s">
        <v>632</v>
      </c>
      <c r="B1094" s="31" t="s">
        <v>633</v>
      </c>
      <c r="C1094" s="532"/>
      <c r="D1094" s="316"/>
      <c r="E1094" s="118"/>
      <c r="F1094" s="317"/>
      <c r="G1094" s="317"/>
      <c r="H1094" s="113"/>
      <c r="I1094" s="275"/>
      <c r="J1094" s="429"/>
      <c r="K1094" s="277"/>
    </row>
    <row r="1095" spans="1:11" customFormat="1" ht="21.75" customHeight="1" outlineLevel="1">
      <c r="A1095" s="466"/>
      <c r="B1095" s="31" t="s">
        <v>509</v>
      </c>
      <c r="C1095" s="532"/>
      <c r="D1095" s="316"/>
      <c r="E1095" s="118"/>
      <c r="F1095" s="317"/>
      <c r="G1095" s="317"/>
      <c r="H1095" s="113" t="s">
        <v>31</v>
      </c>
      <c r="I1095" s="275">
        <v>50</v>
      </c>
      <c r="J1095" s="429"/>
      <c r="K1095" s="277"/>
    </row>
    <row r="1096" spans="1:11" customFormat="1" ht="21.75" customHeight="1" outlineLevel="1">
      <c r="A1096" s="466" t="s">
        <v>634</v>
      </c>
      <c r="B1096" s="31" t="s">
        <v>635</v>
      </c>
      <c r="C1096" s="532"/>
      <c r="D1096" s="316"/>
      <c r="E1096" s="118"/>
      <c r="F1096" s="317"/>
      <c r="G1096" s="317"/>
      <c r="H1096" s="113"/>
      <c r="I1096" s="275"/>
      <c r="J1096" s="429"/>
      <c r="K1096" s="277"/>
    </row>
    <row r="1097" spans="1:11" customFormat="1" ht="21.75" customHeight="1" outlineLevel="1">
      <c r="A1097" s="466"/>
      <c r="B1097" s="31" t="s">
        <v>509</v>
      </c>
      <c r="C1097" s="532"/>
      <c r="D1097" s="316"/>
      <c r="E1097" s="118"/>
      <c r="F1097" s="317"/>
      <c r="G1097" s="317"/>
      <c r="H1097" s="113" t="s">
        <v>31</v>
      </c>
      <c r="I1097" s="275"/>
      <c r="J1097" s="429"/>
      <c r="K1097" s="277"/>
    </row>
    <row r="1098" spans="1:11" customFormat="1" ht="21.75" customHeight="1">
      <c r="A1098" s="466" t="s">
        <v>636</v>
      </c>
      <c r="B1098" s="31" t="s">
        <v>637</v>
      </c>
      <c r="C1098" s="532"/>
      <c r="D1098" s="316"/>
      <c r="E1098" s="118"/>
      <c r="F1098" s="317"/>
      <c r="G1098" s="317"/>
      <c r="H1098" s="113"/>
      <c r="I1098" s="275"/>
      <c r="J1098" s="429"/>
      <c r="K1098" s="277"/>
    </row>
    <row r="1099" spans="1:11" customFormat="1" ht="21.75" customHeight="1">
      <c r="A1099" s="466"/>
      <c r="B1099" s="31" t="s">
        <v>509</v>
      </c>
      <c r="C1099" s="532"/>
      <c r="D1099" s="316"/>
      <c r="E1099" s="118"/>
      <c r="F1099" s="317"/>
      <c r="G1099" s="317"/>
      <c r="H1099" s="113" t="s">
        <v>31</v>
      </c>
      <c r="I1099" s="275">
        <v>520</v>
      </c>
      <c r="J1099" s="429"/>
      <c r="K1099" s="277"/>
    </row>
    <row r="1100" spans="1:11" customFormat="1" ht="28.5" customHeight="1" outlineLevel="1">
      <c r="A1100" s="466" t="s">
        <v>638</v>
      </c>
      <c r="B1100" s="31" t="s">
        <v>639</v>
      </c>
      <c r="C1100" s="532"/>
      <c r="D1100" s="316"/>
      <c r="E1100" s="118"/>
      <c r="F1100" s="317"/>
      <c r="G1100" s="317"/>
      <c r="H1100" s="113"/>
      <c r="I1100" s="275"/>
      <c r="J1100" s="429"/>
      <c r="K1100" s="277"/>
    </row>
    <row r="1101" spans="1:11" customFormat="1" ht="21.75" customHeight="1" outlineLevel="1">
      <c r="A1101" s="466"/>
      <c r="B1101" s="31" t="s">
        <v>505</v>
      </c>
      <c r="C1101" s="532"/>
      <c r="D1101" s="316"/>
      <c r="E1101" s="118"/>
      <c r="F1101" s="317"/>
      <c r="G1101" s="317"/>
      <c r="H1101" s="113" t="s">
        <v>506</v>
      </c>
      <c r="I1101" s="275">
        <v>5</v>
      </c>
      <c r="J1101" s="429"/>
      <c r="K1101" s="277"/>
    </row>
    <row r="1102" spans="1:11" customFormat="1" ht="21.75" customHeight="1">
      <c r="A1102" s="465" t="s">
        <v>640</v>
      </c>
      <c r="B1102" s="28" t="s">
        <v>641</v>
      </c>
      <c r="C1102" s="532"/>
      <c r="D1102" s="314"/>
      <c r="E1102" s="120"/>
      <c r="F1102" s="315"/>
      <c r="G1102" s="315"/>
      <c r="H1102" s="113"/>
      <c r="I1102" s="275"/>
      <c r="J1102" s="429"/>
      <c r="K1102" s="277"/>
    </row>
    <row r="1103" spans="1:11" customFormat="1" ht="21.75" customHeight="1">
      <c r="A1103" s="466" t="s">
        <v>642</v>
      </c>
      <c r="B1103" s="31" t="s">
        <v>643</v>
      </c>
      <c r="C1103" s="532"/>
      <c r="D1103" s="316"/>
      <c r="E1103" s="118"/>
      <c r="F1103" s="317"/>
      <c r="G1103" s="317"/>
      <c r="H1103" s="113"/>
      <c r="I1103" s="275"/>
      <c r="J1103" s="429"/>
      <c r="K1103" s="277"/>
    </row>
    <row r="1104" spans="1:11" customFormat="1" ht="21.75" customHeight="1">
      <c r="A1104" s="466"/>
      <c r="B1104" s="31" t="s">
        <v>509</v>
      </c>
      <c r="C1104" s="532"/>
      <c r="D1104" s="316"/>
      <c r="E1104" s="118"/>
      <c r="F1104" s="317"/>
      <c r="G1104" s="317"/>
      <c r="H1104" s="113" t="s">
        <v>31</v>
      </c>
      <c r="I1104" s="275">
        <v>350</v>
      </c>
      <c r="J1104" s="429"/>
      <c r="K1104" s="277"/>
    </row>
    <row r="1105" spans="1:11" customFormat="1" ht="21.75" customHeight="1" outlineLevel="1">
      <c r="A1105" s="466" t="s">
        <v>644</v>
      </c>
      <c r="B1105" s="31" t="s">
        <v>645</v>
      </c>
      <c r="C1105" s="532"/>
      <c r="D1105" s="316"/>
      <c r="E1105" s="118"/>
      <c r="F1105" s="317"/>
      <c r="G1105" s="317"/>
      <c r="H1105" s="113"/>
      <c r="I1105" s="275"/>
      <c r="J1105" s="429"/>
      <c r="K1105" s="277"/>
    </row>
    <row r="1106" spans="1:11" customFormat="1" ht="21.75" customHeight="1" outlineLevel="1">
      <c r="A1106" s="466"/>
      <c r="B1106" s="31" t="s">
        <v>509</v>
      </c>
      <c r="C1106" s="532"/>
      <c r="D1106" s="316"/>
      <c r="E1106" s="118"/>
      <c r="F1106" s="317"/>
      <c r="G1106" s="317"/>
      <c r="H1106" s="113" t="s">
        <v>31</v>
      </c>
      <c r="I1106" s="275">
        <v>40</v>
      </c>
      <c r="J1106" s="429"/>
      <c r="K1106" s="277"/>
    </row>
    <row r="1107" spans="1:11" customFormat="1" ht="21.75" customHeight="1" outlineLevel="1">
      <c r="A1107" s="466" t="s">
        <v>646</v>
      </c>
      <c r="B1107" s="31" t="s">
        <v>647</v>
      </c>
      <c r="C1107" s="532"/>
      <c r="D1107" s="316"/>
      <c r="E1107" s="118"/>
      <c r="F1107" s="317"/>
      <c r="G1107" s="317"/>
      <c r="H1107" s="113"/>
      <c r="I1107" s="275"/>
      <c r="J1107" s="429"/>
      <c r="K1107" s="277"/>
    </row>
    <row r="1108" spans="1:11" customFormat="1" ht="21.75" customHeight="1" outlineLevel="1">
      <c r="A1108" s="466"/>
      <c r="B1108" s="31" t="s">
        <v>509</v>
      </c>
      <c r="C1108" s="532"/>
      <c r="D1108" s="316"/>
      <c r="E1108" s="118"/>
      <c r="F1108" s="317"/>
      <c r="G1108" s="317"/>
      <c r="H1108" s="113" t="s">
        <v>31</v>
      </c>
      <c r="I1108" s="275"/>
      <c r="J1108" s="429"/>
      <c r="K1108" s="277"/>
    </row>
    <row r="1109" spans="1:11" customFormat="1" ht="21.75" customHeight="1" outlineLevel="1">
      <c r="A1109" s="465" t="s">
        <v>648</v>
      </c>
      <c r="B1109" s="28" t="s">
        <v>649</v>
      </c>
      <c r="C1109" s="532"/>
      <c r="D1109" s="314"/>
      <c r="E1109" s="120"/>
      <c r="F1109" s="315"/>
      <c r="G1109" s="315"/>
      <c r="H1109" s="113"/>
      <c r="I1109" s="275"/>
      <c r="J1109" s="429"/>
      <c r="K1109" s="277"/>
    </row>
    <row r="1110" spans="1:11" customFormat="1" ht="21.75" customHeight="1" outlineLevel="1">
      <c r="A1110" s="466" t="s">
        <v>650</v>
      </c>
      <c r="B1110" s="31" t="s">
        <v>651</v>
      </c>
      <c r="C1110" s="532"/>
      <c r="D1110" s="316"/>
      <c r="E1110" s="118"/>
      <c r="F1110" s="317"/>
      <c r="G1110" s="317"/>
      <c r="H1110" s="113"/>
      <c r="I1110" s="275"/>
      <c r="J1110" s="429"/>
      <c r="K1110" s="277"/>
    </row>
    <row r="1111" spans="1:11" customFormat="1" ht="21.75" customHeight="1" outlineLevel="1">
      <c r="A1111" s="465"/>
      <c r="B1111" s="31" t="s">
        <v>652</v>
      </c>
      <c r="C1111" s="532"/>
      <c r="D1111" s="316"/>
      <c r="E1111" s="118"/>
      <c r="F1111" s="317"/>
      <c r="G1111" s="317"/>
      <c r="H1111" s="113" t="s">
        <v>31</v>
      </c>
      <c r="I1111" s="275"/>
      <c r="J1111" s="429"/>
      <c r="K1111" s="277"/>
    </row>
    <row r="1112" spans="1:11" customFormat="1" ht="21.75" customHeight="1" outlineLevel="1">
      <c r="A1112" s="466" t="s">
        <v>653</v>
      </c>
      <c r="B1112" s="31" t="s">
        <v>654</v>
      </c>
      <c r="C1112" s="532"/>
      <c r="D1112" s="316"/>
      <c r="E1112" s="118"/>
      <c r="F1112" s="317"/>
      <c r="G1112" s="317"/>
      <c r="H1112" s="113"/>
      <c r="I1112" s="275"/>
      <c r="J1112" s="429"/>
      <c r="K1112" s="277"/>
    </row>
    <row r="1113" spans="1:11" customFormat="1" ht="21.75" customHeight="1" outlineLevel="1">
      <c r="A1113" s="465"/>
      <c r="B1113" s="31" t="s">
        <v>652</v>
      </c>
      <c r="C1113" s="532"/>
      <c r="D1113" s="316"/>
      <c r="E1113" s="118"/>
      <c r="F1113" s="317"/>
      <c r="G1113" s="317"/>
      <c r="H1113" s="113" t="s">
        <v>31</v>
      </c>
      <c r="I1113" s="275"/>
      <c r="J1113" s="429"/>
      <c r="K1113" s="277"/>
    </row>
    <row r="1114" spans="1:11" customFormat="1" ht="21.75" customHeight="1" outlineLevel="1">
      <c r="A1114" s="466" t="s">
        <v>655</v>
      </c>
      <c r="B1114" s="31" t="s">
        <v>656</v>
      </c>
      <c r="C1114" s="532"/>
      <c r="D1114" s="316"/>
      <c r="E1114" s="118"/>
      <c r="F1114" s="317"/>
      <c r="G1114" s="317"/>
      <c r="H1114" s="113"/>
      <c r="I1114" s="275"/>
      <c r="J1114" s="429"/>
      <c r="K1114" s="277"/>
    </row>
    <row r="1115" spans="1:11" customFormat="1" ht="21.75" customHeight="1" outlineLevel="1">
      <c r="A1115" s="465"/>
      <c r="B1115" s="31" t="s">
        <v>652</v>
      </c>
      <c r="C1115" s="532"/>
      <c r="D1115" s="316"/>
      <c r="E1115" s="118"/>
      <c r="F1115" s="317"/>
      <c r="G1115" s="317"/>
      <c r="H1115" s="113" t="s">
        <v>31</v>
      </c>
      <c r="I1115" s="275"/>
      <c r="J1115" s="429"/>
      <c r="K1115" s="277"/>
    </row>
    <row r="1116" spans="1:11" customFormat="1" ht="21.75" customHeight="1" outlineLevel="1">
      <c r="A1116" s="466" t="s">
        <v>657</v>
      </c>
      <c r="B1116" s="31" t="s">
        <v>658</v>
      </c>
      <c r="C1116" s="532"/>
      <c r="D1116" s="316"/>
      <c r="E1116" s="118"/>
      <c r="F1116" s="317"/>
      <c r="G1116" s="317"/>
      <c r="H1116" s="113"/>
      <c r="I1116" s="275"/>
      <c r="J1116" s="429"/>
      <c r="K1116" s="277"/>
    </row>
    <row r="1117" spans="1:11" customFormat="1" ht="21.75" customHeight="1" outlineLevel="1">
      <c r="A1117" s="465"/>
      <c r="B1117" s="31" t="s">
        <v>652</v>
      </c>
      <c r="C1117" s="532"/>
      <c r="D1117" s="316"/>
      <c r="E1117" s="118"/>
      <c r="F1117" s="317"/>
      <c r="G1117" s="317"/>
      <c r="H1117" s="113" t="s">
        <v>31</v>
      </c>
      <c r="I1117" s="275"/>
      <c r="J1117" s="429"/>
      <c r="K1117" s="277"/>
    </row>
    <row r="1118" spans="1:11" customFormat="1" ht="21.75" customHeight="1" outlineLevel="1">
      <c r="A1118" s="466" t="s">
        <v>659</v>
      </c>
      <c r="B1118" s="31" t="s">
        <v>660</v>
      </c>
      <c r="C1118" s="532"/>
      <c r="D1118" s="316"/>
      <c r="E1118" s="118"/>
      <c r="F1118" s="317"/>
      <c r="G1118" s="317"/>
      <c r="H1118" s="113"/>
      <c r="I1118" s="275"/>
      <c r="J1118" s="429"/>
      <c r="K1118" s="277"/>
    </row>
    <row r="1119" spans="1:11" customFormat="1" ht="21.75" customHeight="1" outlineLevel="1">
      <c r="A1119" s="465"/>
      <c r="B1119" s="31" t="s">
        <v>509</v>
      </c>
      <c r="C1119" s="532"/>
      <c r="D1119" s="316"/>
      <c r="E1119" s="118"/>
      <c r="F1119" s="317"/>
      <c r="G1119" s="317"/>
      <c r="H1119" s="113" t="s">
        <v>31</v>
      </c>
      <c r="I1119" s="275"/>
      <c r="J1119" s="429"/>
      <c r="K1119" s="277"/>
    </row>
    <row r="1120" spans="1:11" customFormat="1" ht="21.75" customHeight="1" outlineLevel="1">
      <c r="A1120" s="466" t="s">
        <v>661</v>
      </c>
      <c r="B1120" s="31" t="s">
        <v>662</v>
      </c>
      <c r="C1120" s="532"/>
      <c r="D1120" s="316"/>
      <c r="E1120" s="118"/>
      <c r="F1120" s="317"/>
      <c r="G1120" s="317"/>
      <c r="H1120" s="113"/>
      <c r="I1120" s="275"/>
      <c r="J1120" s="429"/>
      <c r="K1120" s="277"/>
    </row>
    <row r="1121" spans="1:11" customFormat="1" ht="21.75" customHeight="1" outlineLevel="1">
      <c r="A1121" s="465"/>
      <c r="B1121" s="31" t="s">
        <v>509</v>
      </c>
      <c r="C1121" s="532"/>
      <c r="D1121" s="316"/>
      <c r="E1121" s="118"/>
      <c r="F1121" s="317"/>
      <c r="G1121" s="317"/>
      <c r="H1121" s="113" t="s">
        <v>31</v>
      </c>
      <c r="I1121" s="275"/>
      <c r="J1121" s="429"/>
      <c r="K1121" s="277"/>
    </row>
    <row r="1122" spans="1:11" customFormat="1" ht="21.75" customHeight="1" outlineLevel="1">
      <c r="A1122" s="466" t="s">
        <v>663</v>
      </c>
      <c r="B1122" s="31" t="s">
        <v>664</v>
      </c>
      <c r="C1122" s="532"/>
      <c r="D1122" s="316"/>
      <c r="E1122" s="118"/>
      <c r="F1122" s="317"/>
      <c r="G1122" s="317"/>
      <c r="H1122" s="113"/>
      <c r="I1122" s="275"/>
      <c r="J1122" s="429"/>
      <c r="K1122" s="277"/>
    </row>
    <row r="1123" spans="1:11" customFormat="1" ht="21.75" customHeight="1" outlineLevel="1">
      <c r="A1123" s="465"/>
      <c r="B1123" s="31" t="s">
        <v>509</v>
      </c>
      <c r="C1123" s="532"/>
      <c r="D1123" s="316"/>
      <c r="E1123" s="118"/>
      <c r="F1123" s="317"/>
      <c r="G1123" s="317"/>
      <c r="H1123" s="113" t="s">
        <v>31</v>
      </c>
      <c r="I1123" s="275"/>
      <c r="J1123" s="429"/>
      <c r="K1123" s="277"/>
    </row>
    <row r="1124" spans="1:11" customFormat="1" ht="21.75" customHeight="1" outlineLevel="1">
      <c r="A1124" s="466" t="s">
        <v>665</v>
      </c>
      <c r="B1124" s="31" t="s">
        <v>666</v>
      </c>
      <c r="C1124" s="532"/>
      <c r="D1124" s="316"/>
      <c r="E1124" s="118"/>
      <c r="F1124" s="317"/>
      <c r="G1124" s="317"/>
      <c r="H1124" s="113"/>
      <c r="I1124" s="275"/>
      <c r="J1124" s="429"/>
      <c r="K1124" s="277"/>
    </row>
    <row r="1125" spans="1:11" customFormat="1" ht="21.75" customHeight="1" outlineLevel="1">
      <c r="A1125" s="465"/>
      <c r="B1125" s="31" t="s">
        <v>509</v>
      </c>
      <c r="C1125" s="532"/>
      <c r="D1125" s="316"/>
      <c r="E1125" s="118"/>
      <c r="F1125" s="317"/>
      <c r="G1125" s="317"/>
      <c r="H1125" s="113" t="s">
        <v>31</v>
      </c>
      <c r="I1125" s="275"/>
      <c r="J1125" s="429"/>
      <c r="K1125" s="277"/>
    </row>
    <row r="1126" spans="1:11" customFormat="1" ht="21.75" customHeight="1" outlineLevel="1">
      <c r="A1126" s="466" t="s">
        <v>667</v>
      </c>
      <c r="B1126" s="31" t="s">
        <v>668</v>
      </c>
      <c r="C1126" s="532"/>
      <c r="D1126" s="316"/>
      <c r="E1126" s="118"/>
      <c r="F1126" s="317"/>
      <c r="G1126" s="317"/>
      <c r="H1126" s="113"/>
      <c r="I1126" s="275"/>
      <c r="J1126" s="429"/>
      <c r="K1126" s="277"/>
    </row>
    <row r="1127" spans="1:11" customFormat="1" ht="21.75" customHeight="1" outlineLevel="1">
      <c r="A1127" s="465"/>
      <c r="B1127" s="31" t="s">
        <v>509</v>
      </c>
      <c r="C1127" s="532"/>
      <c r="D1127" s="316"/>
      <c r="E1127" s="118"/>
      <c r="F1127" s="317"/>
      <c r="G1127" s="317"/>
      <c r="H1127" s="113" t="s">
        <v>31</v>
      </c>
      <c r="I1127" s="275"/>
      <c r="J1127" s="429"/>
      <c r="K1127" s="277"/>
    </row>
    <row r="1128" spans="1:11" customFormat="1" ht="21.75" customHeight="1" outlineLevel="1">
      <c r="A1128" s="466" t="s">
        <v>669</v>
      </c>
      <c r="B1128" s="31" t="s">
        <v>670</v>
      </c>
      <c r="C1128" s="532"/>
      <c r="D1128" s="316"/>
      <c r="E1128" s="118"/>
      <c r="F1128" s="317"/>
      <c r="G1128" s="317"/>
      <c r="H1128" s="113"/>
      <c r="I1128" s="275"/>
      <c r="J1128" s="429"/>
      <c r="K1128" s="277"/>
    </row>
    <row r="1129" spans="1:11" customFormat="1" ht="21.75" customHeight="1" outlineLevel="1">
      <c r="A1129" s="465"/>
      <c r="B1129" s="31" t="s">
        <v>509</v>
      </c>
      <c r="C1129" s="532"/>
      <c r="D1129" s="316"/>
      <c r="E1129" s="118"/>
      <c r="F1129" s="317"/>
      <c r="G1129" s="317"/>
      <c r="H1129" s="113" t="s">
        <v>31</v>
      </c>
      <c r="I1129" s="275"/>
      <c r="J1129" s="429"/>
      <c r="K1129" s="277"/>
    </row>
    <row r="1130" spans="1:11" customFormat="1" ht="21.75" customHeight="1" outlineLevel="1">
      <c r="A1130" s="465" t="s">
        <v>671</v>
      </c>
      <c r="B1130" s="28" t="s">
        <v>672</v>
      </c>
      <c r="C1130" s="532"/>
      <c r="D1130" s="314"/>
      <c r="E1130" s="120"/>
      <c r="F1130" s="315"/>
      <c r="G1130" s="315"/>
      <c r="H1130" s="113"/>
      <c r="I1130" s="275"/>
      <c r="J1130" s="429"/>
      <c r="K1130" s="277"/>
    </row>
    <row r="1131" spans="1:11" customFormat="1" ht="21.75" customHeight="1" outlineLevel="1">
      <c r="A1131" s="466" t="s">
        <v>673</v>
      </c>
      <c r="B1131" s="31" t="s">
        <v>674</v>
      </c>
      <c r="C1131" s="532"/>
      <c r="D1131" s="316"/>
      <c r="E1131" s="118"/>
      <c r="F1131" s="317"/>
      <c r="G1131" s="317"/>
      <c r="H1131" s="113"/>
      <c r="I1131" s="275"/>
      <c r="J1131" s="429"/>
      <c r="K1131" s="277"/>
    </row>
    <row r="1132" spans="1:11" customFormat="1" ht="21.75" customHeight="1" outlineLevel="1">
      <c r="A1132" s="466"/>
      <c r="B1132" s="31" t="s">
        <v>509</v>
      </c>
      <c r="C1132" s="532"/>
      <c r="D1132" s="316"/>
      <c r="E1132" s="118"/>
      <c r="F1132" s="317"/>
      <c r="G1132" s="317"/>
      <c r="H1132" s="113" t="s">
        <v>31</v>
      </c>
      <c r="I1132" s="275">
        <v>20</v>
      </c>
      <c r="J1132" s="429"/>
      <c r="K1132" s="277"/>
    </row>
    <row r="1133" spans="1:11" customFormat="1" ht="21.75" customHeight="1" outlineLevel="1">
      <c r="A1133" s="466" t="s">
        <v>675</v>
      </c>
      <c r="B1133" s="31" t="s">
        <v>676</v>
      </c>
      <c r="C1133" s="532"/>
      <c r="D1133" s="316"/>
      <c r="E1133" s="118"/>
      <c r="F1133" s="317"/>
      <c r="G1133" s="317"/>
      <c r="H1133" s="113"/>
      <c r="I1133" s="275"/>
      <c r="J1133" s="429"/>
      <c r="K1133" s="277"/>
    </row>
    <row r="1134" spans="1:11" customFormat="1" ht="21.75" customHeight="1" outlineLevel="1">
      <c r="A1134" s="466"/>
      <c r="B1134" s="31" t="s">
        <v>509</v>
      </c>
      <c r="C1134" s="532"/>
      <c r="D1134" s="316"/>
      <c r="E1134" s="118"/>
      <c r="F1134" s="317"/>
      <c r="G1134" s="317"/>
      <c r="H1134" s="113" t="s">
        <v>31</v>
      </c>
      <c r="I1134" s="275"/>
      <c r="J1134" s="429"/>
      <c r="K1134" s="277"/>
    </row>
    <row r="1135" spans="1:11" customFormat="1" ht="21.75" customHeight="1">
      <c r="A1135" s="465" t="s">
        <v>677</v>
      </c>
      <c r="B1135" s="28" t="s">
        <v>678</v>
      </c>
      <c r="C1135" s="532"/>
      <c r="D1135" s="314"/>
      <c r="E1135" s="120"/>
      <c r="F1135" s="315"/>
      <c r="G1135" s="315"/>
      <c r="H1135" s="113"/>
      <c r="I1135" s="275"/>
      <c r="J1135" s="429"/>
      <c r="K1135" s="277"/>
    </row>
    <row r="1136" spans="1:11" customFormat="1" ht="21.75" customHeight="1">
      <c r="A1136" s="465" t="s">
        <v>679</v>
      </c>
      <c r="B1136" s="28" t="s">
        <v>680</v>
      </c>
      <c r="C1136" s="532"/>
      <c r="D1136" s="314"/>
      <c r="E1136" s="120"/>
      <c r="F1136" s="315"/>
      <c r="G1136" s="315"/>
      <c r="H1136" s="113"/>
      <c r="I1136" s="275"/>
      <c r="J1136" s="429"/>
      <c r="K1136" s="277"/>
    </row>
    <row r="1137" spans="1:11" customFormat="1" ht="21.75" customHeight="1" outlineLevel="1">
      <c r="A1137" s="466" t="s">
        <v>681</v>
      </c>
      <c r="B1137" s="31" t="s">
        <v>682</v>
      </c>
      <c r="C1137" s="532"/>
      <c r="D1137" s="316"/>
      <c r="E1137" s="118"/>
      <c r="F1137" s="317"/>
      <c r="G1137" s="317"/>
      <c r="H1137" s="113"/>
      <c r="I1137" s="275"/>
      <c r="J1137" s="429"/>
      <c r="K1137" s="277"/>
    </row>
    <row r="1138" spans="1:11" customFormat="1" ht="21.75" customHeight="1" outlineLevel="1">
      <c r="A1138" s="466"/>
      <c r="B1138" s="31" t="s">
        <v>509</v>
      </c>
      <c r="C1138" s="532"/>
      <c r="D1138" s="316"/>
      <c r="E1138" s="118"/>
      <c r="F1138" s="317"/>
      <c r="G1138" s="317"/>
      <c r="H1138" s="113" t="s">
        <v>31</v>
      </c>
      <c r="I1138" s="275">
        <f>300+120</f>
        <v>420</v>
      </c>
      <c r="J1138" s="429">
        <v>0</v>
      </c>
      <c r="K1138" s="277"/>
    </row>
    <row r="1139" spans="1:11" customFormat="1" ht="21.75" customHeight="1" outlineLevel="1">
      <c r="A1139" s="466" t="s">
        <v>683</v>
      </c>
      <c r="B1139" s="31" t="s">
        <v>684</v>
      </c>
      <c r="C1139" s="532"/>
      <c r="D1139" s="316"/>
      <c r="E1139" s="118"/>
      <c r="F1139" s="317"/>
      <c r="G1139" s="317"/>
      <c r="H1139" s="113"/>
      <c r="I1139" s="275"/>
      <c r="J1139" s="429"/>
      <c r="K1139" s="277"/>
    </row>
    <row r="1140" spans="1:11" customFormat="1" ht="21.75" customHeight="1" outlineLevel="1">
      <c r="A1140" s="466"/>
      <c r="B1140" s="31" t="s">
        <v>509</v>
      </c>
      <c r="C1140" s="532"/>
      <c r="D1140" s="316"/>
      <c r="E1140" s="118"/>
      <c r="F1140" s="317"/>
      <c r="G1140" s="317"/>
      <c r="H1140" s="113" t="s">
        <v>31</v>
      </c>
      <c r="I1140" s="275">
        <f>180+23</f>
        <v>203</v>
      </c>
      <c r="J1140" s="429">
        <v>3</v>
      </c>
      <c r="K1140" s="277"/>
    </row>
    <row r="1141" spans="1:11" customFormat="1" ht="21.75" customHeight="1" outlineLevel="1">
      <c r="A1141" s="466" t="s">
        <v>685</v>
      </c>
      <c r="B1141" s="31" t="s">
        <v>686</v>
      </c>
      <c r="C1141" s="532"/>
      <c r="D1141" s="316"/>
      <c r="E1141" s="118"/>
      <c r="F1141" s="317"/>
      <c r="G1141" s="317"/>
      <c r="H1141" s="113"/>
      <c r="I1141" s="275"/>
      <c r="J1141" s="429"/>
      <c r="K1141" s="277"/>
    </row>
    <row r="1142" spans="1:11" customFormat="1" ht="21.75" customHeight="1" outlineLevel="1">
      <c r="A1142" s="466"/>
      <c r="B1142" s="31" t="s">
        <v>509</v>
      </c>
      <c r="C1142" s="532"/>
      <c r="D1142" s="316"/>
      <c r="E1142" s="118"/>
      <c r="F1142" s="317"/>
      <c r="G1142" s="317"/>
      <c r="H1142" s="113" t="s">
        <v>31</v>
      </c>
      <c r="I1142" s="275">
        <v>140</v>
      </c>
      <c r="J1142" s="429"/>
      <c r="K1142" s="277"/>
    </row>
    <row r="1143" spans="1:11" customFormat="1" ht="21.75" customHeight="1">
      <c r="A1143" s="466" t="s">
        <v>687</v>
      </c>
      <c r="B1143" s="31" t="s">
        <v>688</v>
      </c>
      <c r="C1143" s="532"/>
      <c r="D1143" s="316"/>
      <c r="E1143" s="118"/>
      <c r="F1143" s="317"/>
      <c r="G1143" s="317"/>
      <c r="H1143" s="113"/>
      <c r="I1143" s="275"/>
      <c r="J1143" s="429"/>
      <c r="K1143" s="277"/>
    </row>
    <row r="1144" spans="1:11" customFormat="1" ht="21.75" customHeight="1">
      <c r="A1144" s="466"/>
      <c r="B1144" s="31" t="s">
        <v>509</v>
      </c>
      <c r="C1144" s="532"/>
      <c r="D1144" s="316"/>
      <c r="E1144" s="118"/>
      <c r="F1144" s="317"/>
      <c r="G1144" s="317"/>
      <c r="H1144" s="113" t="s">
        <v>31</v>
      </c>
      <c r="I1144" s="275">
        <v>20</v>
      </c>
      <c r="J1144" s="429"/>
      <c r="K1144" s="277"/>
    </row>
    <row r="1145" spans="1:11" customFormat="1" ht="21.75" customHeight="1" outlineLevel="1">
      <c r="A1145" s="466" t="s">
        <v>689</v>
      </c>
      <c r="B1145" s="31" t="s">
        <v>690</v>
      </c>
      <c r="C1145" s="532"/>
      <c r="D1145" s="316"/>
      <c r="E1145" s="118"/>
      <c r="F1145" s="317"/>
      <c r="G1145" s="317"/>
      <c r="H1145" s="113"/>
      <c r="I1145" s="275"/>
      <c r="J1145" s="429"/>
      <c r="K1145" s="277"/>
    </row>
    <row r="1146" spans="1:11" customFormat="1" ht="21.75" customHeight="1" outlineLevel="1">
      <c r="A1146" s="466"/>
      <c r="B1146" s="31" t="s">
        <v>509</v>
      </c>
      <c r="C1146" s="532"/>
      <c r="D1146" s="316"/>
      <c r="E1146" s="118"/>
      <c r="F1146" s="317"/>
      <c r="G1146" s="317"/>
      <c r="H1146" s="113" t="s">
        <v>31</v>
      </c>
      <c r="I1146" s="275"/>
      <c r="J1146" s="429"/>
      <c r="K1146" s="277"/>
    </row>
    <row r="1147" spans="1:11" customFormat="1" ht="21.75" customHeight="1" outlineLevel="1">
      <c r="A1147" s="465" t="s">
        <v>691</v>
      </c>
      <c r="B1147" s="28" t="s">
        <v>692</v>
      </c>
      <c r="C1147" s="532"/>
      <c r="D1147" s="314"/>
      <c r="E1147" s="120"/>
      <c r="F1147" s="315"/>
      <c r="G1147" s="315"/>
      <c r="H1147" s="113"/>
      <c r="I1147" s="275"/>
      <c r="J1147" s="429"/>
      <c r="K1147" s="277"/>
    </row>
    <row r="1148" spans="1:11" customFormat="1" ht="21.75" customHeight="1" outlineLevel="1">
      <c r="A1148" s="466" t="s">
        <v>693</v>
      </c>
      <c r="B1148" s="31" t="s">
        <v>694</v>
      </c>
      <c r="C1148" s="532"/>
      <c r="D1148" s="316"/>
      <c r="E1148" s="118"/>
      <c r="F1148" s="317"/>
      <c r="G1148" s="317"/>
      <c r="H1148" s="113"/>
      <c r="I1148" s="275"/>
      <c r="J1148" s="429"/>
      <c r="K1148" s="277"/>
    </row>
    <row r="1149" spans="1:11" customFormat="1" ht="21.75" customHeight="1" outlineLevel="1">
      <c r="A1149" s="466"/>
      <c r="B1149" s="31" t="s">
        <v>509</v>
      </c>
      <c r="C1149" s="532"/>
      <c r="D1149" s="316"/>
      <c r="E1149" s="118"/>
      <c r="F1149" s="317"/>
      <c r="G1149" s="317"/>
      <c r="H1149" s="113" t="s">
        <v>31</v>
      </c>
      <c r="I1149" s="275">
        <f>14+14</f>
        <v>28</v>
      </c>
      <c r="J1149" s="429"/>
      <c r="K1149" s="277"/>
    </row>
    <row r="1150" spans="1:11" customFormat="1" ht="21.75" customHeight="1">
      <c r="A1150" s="465" t="s">
        <v>695</v>
      </c>
      <c r="B1150" s="28" t="s">
        <v>696</v>
      </c>
      <c r="C1150" s="532"/>
      <c r="D1150" s="314"/>
      <c r="E1150" s="120"/>
      <c r="F1150" s="315"/>
      <c r="G1150" s="315"/>
      <c r="H1150" s="113"/>
      <c r="I1150" s="275"/>
      <c r="J1150" s="429"/>
      <c r="K1150" s="277"/>
    </row>
    <row r="1151" spans="1:11" customFormat="1" ht="21.75" customHeight="1" outlineLevel="1">
      <c r="A1151" s="466" t="s">
        <v>697</v>
      </c>
      <c r="B1151" s="31" t="s">
        <v>698</v>
      </c>
      <c r="C1151" s="532"/>
      <c r="D1151" s="316"/>
      <c r="E1151" s="118"/>
      <c r="F1151" s="317"/>
      <c r="G1151" s="317"/>
      <c r="H1151" s="113"/>
      <c r="I1151" s="275"/>
      <c r="J1151" s="429"/>
      <c r="K1151" s="277"/>
    </row>
    <row r="1152" spans="1:11" customFormat="1" ht="21.75" customHeight="1" outlineLevel="1">
      <c r="A1152" s="466"/>
      <c r="B1152" s="31" t="s">
        <v>509</v>
      </c>
      <c r="C1152" s="532"/>
      <c r="D1152" s="316"/>
      <c r="E1152" s="118"/>
      <c r="F1152" s="317"/>
      <c r="G1152" s="317"/>
      <c r="H1152" s="113" t="s">
        <v>31</v>
      </c>
      <c r="I1152" s="275"/>
      <c r="J1152" s="429"/>
      <c r="K1152" s="277"/>
    </row>
    <row r="1153" spans="1:11" customFormat="1" ht="21.75" customHeight="1">
      <c r="A1153" s="466" t="s">
        <v>699</v>
      </c>
      <c r="B1153" s="31" t="s">
        <v>700</v>
      </c>
      <c r="C1153" s="532"/>
      <c r="D1153" s="316"/>
      <c r="E1153" s="118"/>
      <c r="F1153" s="317"/>
      <c r="G1153" s="317"/>
      <c r="H1153" s="113"/>
      <c r="I1153" s="275"/>
      <c r="J1153" s="429"/>
      <c r="K1153" s="277"/>
    </row>
    <row r="1154" spans="1:11" customFormat="1" ht="21.75" customHeight="1">
      <c r="A1154" s="466"/>
      <c r="B1154" s="31" t="s">
        <v>701</v>
      </c>
      <c r="C1154" s="532"/>
      <c r="D1154" s="316"/>
      <c r="E1154" s="118"/>
      <c r="F1154" s="317"/>
      <c r="G1154" s="317"/>
      <c r="H1154" s="113" t="s">
        <v>702</v>
      </c>
      <c r="I1154" s="275">
        <v>1</v>
      </c>
      <c r="J1154" s="429">
        <v>0</v>
      </c>
      <c r="K1154" s="277">
        <v>0</v>
      </c>
    </row>
    <row r="1155" spans="1:11" customFormat="1" ht="21.75" customHeight="1" outlineLevel="1">
      <c r="A1155" s="465" t="s">
        <v>703</v>
      </c>
      <c r="B1155" s="34" t="s">
        <v>704</v>
      </c>
      <c r="C1155" s="532"/>
      <c r="D1155" s="314"/>
      <c r="E1155" s="120"/>
      <c r="F1155" s="315"/>
      <c r="G1155" s="315"/>
      <c r="H1155" s="113"/>
      <c r="I1155" s="275"/>
      <c r="J1155" s="429"/>
      <c r="K1155" s="277"/>
    </row>
    <row r="1156" spans="1:11" customFormat="1" ht="21.75" customHeight="1" outlineLevel="1">
      <c r="A1156" s="465" t="s">
        <v>705</v>
      </c>
      <c r="B1156" s="28" t="s">
        <v>706</v>
      </c>
      <c r="C1156" s="532"/>
      <c r="D1156" s="314"/>
      <c r="E1156" s="120"/>
      <c r="F1156" s="315"/>
      <c r="G1156" s="315"/>
      <c r="H1156" s="113"/>
      <c r="I1156" s="275"/>
      <c r="J1156" s="429"/>
      <c r="K1156" s="277"/>
    </row>
    <row r="1157" spans="1:11" customFormat="1" ht="21.75" customHeight="1" outlineLevel="1">
      <c r="A1157" s="466" t="s">
        <v>707</v>
      </c>
      <c r="B1157" s="31" t="s">
        <v>708</v>
      </c>
      <c r="C1157" s="532"/>
      <c r="D1157" s="316"/>
      <c r="E1157" s="118"/>
      <c r="F1157" s="317"/>
      <c r="G1157" s="317"/>
      <c r="H1157" s="113"/>
      <c r="I1157" s="275"/>
      <c r="J1157" s="429"/>
      <c r="K1157" s="277"/>
    </row>
    <row r="1158" spans="1:11" customFormat="1" ht="21.75" customHeight="1" outlineLevel="1">
      <c r="A1158" s="466"/>
      <c r="B1158" s="31" t="s">
        <v>505</v>
      </c>
      <c r="C1158" s="532"/>
      <c r="D1158" s="316"/>
      <c r="E1158" s="118"/>
      <c r="F1158" s="317"/>
      <c r="G1158" s="317"/>
      <c r="H1158" s="113" t="s">
        <v>506</v>
      </c>
      <c r="I1158" s="275"/>
      <c r="J1158" s="429"/>
      <c r="K1158" s="277"/>
    </row>
    <row r="1159" spans="1:11" customFormat="1" ht="21.75" customHeight="1" outlineLevel="1">
      <c r="A1159" s="466" t="s">
        <v>709</v>
      </c>
      <c r="B1159" s="31" t="s">
        <v>710</v>
      </c>
      <c r="C1159" s="532"/>
      <c r="D1159" s="316"/>
      <c r="E1159" s="118"/>
      <c r="F1159" s="317"/>
      <c r="G1159" s="317"/>
      <c r="H1159" s="113"/>
      <c r="I1159" s="275"/>
      <c r="J1159" s="429"/>
      <c r="K1159" s="277"/>
    </row>
    <row r="1160" spans="1:11" customFormat="1" ht="21.75" customHeight="1" outlineLevel="1">
      <c r="A1160" s="466"/>
      <c r="B1160" s="31" t="s">
        <v>505</v>
      </c>
      <c r="C1160" s="532"/>
      <c r="D1160" s="316"/>
      <c r="E1160" s="118"/>
      <c r="F1160" s="317"/>
      <c r="G1160" s="317"/>
      <c r="H1160" s="113" t="s">
        <v>506</v>
      </c>
      <c r="I1160" s="275"/>
      <c r="J1160" s="429"/>
      <c r="K1160" s="277"/>
    </row>
    <row r="1161" spans="1:11" customFormat="1" ht="21.75" customHeight="1" outlineLevel="1">
      <c r="A1161" s="465" t="s">
        <v>711</v>
      </c>
      <c r="B1161" s="28" t="s">
        <v>712</v>
      </c>
      <c r="C1161" s="532"/>
      <c r="D1161" s="314"/>
      <c r="E1161" s="120"/>
      <c r="F1161" s="315"/>
      <c r="G1161" s="315"/>
      <c r="H1161" s="113"/>
      <c r="I1161" s="275"/>
      <c r="J1161" s="429"/>
      <c r="K1161" s="277"/>
    </row>
    <row r="1162" spans="1:11" customFormat="1" ht="21.75" customHeight="1" outlineLevel="1">
      <c r="A1162" s="466" t="s">
        <v>713</v>
      </c>
      <c r="B1162" s="31" t="s">
        <v>714</v>
      </c>
      <c r="C1162" s="532"/>
      <c r="D1162" s="316"/>
      <c r="E1162" s="118"/>
      <c r="F1162" s="317"/>
      <c r="G1162" s="317"/>
      <c r="H1162" s="113"/>
      <c r="I1162" s="275"/>
      <c r="J1162" s="429"/>
      <c r="K1162" s="277"/>
    </row>
    <row r="1163" spans="1:11" customFormat="1" ht="21.75" customHeight="1" outlineLevel="1">
      <c r="A1163" s="466"/>
      <c r="B1163" s="31" t="s">
        <v>509</v>
      </c>
      <c r="C1163" s="532"/>
      <c r="D1163" s="316"/>
      <c r="E1163" s="118"/>
      <c r="F1163" s="317"/>
      <c r="G1163" s="317"/>
      <c r="H1163" s="113" t="s">
        <v>31</v>
      </c>
      <c r="I1163" s="275"/>
      <c r="J1163" s="429"/>
      <c r="K1163" s="277"/>
    </row>
    <row r="1164" spans="1:11" customFormat="1" ht="21.75" customHeight="1" outlineLevel="1">
      <c r="A1164" s="466" t="s">
        <v>715</v>
      </c>
      <c r="B1164" s="31" t="s">
        <v>716</v>
      </c>
      <c r="C1164" s="532"/>
      <c r="D1164" s="316"/>
      <c r="E1164" s="118"/>
      <c r="F1164" s="317"/>
      <c r="G1164" s="317"/>
      <c r="H1164" s="113"/>
      <c r="I1164" s="275"/>
      <c r="J1164" s="429"/>
      <c r="K1164" s="277"/>
    </row>
    <row r="1165" spans="1:11" customFormat="1" ht="21.75" customHeight="1" outlineLevel="1">
      <c r="A1165" s="466"/>
      <c r="B1165" s="31" t="s">
        <v>509</v>
      </c>
      <c r="C1165" s="532"/>
      <c r="D1165" s="316"/>
      <c r="E1165" s="118"/>
      <c r="F1165" s="317"/>
      <c r="G1165" s="317"/>
      <c r="H1165" s="113" t="s">
        <v>31</v>
      </c>
      <c r="I1165" s="275"/>
      <c r="J1165" s="429"/>
      <c r="K1165" s="277"/>
    </row>
    <row r="1166" spans="1:11" customFormat="1" ht="21.75" customHeight="1" outlineLevel="1">
      <c r="A1166" s="466" t="s">
        <v>717</v>
      </c>
      <c r="B1166" s="31" t="s">
        <v>718</v>
      </c>
      <c r="C1166" s="532"/>
      <c r="D1166" s="316"/>
      <c r="E1166" s="118"/>
      <c r="F1166" s="317"/>
      <c r="G1166" s="317"/>
      <c r="H1166" s="113"/>
      <c r="I1166" s="275"/>
      <c r="J1166" s="429"/>
      <c r="K1166" s="277"/>
    </row>
    <row r="1167" spans="1:11" customFormat="1" ht="21.75" customHeight="1" outlineLevel="1">
      <c r="A1167" s="466"/>
      <c r="B1167" s="31" t="s">
        <v>509</v>
      </c>
      <c r="C1167" s="532"/>
      <c r="D1167" s="316"/>
      <c r="E1167" s="118"/>
      <c r="F1167" s="317"/>
      <c r="G1167" s="317"/>
      <c r="H1167" s="113" t="s">
        <v>31</v>
      </c>
      <c r="I1167" s="275"/>
      <c r="J1167" s="429"/>
      <c r="K1167" s="277"/>
    </row>
    <row r="1168" spans="1:11" customFormat="1" ht="21.75" customHeight="1" outlineLevel="1">
      <c r="A1168" s="466" t="s">
        <v>719</v>
      </c>
      <c r="B1168" s="31" t="s">
        <v>720</v>
      </c>
      <c r="C1168" s="532"/>
      <c r="D1168" s="316"/>
      <c r="E1168" s="118"/>
      <c r="F1168" s="317"/>
      <c r="G1168" s="317"/>
      <c r="H1168" s="113"/>
      <c r="I1168" s="275"/>
      <c r="J1168" s="429"/>
      <c r="K1168" s="277"/>
    </row>
    <row r="1169" spans="1:11" customFormat="1" ht="21.75" customHeight="1" outlineLevel="1">
      <c r="A1169" s="466"/>
      <c r="B1169" s="31" t="s">
        <v>509</v>
      </c>
      <c r="C1169" s="532"/>
      <c r="D1169" s="316"/>
      <c r="E1169" s="118"/>
      <c r="F1169" s="317"/>
      <c r="G1169" s="317"/>
      <c r="H1169" s="113" t="s">
        <v>31</v>
      </c>
      <c r="I1169" s="275"/>
      <c r="J1169" s="429"/>
      <c r="K1169" s="277"/>
    </row>
    <row r="1170" spans="1:11" customFormat="1" ht="21.75" customHeight="1" outlineLevel="1">
      <c r="A1170" s="466" t="s">
        <v>721</v>
      </c>
      <c r="B1170" s="31" t="s">
        <v>722</v>
      </c>
      <c r="C1170" s="532"/>
      <c r="D1170" s="316"/>
      <c r="E1170" s="118"/>
      <c r="F1170" s="317"/>
      <c r="G1170" s="317"/>
      <c r="H1170" s="113"/>
      <c r="I1170" s="275"/>
      <c r="J1170" s="429"/>
      <c r="K1170" s="277"/>
    </row>
    <row r="1171" spans="1:11" customFormat="1" ht="21.75" customHeight="1" outlineLevel="1">
      <c r="A1171" s="466"/>
      <c r="B1171" s="31" t="s">
        <v>509</v>
      </c>
      <c r="C1171" s="532"/>
      <c r="D1171" s="316"/>
      <c r="E1171" s="118"/>
      <c r="F1171" s="317"/>
      <c r="G1171" s="317"/>
      <c r="H1171" s="113" t="s">
        <v>31</v>
      </c>
      <c r="I1171" s="275"/>
      <c r="J1171" s="429"/>
      <c r="K1171" s="277"/>
    </row>
    <row r="1172" spans="1:11" customFormat="1" ht="21.75" customHeight="1" outlineLevel="1">
      <c r="A1172" s="466" t="s">
        <v>723</v>
      </c>
      <c r="B1172" s="31" t="s">
        <v>724</v>
      </c>
      <c r="C1172" s="532"/>
      <c r="D1172" s="316"/>
      <c r="E1172" s="118"/>
      <c r="F1172" s="317"/>
      <c r="G1172" s="317"/>
      <c r="H1172" s="113"/>
      <c r="I1172" s="275"/>
      <c r="J1172" s="429"/>
      <c r="K1172" s="277"/>
    </row>
    <row r="1173" spans="1:11" customFormat="1" ht="21.75" customHeight="1" outlineLevel="1">
      <c r="A1173" s="466"/>
      <c r="B1173" s="31" t="s">
        <v>509</v>
      </c>
      <c r="C1173" s="532"/>
      <c r="D1173" s="316"/>
      <c r="E1173" s="118"/>
      <c r="F1173" s="317"/>
      <c r="G1173" s="317"/>
      <c r="H1173" s="113" t="s">
        <v>31</v>
      </c>
      <c r="I1173" s="275"/>
      <c r="J1173" s="429"/>
      <c r="K1173" s="277"/>
    </row>
    <row r="1174" spans="1:11" customFormat="1" ht="21.75" customHeight="1" outlineLevel="1">
      <c r="A1174" s="465" t="s">
        <v>725</v>
      </c>
      <c r="B1174" s="28" t="s">
        <v>726</v>
      </c>
      <c r="C1174" s="532"/>
      <c r="D1174" s="314"/>
      <c r="E1174" s="120"/>
      <c r="F1174" s="315"/>
      <c r="G1174" s="315"/>
      <c r="H1174" s="113"/>
      <c r="I1174" s="275"/>
      <c r="J1174" s="429"/>
      <c r="K1174" s="277"/>
    </row>
    <row r="1175" spans="1:11" customFormat="1" ht="21.75" customHeight="1" outlineLevel="1">
      <c r="A1175" s="465" t="s">
        <v>727</v>
      </c>
      <c r="B1175" s="28" t="s">
        <v>728</v>
      </c>
      <c r="C1175" s="532"/>
      <c r="D1175" s="314"/>
      <c r="E1175" s="120"/>
      <c r="F1175" s="315"/>
      <c r="G1175" s="315"/>
      <c r="H1175" s="113"/>
      <c r="I1175" s="275"/>
      <c r="J1175" s="429"/>
      <c r="K1175" s="277"/>
    </row>
    <row r="1176" spans="1:11" customFormat="1" ht="21.75" customHeight="1" outlineLevel="1">
      <c r="A1176" s="466" t="s">
        <v>729</v>
      </c>
      <c r="B1176" s="31" t="s">
        <v>730</v>
      </c>
      <c r="C1176" s="532"/>
      <c r="D1176" s="316"/>
      <c r="E1176" s="118"/>
      <c r="F1176" s="317"/>
      <c r="G1176" s="317"/>
      <c r="H1176" s="113"/>
      <c r="I1176" s="275"/>
      <c r="J1176" s="429"/>
      <c r="K1176" s="277"/>
    </row>
    <row r="1177" spans="1:11" customFormat="1" ht="21.75" customHeight="1" outlineLevel="1">
      <c r="A1177" s="466"/>
      <c r="B1177" s="31" t="s">
        <v>505</v>
      </c>
      <c r="C1177" s="532"/>
      <c r="D1177" s="316"/>
      <c r="E1177" s="118"/>
      <c r="F1177" s="317"/>
      <c r="G1177" s="317"/>
      <c r="H1177" s="113" t="s">
        <v>506</v>
      </c>
      <c r="I1177" s="275"/>
      <c r="J1177" s="429"/>
      <c r="K1177" s="277"/>
    </row>
    <row r="1178" spans="1:11" customFormat="1" ht="21.75" customHeight="1" outlineLevel="1">
      <c r="A1178" s="465" t="s">
        <v>731</v>
      </c>
      <c r="B1178" s="28" t="s">
        <v>732</v>
      </c>
      <c r="C1178" s="532"/>
      <c r="D1178" s="314"/>
      <c r="E1178" s="120"/>
      <c r="F1178" s="315"/>
      <c r="G1178" s="315"/>
      <c r="H1178" s="113"/>
      <c r="I1178" s="275"/>
      <c r="J1178" s="429"/>
      <c r="K1178" s="277"/>
    </row>
    <row r="1179" spans="1:11" customFormat="1" ht="21.75" customHeight="1" outlineLevel="1">
      <c r="A1179" s="466" t="s">
        <v>733</v>
      </c>
      <c r="B1179" s="31" t="s">
        <v>734</v>
      </c>
      <c r="C1179" s="532"/>
      <c r="D1179" s="316"/>
      <c r="E1179" s="118"/>
      <c r="F1179" s="317"/>
      <c r="G1179" s="317"/>
      <c r="H1179" s="113"/>
      <c r="I1179" s="275"/>
      <c r="J1179" s="429"/>
      <c r="K1179" s="277"/>
    </row>
    <row r="1180" spans="1:11" customFormat="1" ht="21.75" customHeight="1" outlineLevel="1">
      <c r="A1180" s="466"/>
      <c r="B1180" s="31" t="s">
        <v>509</v>
      </c>
      <c r="C1180" s="532"/>
      <c r="D1180" s="316"/>
      <c r="E1180" s="118"/>
      <c r="F1180" s="317"/>
      <c r="G1180" s="317"/>
      <c r="H1180" s="113" t="s">
        <v>31</v>
      </c>
      <c r="I1180" s="275"/>
      <c r="J1180" s="429"/>
      <c r="K1180" s="277"/>
    </row>
    <row r="1181" spans="1:11" customFormat="1" ht="21.75" customHeight="1" outlineLevel="1">
      <c r="A1181" s="466" t="s">
        <v>735</v>
      </c>
      <c r="B1181" s="31" t="s">
        <v>736</v>
      </c>
      <c r="C1181" s="532"/>
      <c r="D1181" s="316"/>
      <c r="E1181" s="118"/>
      <c r="F1181" s="317"/>
      <c r="G1181" s="317"/>
      <c r="H1181" s="113"/>
      <c r="I1181" s="275"/>
      <c r="J1181" s="429"/>
      <c r="K1181" s="277"/>
    </row>
    <row r="1182" spans="1:11" customFormat="1" ht="21.75" customHeight="1" outlineLevel="1">
      <c r="A1182" s="466"/>
      <c r="B1182" s="31" t="s">
        <v>564</v>
      </c>
      <c r="C1182" s="532"/>
      <c r="D1182" s="316"/>
      <c r="E1182" s="118"/>
      <c r="F1182" s="317"/>
      <c r="G1182" s="317"/>
      <c r="H1182" s="113" t="s">
        <v>565</v>
      </c>
      <c r="I1182" s="275"/>
      <c r="J1182" s="429"/>
      <c r="K1182" s="277"/>
    </row>
    <row r="1183" spans="1:11" customFormat="1" ht="21.75" customHeight="1" outlineLevel="1">
      <c r="A1183" s="465" t="s">
        <v>737</v>
      </c>
      <c r="B1183" s="28" t="s">
        <v>738</v>
      </c>
      <c r="C1183" s="532"/>
      <c r="D1183" s="314"/>
      <c r="E1183" s="120"/>
      <c r="F1183" s="315"/>
      <c r="G1183" s="315"/>
      <c r="H1183" s="113"/>
      <c r="I1183" s="275"/>
      <c r="J1183" s="429"/>
      <c r="K1183" s="277"/>
    </row>
    <row r="1184" spans="1:11" customFormat="1" ht="21.75" customHeight="1" outlineLevel="1">
      <c r="A1184" s="466" t="s">
        <v>739</v>
      </c>
      <c r="B1184" s="31" t="s">
        <v>740</v>
      </c>
      <c r="C1184" s="532"/>
      <c r="D1184" s="316"/>
      <c r="E1184" s="118"/>
      <c r="F1184" s="317"/>
      <c r="G1184" s="317"/>
      <c r="H1184" s="113"/>
      <c r="I1184" s="275"/>
      <c r="J1184" s="429"/>
      <c r="K1184" s="277"/>
    </row>
    <row r="1185" spans="1:11" customFormat="1" ht="21.75" customHeight="1" outlineLevel="1">
      <c r="A1185" s="466"/>
      <c r="B1185" s="31" t="s">
        <v>509</v>
      </c>
      <c r="C1185" s="532"/>
      <c r="D1185" s="316"/>
      <c r="E1185" s="118"/>
      <c r="F1185" s="317"/>
      <c r="G1185" s="317"/>
      <c r="H1185" s="113" t="s">
        <v>31</v>
      </c>
      <c r="I1185" s="275"/>
      <c r="J1185" s="429"/>
      <c r="K1185" s="277"/>
    </row>
    <row r="1186" spans="1:11" customFormat="1" ht="21.75" customHeight="1" outlineLevel="1">
      <c r="A1186" s="466" t="s">
        <v>741</v>
      </c>
      <c r="B1186" s="31" t="s">
        <v>742</v>
      </c>
      <c r="C1186" s="532"/>
      <c r="D1186" s="316"/>
      <c r="E1186" s="118"/>
      <c r="F1186" s="317"/>
      <c r="G1186" s="317"/>
      <c r="H1186" s="113"/>
      <c r="I1186" s="275"/>
      <c r="J1186" s="429"/>
      <c r="K1186" s="277"/>
    </row>
    <row r="1187" spans="1:11" customFormat="1" ht="21.75" customHeight="1" outlineLevel="1">
      <c r="A1187" s="466"/>
      <c r="B1187" s="31" t="s">
        <v>509</v>
      </c>
      <c r="C1187" s="532"/>
      <c r="D1187" s="316"/>
      <c r="E1187" s="118"/>
      <c r="F1187" s="317"/>
      <c r="G1187" s="317"/>
      <c r="H1187" s="113" t="s">
        <v>31</v>
      </c>
      <c r="I1187" s="275"/>
      <c r="J1187" s="429"/>
      <c r="K1187" s="277"/>
    </row>
    <row r="1188" spans="1:11" customFormat="1" ht="21.75" customHeight="1" outlineLevel="1">
      <c r="A1188" s="465" t="s">
        <v>743</v>
      </c>
      <c r="B1188" s="28" t="s">
        <v>744</v>
      </c>
      <c r="C1188" s="532"/>
      <c r="D1188" s="314"/>
      <c r="E1188" s="120"/>
      <c r="F1188" s="315"/>
      <c r="G1188" s="315"/>
      <c r="H1188" s="113"/>
      <c r="I1188" s="275"/>
      <c r="J1188" s="429"/>
      <c r="K1188" s="277"/>
    </row>
    <row r="1189" spans="1:11" customFormat="1" ht="21.75" customHeight="1" outlineLevel="1">
      <c r="A1189" s="466" t="s">
        <v>745</v>
      </c>
      <c r="B1189" s="31" t="s">
        <v>746</v>
      </c>
      <c r="C1189" s="532"/>
      <c r="D1189" s="316"/>
      <c r="E1189" s="118"/>
      <c r="F1189" s="317"/>
      <c r="G1189" s="317"/>
      <c r="H1189" s="113"/>
      <c r="I1189" s="275"/>
      <c r="J1189" s="429"/>
      <c r="K1189" s="277"/>
    </row>
    <row r="1190" spans="1:11" customFormat="1" ht="21.75" customHeight="1" outlineLevel="1">
      <c r="A1190" s="466"/>
      <c r="B1190" s="31" t="s">
        <v>509</v>
      </c>
      <c r="C1190" s="532"/>
      <c r="D1190" s="316"/>
      <c r="E1190" s="118"/>
      <c r="F1190" s="317"/>
      <c r="G1190" s="317"/>
      <c r="H1190" s="113" t="s">
        <v>31</v>
      </c>
      <c r="I1190" s="275"/>
      <c r="J1190" s="429"/>
      <c r="K1190" s="277"/>
    </row>
    <row r="1191" spans="1:11" customFormat="1" ht="21.75" customHeight="1" outlineLevel="1">
      <c r="A1191" s="466" t="s">
        <v>747</v>
      </c>
      <c r="B1191" s="31" t="s">
        <v>748</v>
      </c>
      <c r="C1191" s="532"/>
      <c r="D1191" s="316"/>
      <c r="E1191" s="118"/>
      <c r="F1191" s="317"/>
      <c r="G1191" s="317"/>
      <c r="H1191" s="113"/>
      <c r="I1191" s="275"/>
      <c r="J1191" s="429"/>
      <c r="K1191" s="277"/>
    </row>
    <row r="1192" spans="1:11" customFormat="1" ht="21.75" customHeight="1" outlineLevel="1">
      <c r="A1192" s="466"/>
      <c r="B1192" s="31" t="s">
        <v>509</v>
      </c>
      <c r="C1192" s="532"/>
      <c r="D1192" s="316"/>
      <c r="E1192" s="118"/>
      <c r="F1192" s="317"/>
      <c r="G1192" s="317"/>
      <c r="H1192" s="113" t="s">
        <v>31</v>
      </c>
      <c r="I1192" s="275"/>
      <c r="J1192" s="429"/>
      <c r="K1192" s="277"/>
    </row>
    <row r="1193" spans="1:11" customFormat="1" ht="21.75" customHeight="1" outlineLevel="1">
      <c r="A1193" s="466" t="s">
        <v>749</v>
      </c>
      <c r="B1193" s="31" t="s">
        <v>750</v>
      </c>
      <c r="C1193" s="532"/>
      <c r="D1193" s="316"/>
      <c r="E1193" s="118"/>
      <c r="F1193" s="317"/>
      <c r="G1193" s="317"/>
      <c r="H1193" s="113"/>
      <c r="I1193" s="275"/>
      <c r="J1193" s="429"/>
      <c r="K1193" s="277"/>
    </row>
    <row r="1194" spans="1:11" customFormat="1" ht="21.75" customHeight="1" outlineLevel="1">
      <c r="A1194" s="466"/>
      <c r="B1194" s="31" t="s">
        <v>509</v>
      </c>
      <c r="C1194" s="532"/>
      <c r="D1194" s="316"/>
      <c r="E1194" s="118"/>
      <c r="F1194" s="317"/>
      <c r="G1194" s="317"/>
      <c r="H1194" s="113" t="s">
        <v>31</v>
      </c>
      <c r="I1194" s="275"/>
      <c r="J1194" s="429"/>
      <c r="K1194" s="277"/>
    </row>
    <row r="1195" spans="1:11" customFormat="1" ht="21.75" customHeight="1" outlineLevel="1">
      <c r="A1195" s="465" t="s">
        <v>751</v>
      </c>
      <c r="B1195" s="28" t="s">
        <v>752</v>
      </c>
      <c r="C1195" s="532"/>
      <c r="D1195" s="314"/>
      <c r="E1195" s="120"/>
      <c r="F1195" s="315"/>
      <c r="G1195" s="315"/>
      <c r="H1195" s="113"/>
      <c r="I1195" s="275"/>
      <c r="J1195" s="429"/>
      <c r="K1195" s="277"/>
    </row>
    <row r="1196" spans="1:11" customFormat="1" ht="21.75" customHeight="1" outlineLevel="1">
      <c r="A1196" s="466" t="s">
        <v>753</v>
      </c>
      <c r="B1196" s="31" t="s">
        <v>754</v>
      </c>
      <c r="C1196" s="532"/>
      <c r="D1196" s="316"/>
      <c r="E1196" s="118"/>
      <c r="F1196" s="317"/>
      <c r="G1196" s="317"/>
      <c r="H1196" s="113"/>
      <c r="I1196" s="275"/>
      <c r="J1196" s="429"/>
      <c r="K1196" s="277"/>
    </row>
    <row r="1197" spans="1:11" customFormat="1" ht="21.75" customHeight="1" outlineLevel="1">
      <c r="A1197" s="466"/>
      <c r="B1197" s="31" t="s">
        <v>509</v>
      </c>
      <c r="C1197" s="532"/>
      <c r="D1197" s="316"/>
      <c r="E1197" s="118"/>
      <c r="F1197" s="317"/>
      <c r="G1197" s="317"/>
      <c r="H1197" s="113" t="s">
        <v>31</v>
      </c>
      <c r="I1197" s="275"/>
      <c r="J1197" s="429"/>
      <c r="K1197" s="277"/>
    </row>
    <row r="1198" spans="1:11" customFormat="1" ht="21.75" customHeight="1" outlineLevel="1">
      <c r="A1198" s="466" t="s">
        <v>755</v>
      </c>
      <c r="B1198" s="31" t="s">
        <v>756</v>
      </c>
      <c r="C1198" s="532"/>
      <c r="D1198" s="316"/>
      <c r="E1198" s="118"/>
      <c r="F1198" s="317"/>
      <c r="G1198" s="317"/>
      <c r="H1198" s="113"/>
      <c r="I1198" s="275"/>
      <c r="J1198" s="429"/>
      <c r="K1198" s="277"/>
    </row>
    <row r="1199" spans="1:11" customFormat="1" ht="21.75" customHeight="1" outlineLevel="1">
      <c r="A1199" s="466"/>
      <c r="B1199" s="31" t="s">
        <v>509</v>
      </c>
      <c r="C1199" s="532"/>
      <c r="D1199" s="316"/>
      <c r="E1199" s="118"/>
      <c r="F1199" s="317"/>
      <c r="G1199" s="317"/>
      <c r="H1199" s="113" t="s">
        <v>31</v>
      </c>
      <c r="I1199" s="275"/>
      <c r="J1199" s="429"/>
      <c r="K1199" s="277"/>
    </row>
    <row r="1200" spans="1:11" customFormat="1" ht="21.75" customHeight="1" outlineLevel="1">
      <c r="A1200" s="466" t="s">
        <v>757</v>
      </c>
      <c r="B1200" s="31" t="s">
        <v>758</v>
      </c>
      <c r="C1200" s="532"/>
      <c r="D1200" s="316"/>
      <c r="E1200" s="118"/>
      <c r="F1200" s="317"/>
      <c r="G1200" s="317"/>
      <c r="H1200" s="113"/>
      <c r="I1200" s="275"/>
      <c r="J1200" s="429"/>
      <c r="K1200" s="277"/>
    </row>
    <row r="1201" spans="1:11" customFormat="1" ht="21.75" customHeight="1" outlineLevel="1">
      <c r="A1201" s="466"/>
      <c r="B1201" s="31" t="s">
        <v>509</v>
      </c>
      <c r="C1201" s="532"/>
      <c r="D1201" s="316"/>
      <c r="E1201" s="118"/>
      <c r="F1201" s="317"/>
      <c r="G1201" s="317"/>
      <c r="H1201" s="113" t="s">
        <v>31</v>
      </c>
      <c r="I1201" s="275"/>
      <c r="J1201" s="429"/>
      <c r="K1201" s="277"/>
    </row>
    <row r="1202" spans="1:11" customFormat="1" ht="21.75" customHeight="1" outlineLevel="1">
      <c r="A1202" s="466" t="s">
        <v>759</v>
      </c>
      <c r="B1202" s="31" t="s">
        <v>760</v>
      </c>
      <c r="C1202" s="532"/>
      <c r="D1202" s="316"/>
      <c r="E1202" s="118"/>
      <c r="F1202" s="317"/>
      <c r="G1202" s="317"/>
      <c r="H1202" s="113"/>
      <c r="I1202" s="275"/>
      <c r="J1202" s="429"/>
      <c r="K1202" s="277"/>
    </row>
    <row r="1203" spans="1:11" customFormat="1" ht="21.75" customHeight="1" outlineLevel="1">
      <c r="A1203" s="466"/>
      <c r="B1203" s="31" t="s">
        <v>509</v>
      </c>
      <c r="C1203" s="532"/>
      <c r="D1203" s="316"/>
      <c r="E1203" s="118"/>
      <c r="F1203" s="317"/>
      <c r="G1203" s="317"/>
      <c r="H1203" s="113" t="s">
        <v>31</v>
      </c>
      <c r="I1203" s="275"/>
      <c r="J1203" s="429"/>
      <c r="K1203" s="277"/>
    </row>
    <row r="1204" spans="1:11" customFormat="1" ht="21.75" customHeight="1" outlineLevel="1">
      <c r="A1204" s="466" t="s">
        <v>761</v>
      </c>
      <c r="B1204" s="31" t="s">
        <v>762</v>
      </c>
      <c r="C1204" s="532"/>
      <c r="D1204" s="316"/>
      <c r="E1204" s="118"/>
      <c r="F1204" s="317"/>
      <c r="G1204" s="317"/>
      <c r="H1204" s="113"/>
      <c r="I1204" s="275"/>
      <c r="J1204" s="429"/>
      <c r="K1204" s="277"/>
    </row>
    <row r="1205" spans="1:11" customFormat="1" ht="21.75" customHeight="1" outlineLevel="1">
      <c r="A1205" s="466"/>
      <c r="B1205" s="31" t="s">
        <v>509</v>
      </c>
      <c r="C1205" s="532"/>
      <c r="D1205" s="316"/>
      <c r="E1205" s="118"/>
      <c r="F1205" s="317"/>
      <c r="G1205" s="317"/>
      <c r="H1205" s="113" t="s">
        <v>31</v>
      </c>
      <c r="I1205" s="275"/>
      <c r="J1205" s="429"/>
      <c r="K1205" s="277"/>
    </row>
    <row r="1206" spans="1:11" customFormat="1" ht="21.75" customHeight="1" outlineLevel="1">
      <c r="A1206" s="466" t="s">
        <v>763</v>
      </c>
      <c r="B1206" s="31" t="s">
        <v>764</v>
      </c>
      <c r="C1206" s="532"/>
      <c r="D1206" s="316"/>
      <c r="E1206" s="118"/>
      <c r="F1206" s="317"/>
      <c r="G1206" s="317"/>
      <c r="H1206" s="113"/>
      <c r="I1206" s="275"/>
      <c r="J1206" s="429"/>
      <c r="K1206" s="277"/>
    </row>
    <row r="1207" spans="1:11" customFormat="1" ht="21.75" customHeight="1" outlineLevel="1" thickBot="1">
      <c r="A1207" s="467"/>
      <c r="B1207" s="35" t="s">
        <v>505</v>
      </c>
      <c r="C1207" s="540"/>
      <c r="D1207" s="318"/>
      <c r="E1207" s="319"/>
      <c r="F1207" s="320"/>
      <c r="G1207" s="320"/>
      <c r="H1207" s="115" t="s">
        <v>506</v>
      </c>
      <c r="I1207" s="275"/>
      <c r="J1207" s="429"/>
      <c r="K1207" s="277"/>
    </row>
    <row r="1208" spans="1:11" customFormat="1" ht="24" customHeight="1" outlineLevel="1" thickTop="1" thickBot="1">
      <c r="A1208" s="994" t="s">
        <v>765</v>
      </c>
      <c r="B1208" s="1042"/>
      <c r="C1208" s="1036"/>
      <c r="D1208" s="1036"/>
      <c r="E1208" s="1036"/>
      <c r="F1208" s="1036"/>
      <c r="G1208" s="1036"/>
      <c r="H1208" s="1042"/>
      <c r="I1208" s="1043" t="s">
        <v>1726</v>
      </c>
      <c r="J1208" s="1044"/>
      <c r="K1208" s="1045"/>
    </row>
    <row r="1209" spans="1:11" customFormat="1" ht="21.75" customHeight="1" outlineLevel="1" thickTop="1">
      <c r="A1209" s="453" t="s">
        <v>766</v>
      </c>
      <c r="B1209" s="4" t="s">
        <v>767</v>
      </c>
      <c r="C1209" s="530"/>
      <c r="D1209" s="269"/>
      <c r="E1209" s="270"/>
      <c r="F1209" s="271"/>
      <c r="G1209" s="271"/>
      <c r="H1209" s="116"/>
      <c r="I1209" s="275"/>
      <c r="J1209" s="429"/>
      <c r="K1209" s="277"/>
    </row>
    <row r="1210" spans="1:11" customFormat="1" ht="21.75" customHeight="1" outlineLevel="1">
      <c r="A1210" s="468" t="s">
        <v>768</v>
      </c>
      <c r="B1210" s="28" t="s">
        <v>769</v>
      </c>
      <c r="C1210" s="532"/>
      <c r="D1210" s="314"/>
      <c r="E1210" s="120"/>
      <c r="F1210" s="315"/>
      <c r="G1210" s="315"/>
      <c r="H1210" s="113"/>
      <c r="I1210" s="275"/>
      <c r="J1210" s="429"/>
      <c r="K1210" s="277"/>
    </row>
    <row r="1211" spans="1:11" customFormat="1" ht="21.75" customHeight="1" outlineLevel="1">
      <c r="A1211" s="468" t="s">
        <v>770</v>
      </c>
      <c r="B1211" s="28" t="s">
        <v>771</v>
      </c>
      <c r="C1211" s="532"/>
      <c r="D1211" s="314"/>
      <c r="E1211" s="120"/>
      <c r="F1211" s="315"/>
      <c r="G1211" s="315"/>
      <c r="H1211" s="113"/>
      <c r="I1211" s="275"/>
      <c r="J1211" s="429"/>
      <c r="K1211" s="277"/>
    </row>
    <row r="1212" spans="1:11" customFormat="1" ht="12.75" customHeight="1" outlineLevel="1">
      <c r="A1212" s="469" t="s">
        <v>772</v>
      </c>
      <c r="B1212" s="31" t="s">
        <v>773</v>
      </c>
      <c r="C1212" s="532"/>
      <c r="D1212" s="316"/>
      <c r="E1212" s="118"/>
      <c r="F1212" s="317"/>
      <c r="G1212" s="317"/>
      <c r="H1212" s="118" t="s">
        <v>31</v>
      </c>
      <c r="I1212" s="275"/>
      <c r="J1212" s="429"/>
      <c r="K1212" s="277"/>
    </row>
    <row r="1213" spans="1:11" customFormat="1" ht="12.75" customHeight="1" outlineLevel="1">
      <c r="A1213" s="469" t="s">
        <v>774</v>
      </c>
      <c r="B1213" s="31" t="s">
        <v>775</v>
      </c>
      <c r="C1213" s="532"/>
      <c r="D1213" s="316"/>
      <c r="E1213" s="118"/>
      <c r="F1213" s="317"/>
      <c r="G1213" s="317"/>
      <c r="H1213" s="118" t="s">
        <v>31</v>
      </c>
      <c r="I1213" s="275"/>
      <c r="J1213" s="429"/>
      <c r="K1213" s="277"/>
    </row>
    <row r="1214" spans="1:11" customFormat="1" ht="20.25" customHeight="1" outlineLevel="1">
      <c r="A1214" s="468" t="s">
        <v>776</v>
      </c>
      <c r="B1214" s="28" t="s">
        <v>777</v>
      </c>
      <c r="C1214" s="532"/>
      <c r="D1214" s="314"/>
      <c r="E1214" s="120"/>
      <c r="F1214" s="315"/>
      <c r="G1214" s="315"/>
      <c r="H1214" s="118"/>
      <c r="I1214" s="275"/>
      <c r="J1214" s="429"/>
      <c r="K1214" s="277"/>
    </row>
    <row r="1215" spans="1:11" customFormat="1" ht="12.75" customHeight="1" outlineLevel="1">
      <c r="A1215" s="469" t="s">
        <v>778</v>
      </c>
      <c r="B1215" s="31" t="s">
        <v>779</v>
      </c>
      <c r="C1215" s="532"/>
      <c r="D1215" s="316"/>
      <c r="E1215" s="118"/>
      <c r="F1215" s="317"/>
      <c r="G1215" s="317"/>
      <c r="H1215" s="118" t="s">
        <v>565</v>
      </c>
      <c r="I1215" s="275"/>
      <c r="J1215" s="429"/>
      <c r="K1215" s="277"/>
    </row>
    <row r="1216" spans="1:11" customFormat="1" ht="12.75" customHeight="1" outlineLevel="1">
      <c r="A1216" s="469" t="s">
        <v>780</v>
      </c>
      <c r="B1216" s="31" t="s">
        <v>781</v>
      </c>
      <c r="C1216" s="532"/>
      <c r="D1216" s="316"/>
      <c r="E1216" s="118"/>
      <c r="F1216" s="317"/>
      <c r="G1216" s="317"/>
      <c r="H1216" s="118" t="s">
        <v>565</v>
      </c>
      <c r="I1216" s="275"/>
      <c r="J1216" s="429"/>
      <c r="K1216" s="277"/>
    </row>
    <row r="1217" spans="1:11" customFormat="1" ht="12.75" customHeight="1" outlineLevel="1">
      <c r="A1217" s="469" t="s">
        <v>782</v>
      </c>
      <c r="B1217" s="31" t="s">
        <v>783</v>
      </c>
      <c r="C1217" s="532"/>
      <c r="D1217" s="316"/>
      <c r="E1217" s="118"/>
      <c r="F1217" s="317"/>
      <c r="G1217" s="317"/>
      <c r="H1217" s="118" t="s">
        <v>565</v>
      </c>
      <c r="I1217" s="275"/>
      <c r="J1217" s="429"/>
      <c r="K1217" s="277"/>
    </row>
    <row r="1218" spans="1:11" customFormat="1" ht="12.75" customHeight="1" outlineLevel="1">
      <c r="A1218" s="469" t="s">
        <v>784</v>
      </c>
      <c r="B1218" s="31" t="s">
        <v>785</v>
      </c>
      <c r="C1218" s="532"/>
      <c r="D1218" s="316"/>
      <c r="E1218" s="118"/>
      <c r="F1218" s="317"/>
      <c r="G1218" s="317"/>
      <c r="H1218" s="118" t="s">
        <v>565</v>
      </c>
      <c r="I1218" s="275"/>
      <c r="J1218" s="429"/>
      <c r="K1218" s="277"/>
    </row>
    <row r="1219" spans="1:11" customFormat="1" ht="12.75" customHeight="1" outlineLevel="1">
      <c r="A1219" s="469" t="s">
        <v>786</v>
      </c>
      <c r="B1219" s="31" t="s">
        <v>787</v>
      </c>
      <c r="C1219" s="532"/>
      <c r="D1219" s="316"/>
      <c r="E1219" s="118"/>
      <c r="F1219" s="317"/>
      <c r="G1219" s="317"/>
      <c r="H1219" s="118" t="s">
        <v>565</v>
      </c>
      <c r="I1219" s="275"/>
      <c r="J1219" s="429"/>
      <c r="K1219" s="277"/>
    </row>
    <row r="1220" spans="1:11" customFormat="1" ht="12.75" customHeight="1" outlineLevel="1">
      <c r="A1220" s="469" t="s">
        <v>788</v>
      </c>
      <c r="B1220" s="31" t="s">
        <v>789</v>
      </c>
      <c r="C1220" s="532"/>
      <c r="D1220" s="316"/>
      <c r="E1220" s="118"/>
      <c r="F1220" s="317"/>
      <c r="G1220" s="317"/>
      <c r="H1220" s="118" t="s">
        <v>565</v>
      </c>
      <c r="I1220" s="275">
        <f>SUM(I1221:I1222)</f>
        <v>0</v>
      </c>
      <c r="J1220" s="429">
        <f>SUM(J1221:J1222)</f>
        <v>0</v>
      </c>
      <c r="K1220" s="277">
        <f>SUM(K1221:K1222)</f>
        <v>0</v>
      </c>
    </row>
    <row r="1221" spans="1:11" s="52" customFormat="1" ht="33" customHeight="1" outlineLevel="1">
      <c r="A1221" s="455"/>
      <c r="B1221" s="58" t="s">
        <v>1725</v>
      </c>
      <c r="C1221" s="533"/>
      <c r="D1221" s="255"/>
      <c r="E1221" s="256"/>
      <c r="F1221" s="257"/>
      <c r="G1221" s="257"/>
      <c r="H1221" s="105"/>
      <c r="I1221" s="417"/>
      <c r="J1221" s="418"/>
      <c r="K1221" s="419"/>
    </row>
    <row r="1222" spans="1:11" s="53" customFormat="1" ht="21.95" customHeight="1" outlineLevel="1">
      <c r="A1222" s="458"/>
      <c r="B1222" s="54"/>
      <c r="C1222" s="93"/>
      <c r="D1222" s="287"/>
      <c r="E1222" s="95"/>
      <c r="F1222" s="96"/>
      <c r="G1222" s="96"/>
      <c r="H1222" s="107"/>
      <c r="I1222" s="423"/>
      <c r="J1222" s="421"/>
      <c r="K1222" s="424">
        <f>+ROUND(D1222*E1222,2)</f>
        <v>0</v>
      </c>
    </row>
    <row r="1223" spans="1:11" customFormat="1" ht="12.75" customHeight="1" outlineLevel="1">
      <c r="A1223" s="469" t="s">
        <v>790</v>
      </c>
      <c r="B1223" s="31" t="s">
        <v>791</v>
      </c>
      <c r="C1223" s="532"/>
      <c r="D1223" s="316"/>
      <c r="E1223" s="118"/>
      <c r="F1223" s="317"/>
      <c r="G1223" s="317"/>
      <c r="H1223" s="118" t="s">
        <v>565</v>
      </c>
      <c r="I1223" s="275"/>
      <c r="J1223" s="429"/>
      <c r="K1223" s="277"/>
    </row>
    <row r="1224" spans="1:11" customFormat="1" ht="12.75" customHeight="1" outlineLevel="1">
      <c r="A1224" s="469" t="s">
        <v>792</v>
      </c>
      <c r="B1224" s="31" t="s">
        <v>793</v>
      </c>
      <c r="C1224" s="532"/>
      <c r="D1224" s="316"/>
      <c r="E1224" s="118"/>
      <c r="F1224" s="317"/>
      <c r="G1224" s="317"/>
      <c r="H1224" s="118" t="s">
        <v>565</v>
      </c>
      <c r="I1224" s="275"/>
      <c r="J1224" s="429"/>
      <c r="K1224" s="277"/>
    </row>
    <row r="1225" spans="1:11" customFormat="1" ht="12.75" customHeight="1" outlineLevel="1">
      <c r="A1225" s="469" t="s">
        <v>794</v>
      </c>
      <c r="B1225" s="31" t="s">
        <v>795</v>
      </c>
      <c r="C1225" s="532"/>
      <c r="D1225" s="316"/>
      <c r="E1225" s="118"/>
      <c r="F1225" s="317"/>
      <c r="G1225" s="317"/>
      <c r="H1225" s="118" t="s">
        <v>565</v>
      </c>
      <c r="I1225" s="275"/>
      <c r="J1225" s="429"/>
      <c r="K1225" s="277"/>
    </row>
    <row r="1226" spans="1:11" customFormat="1" ht="12.75" customHeight="1" outlineLevel="1">
      <c r="A1226" s="469" t="s">
        <v>796</v>
      </c>
      <c r="B1226" s="31" t="s">
        <v>797</v>
      </c>
      <c r="C1226" s="532"/>
      <c r="D1226" s="316"/>
      <c r="E1226" s="118"/>
      <c r="F1226" s="317"/>
      <c r="G1226" s="317"/>
      <c r="H1226" s="118" t="s">
        <v>565</v>
      </c>
      <c r="I1226" s="275"/>
      <c r="J1226" s="429"/>
      <c r="K1226" s="277"/>
    </row>
    <row r="1227" spans="1:11" customFormat="1" ht="12.75" customHeight="1" outlineLevel="1">
      <c r="A1227" s="468" t="s">
        <v>798</v>
      </c>
      <c r="B1227" s="28" t="s">
        <v>799</v>
      </c>
      <c r="C1227" s="532"/>
      <c r="D1227" s="314"/>
      <c r="E1227" s="120"/>
      <c r="F1227" s="315"/>
      <c r="G1227" s="315"/>
      <c r="H1227" s="118"/>
      <c r="I1227" s="275"/>
      <c r="J1227" s="429"/>
      <c r="K1227" s="277"/>
    </row>
    <row r="1228" spans="1:11" customFormat="1" ht="12.75" customHeight="1" outlineLevel="1">
      <c r="A1228" s="469" t="s">
        <v>800</v>
      </c>
      <c r="B1228" s="31" t="s">
        <v>801</v>
      </c>
      <c r="C1228" s="532"/>
      <c r="D1228" s="316"/>
      <c r="E1228" s="118"/>
      <c r="F1228" s="317"/>
      <c r="G1228" s="317"/>
      <c r="H1228" s="118" t="s">
        <v>565</v>
      </c>
      <c r="I1228" s="275"/>
      <c r="J1228" s="429"/>
      <c r="K1228" s="277"/>
    </row>
    <row r="1229" spans="1:11" customFormat="1" ht="12.75" customHeight="1" outlineLevel="1">
      <c r="A1229" s="469" t="s">
        <v>802</v>
      </c>
      <c r="B1229" s="31" t="s">
        <v>803</v>
      </c>
      <c r="C1229" s="532"/>
      <c r="D1229" s="316"/>
      <c r="E1229" s="118"/>
      <c r="F1229" s="317"/>
      <c r="G1229" s="317"/>
      <c r="H1229" s="118" t="s">
        <v>565</v>
      </c>
      <c r="I1229" s="275"/>
      <c r="J1229" s="429"/>
      <c r="K1229" s="277">
        <v>12</v>
      </c>
    </row>
    <row r="1230" spans="1:11" customFormat="1" ht="12.75" customHeight="1" outlineLevel="1">
      <c r="A1230" s="469" t="s">
        <v>804</v>
      </c>
      <c r="B1230" s="31" t="s">
        <v>805</v>
      </c>
      <c r="C1230" s="532"/>
      <c r="D1230" s="316"/>
      <c r="E1230" s="118"/>
      <c r="F1230" s="317"/>
      <c r="G1230" s="317"/>
      <c r="H1230" s="118" t="s">
        <v>565</v>
      </c>
      <c r="I1230" s="275"/>
      <c r="J1230" s="429"/>
      <c r="K1230" s="277"/>
    </row>
    <row r="1231" spans="1:11" customFormat="1" ht="12.75" customHeight="1" outlineLevel="1">
      <c r="A1231" s="469" t="s">
        <v>806</v>
      </c>
      <c r="B1231" s="31" t="s">
        <v>807</v>
      </c>
      <c r="C1231" s="532"/>
      <c r="D1231" s="316"/>
      <c r="E1231" s="118"/>
      <c r="F1231" s="317"/>
      <c r="G1231" s="317"/>
      <c r="H1231" s="118" t="s">
        <v>565</v>
      </c>
      <c r="I1231" s="275"/>
      <c r="J1231" s="429"/>
      <c r="K1231" s="277">
        <v>12</v>
      </c>
    </row>
    <row r="1232" spans="1:11" customFormat="1" ht="12.75" customHeight="1" outlineLevel="1">
      <c r="A1232" s="469" t="s">
        <v>808</v>
      </c>
      <c r="B1232" s="31" t="s">
        <v>809</v>
      </c>
      <c r="C1232" s="532"/>
      <c r="D1232" s="316"/>
      <c r="E1232" s="118"/>
      <c r="F1232" s="317"/>
      <c r="G1232" s="317"/>
      <c r="H1232" s="118" t="s">
        <v>565</v>
      </c>
      <c r="I1232" s="275"/>
      <c r="J1232" s="429"/>
      <c r="K1232" s="277"/>
    </row>
    <row r="1233" spans="1:11" customFormat="1" ht="12.75" customHeight="1" outlineLevel="1">
      <c r="A1233" s="469" t="s">
        <v>810</v>
      </c>
      <c r="B1233" s="31" t="s">
        <v>811</v>
      </c>
      <c r="C1233" s="532"/>
      <c r="D1233" s="316"/>
      <c r="E1233" s="118"/>
      <c r="F1233" s="317"/>
      <c r="G1233" s="317"/>
      <c r="H1233" s="118" t="s">
        <v>565</v>
      </c>
      <c r="I1233" s="275"/>
      <c r="J1233" s="429"/>
      <c r="K1233" s="277">
        <v>11</v>
      </c>
    </row>
    <row r="1234" spans="1:11" customFormat="1" ht="12.75" customHeight="1" outlineLevel="1">
      <c r="A1234" s="469" t="s">
        <v>812</v>
      </c>
      <c r="B1234" s="31" t="s">
        <v>793</v>
      </c>
      <c r="C1234" s="532"/>
      <c r="D1234" s="316"/>
      <c r="E1234" s="118"/>
      <c r="F1234" s="317"/>
      <c r="G1234" s="317"/>
      <c r="H1234" s="118" t="s">
        <v>565</v>
      </c>
      <c r="I1234" s="275"/>
      <c r="J1234" s="429"/>
      <c r="K1234" s="277">
        <v>41</v>
      </c>
    </row>
    <row r="1235" spans="1:11" customFormat="1" ht="12.75" customHeight="1" outlineLevel="1">
      <c r="A1235" s="469" t="s">
        <v>813</v>
      </c>
      <c r="B1235" s="31" t="s">
        <v>814</v>
      </c>
      <c r="C1235" s="532"/>
      <c r="D1235" s="316"/>
      <c r="E1235" s="118"/>
      <c r="F1235" s="317"/>
      <c r="G1235" s="317"/>
      <c r="H1235" s="118" t="s">
        <v>565</v>
      </c>
      <c r="I1235" s="275"/>
      <c r="J1235" s="429"/>
      <c r="K1235" s="277">
        <v>9</v>
      </c>
    </row>
    <row r="1236" spans="1:11" customFormat="1" ht="12.75" customHeight="1" outlineLevel="1">
      <c r="A1236" s="469" t="s">
        <v>815</v>
      </c>
      <c r="B1236" s="31" t="s">
        <v>816</v>
      </c>
      <c r="C1236" s="532"/>
      <c r="D1236" s="316"/>
      <c r="E1236" s="118"/>
      <c r="F1236" s="317"/>
      <c r="G1236" s="317"/>
      <c r="H1236" s="118" t="s">
        <v>565</v>
      </c>
      <c r="I1236" s="275"/>
      <c r="J1236" s="429"/>
      <c r="K1236" s="277">
        <v>67</v>
      </c>
    </row>
    <row r="1237" spans="1:11" customFormat="1" ht="12.75" customHeight="1" outlineLevel="1">
      <c r="A1237" s="469" t="s">
        <v>817</v>
      </c>
      <c r="B1237" s="31" t="s">
        <v>818</v>
      </c>
      <c r="C1237" s="532"/>
      <c r="D1237" s="316"/>
      <c r="E1237" s="118"/>
      <c r="F1237" s="317"/>
      <c r="G1237" s="317"/>
      <c r="H1237" s="118" t="s">
        <v>565</v>
      </c>
      <c r="I1237" s="275"/>
      <c r="J1237" s="429"/>
      <c r="K1237" s="277"/>
    </row>
    <row r="1238" spans="1:11" customFormat="1" ht="12.75" customHeight="1" outlineLevel="1">
      <c r="A1238" s="468" t="s">
        <v>819</v>
      </c>
      <c r="B1238" s="28" t="s">
        <v>820</v>
      </c>
      <c r="C1238" s="532"/>
      <c r="D1238" s="314"/>
      <c r="E1238" s="120"/>
      <c r="F1238" s="315"/>
      <c r="G1238" s="315"/>
      <c r="H1238" s="118"/>
      <c r="I1238" s="275"/>
      <c r="J1238" s="429"/>
      <c r="K1238" s="277"/>
    </row>
    <row r="1239" spans="1:11" customFormat="1" ht="12.75" customHeight="1" outlineLevel="1">
      <c r="A1239" s="469" t="s">
        <v>821</v>
      </c>
      <c r="B1239" s="31" t="s">
        <v>822</v>
      </c>
      <c r="C1239" s="532"/>
      <c r="D1239" s="316"/>
      <c r="E1239" s="118"/>
      <c r="F1239" s="317"/>
      <c r="G1239" s="317"/>
      <c r="H1239" s="118" t="s">
        <v>31</v>
      </c>
      <c r="I1239" s="275"/>
      <c r="J1239" s="429"/>
      <c r="K1239" s="277"/>
    </row>
    <row r="1240" spans="1:11" customFormat="1" ht="12.75" customHeight="1" outlineLevel="1">
      <c r="A1240" s="469" t="s">
        <v>823</v>
      </c>
      <c r="B1240" s="31" t="s">
        <v>824</v>
      </c>
      <c r="C1240" s="532"/>
      <c r="D1240" s="316"/>
      <c r="E1240" s="118"/>
      <c r="F1240" s="317"/>
      <c r="G1240" s="317"/>
      <c r="H1240" s="118" t="s">
        <v>31</v>
      </c>
      <c r="I1240" s="275"/>
      <c r="J1240" s="429"/>
      <c r="K1240" s="277"/>
    </row>
    <row r="1241" spans="1:11" customFormat="1" ht="12.75" customHeight="1" outlineLevel="1">
      <c r="A1241" s="469" t="s">
        <v>825</v>
      </c>
      <c r="B1241" s="31" t="s">
        <v>826</v>
      </c>
      <c r="C1241" s="532"/>
      <c r="D1241" s="316"/>
      <c r="E1241" s="118"/>
      <c r="F1241" s="317"/>
      <c r="G1241" s="317"/>
      <c r="H1241" s="118" t="s">
        <v>31</v>
      </c>
      <c r="I1241" s="275"/>
      <c r="J1241" s="429"/>
      <c r="K1241" s="277"/>
    </row>
    <row r="1242" spans="1:11" customFormat="1" ht="12.75" customHeight="1" outlineLevel="1">
      <c r="A1242" s="469" t="s">
        <v>827</v>
      </c>
      <c r="B1242" s="31" t="s">
        <v>828</v>
      </c>
      <c r="C1242" s="532"/>
      <c r="D1242" s="316"/>
      <c r="E1242" s="118"/>
      <c r="F1242" s="317"/>
      <c r="G1242" s="317"/>
      <c r="H1242" s="118" t="s">
        <v>31</v>
      </c>
      <c r="I1242" s="275"/>
      <c r="J1242" s="429"/>
      <c r="K1242" s="277"/>
    </row>
    <row r="1243" spans="1:11" customFormat="1" ht="12.75" customHeight="1" outlineLevel="1">
      <c r="A1243" s="469" t="s">
        <v>829</v>
      </c>
      <c r="B1243" s="31" t="s">
        <v>830</v>
      </c>
      <c r="C1243" s="532"/>
      <c r="D1243" s="316"/>
      <c r="E1243" s="118"/>
      <c r="F1243" s="317"/>
      <c r="G1243" s="317"/>
      <c r="H1243" s="118" t="s">
        <v>31</v>
      </c>
      <c r="I1243" s="275"/>
      <c r="J1243" s="429"/>
      <c r="K1243" s="277"/>
    </row>
    <row r="1244" spans="1:11" customFormat="1" ht="12.75" customHeight="1" outlineLevel="1">
      <c r="A1244" s="469" t="s">
        <v>831</v>
      </c>
      <c r="B1244" s="31" t="s">
        <v>832</v>
      </c>
      <c r="C1244" s="532"/>
      <c r="D1244" s="316"/>
      <c r="E1244" s="118"/>
      <c r="F1244" s="317"/>
      <c r="G1244" s="317"/>
      <c r="H1244" s="118" t="s">
        <v>31</v>
      </c>
      <c r="I1244" s="275"/>
      <c r="J1244" s="429"/>
      <c r="K1244" s="277"/>
    </row>
    <row r="1245" spans="1:11" customFormat="1" ht="12.75" customHeight="1" outlineLevel="1">
      <c r="A1245" s="469" t="s">
        <v>833</v>
      </c>
      <c r="B1245" s="31" t="s">
        <v>834</v>
      </c>
      <c r="C1245" s="532"/>
      <c r="D1245" s="316"/>
      <c r="E1245" s="118"/>
      <c r="F1245" s="317"/>
      <c r="G1245" s="317"/>
      <c r="H1245" s="118" t="s">
        <v>31</v>
      </c>
      <c r="I1245" s="275"/>
      <c r="J1245" s="429"/>
      <c r="K1245" s="277"/>
    </row>
    <row r="1246" spans="1:11" customFormat="1" ht="12.75" customHeight="1" outlineLevel="1">
      <c r="A1246" s="469" t="s">
        <v>835</v>
      </c>
      <c r="B1246" s="31" t="s">
        <v>836</v>
      </c>
      <c r="C1246" s="532"/>
      <c r="D1246" s="316"/>
      <c r="E1246" s="118"/>
      <c r="F1246" s="317"/>
      <c r="G1246" s="317"/>
      <c r="H1246" s="118" t="s">
        <v>31</v>
      </c>
      <c r="I1246" s="275"/>
      <c r="J1246" s="429"/>
      <c r="K1246" s="277"/>
    </row>
    <row r="1247" spans="1:11" customFormat="1" ht="12.75" customHeight="1" outlineLevel="1">
      <c r="A1247" s="469" t="s">
        <v>837</v>
      </c>
      <c r="B1247" s="31" t="s">
        <v>838</v>
      </c>
      <c r="C1247" s="532"/>
      <c r="D1247" s="316"/>
      <c r="E1247" s="118"/>
      <c r="F1247" s="317"/>
      <c r="G1247" s="317"/>
      <c r="H1247" s="118" t="s">
        <v>31</v>
      </c>
      <c r="I1247" s="275"/>
      <c r="J1247" s="429"/>
      <c r="K1247" s="277"/>
    </row>
    <row r="1248" spans="1:11" customFormat="1" ht="12.75" customHeight="1" outlineLevel="1">
      <c r="A1248" s="469" t="s">
        <v>839</v>
      </c>
      <c r="B1248" s="31" t="s">
        <v>840</v>
      </c>
      <c r="C1248" s="532"/>
      <c r="D1248" s="316"/>
      <c r="E1248" s="118"/>
      <c r="F1248" s="317"/>
      <c r="G1248" s="317"/>
      <c r="H1248" s="118" t="s">
        <v>31</v>
      </c>
      <c r="I1248" s="275"/>
      <c r="J1248" s="429"/>
      <c r="K1248" s="277"/>
    </row>
    <row r="1249" spans="1:11" customFormat="1" ht="12.75" customHeight="1" outlineLevel="1">
      <c r="A1249" s="468" t="s">
        <v>841</v>
      </c>
      <c r="B1249" s="28" t="s">
        <v>842</v>
      </c>
      <c r="C1249" s="532"/>
      <c r="D1249" s="314"/>
      <c r="E1249" s="120"/>
      <c r="F1249" s="315"/>
      <c r="G1249" s="315"/>
      <c r="H1249" s="118"/>
      <c r="I1249" s="275"/>
      <c r="J1249" s="429"/>
      <c r="K1249" s="277"/>
    </row>
    <row r="1250" spans="1:11" customFormat="1" ht="12.75" customHeight="1" outlineLevel="1">
      <c r="A1250" s="469" t="s">
        <v>843</v>
      </c>
      <c r="B1250" s="31" t="s">
        <v>844</v>
      </c>
      <c r="C1250" s="532"/>
      <c r="D1250" s="316"/>
      <c r="E1250" s="118"/>
      <c r="F1250" s="317"/>
      <c r="G1250" s="317"/>
      <c r="H1250" s="118" t="s">
        <v>31</v>
      </c>
      <c r="I1250" s="275"/>
      <c r="J1250" s="429"/>
      <c r="K1250" s="277"/>
    </row>
    <row r="1251" spans="1:11" customFormat="1" ht="12.75" customHeight="1" outlineLevel="1">
      <c r="A1251" s="469" t="s">
        <v>845</v>
      </c>
      <c r="B1251" s="31" t="s">
        <v>846</v>
      </c>
      <c r="C1251" s="532"/>
      <c r="D1251" s="316"/>
      <c r="E1251" s="118"/>
      <c r="F1251" s="317"/>
      <c r="G1251" s="317"/>
      <c r="H1251" s="118" t="s">
        <v>31</v>
      </c>
      <c r="I1251" s="275"/>
      <c r="J1251" s="429"/>
      <c r="K1251" s="277"/>
    </row>
    <row r="1252" spans="1:11" customFormat="1" ht="12.75" customHeight="1" outlineLevel="1">
      <c r="A1252" s="469" t="s">
        <v>847</v>
      </c>
      <c r="B1252" s="31" t="s">
        <v>848</v>
      </c>
      <c r="C1252" s="532"/>
      <c r="D1252" s="316"/>
      <c r="E1252" s="118"/>
      <c r="F1252" s="317"/>
      <c r="G1252" s="317"/>
      <c r="H1252" s="118" t="s">
        <v>31</v>
      </c>
      <c r="I1252" s="275"/>
      <c r="J1252" s="429"/>
      <c r="K1252" s="277"/>
    </row>
    <row r="1253" spans="1:11" customFormat="1" ht="12.75" customHeight="1" outlineLevel="1">
      <c r="A1253" s="469" t="s">
        <v>849</v>
      </c>
      <c r="B1253" s="31" t="s">
        <v>850</v>
      </c>
      <c r="C1253" s="532"/>
      <c r="D1253" s="316"/>
      <c r="E1253" s="118"/>
      <c r="F1253" s="317"/>
      <c r="G1253" s="317"/>
      <c r="H1253" s="118" t="s">
        <v>31</v>
      </c>
      <c r="I1253" s="275"/>
      <c r="J1253" s="429"/>
      <c r="K1253" s="277"/>
    </row>
    <row r="1254" spans="1:11" customFormat="1" ht="12.75" customHeight="1" outlineLevel="1">
      <c r="A1254" s="469" t="s">
        <v>851</v>
      </c>
      <c r="B1254" s="31" t="s">
        <v>852</v>
      </c>
      <c r="C1254" s="532"/>
      <c r="D1254" s="316"/>
      <c r="E1254" s="118"/>
      <c r="F1254" s="317"/>
      <c r="G1254" s="317"/>
      <c r="H1254" s="118" t="s">
        <v>31</v>
      </c>
      <c r="I1254" s="275"/>
      <c r="J1254" s="429"/>
      <c r="K1254" s="277"/>
    </row>
    <row r="1255" spans="1:11" customFormat="1" ht="12.75" customHeight="1" outlineLevel="1">
      <c r="A1255" s="469" t="s">
        <v>853</v>
      </c>
      <c r="B1255" s="31" t="s">
        <v>854</v>
      </c>
      <c r="C1255" s="532"/>
      <c r="D1255" s="316"/>
      <c r="E1255" s="118"/>
      <c r="F1255" s="317"/>
      <c r="G1255" s="317"/>
      <c r="H1255" s="118" t="s">
        <v>31</v>
      </c>
      <c r="I1255" s="275"/>
      <c r="J1255" s="429"/>
      <c r="K1255" s="277"/>
    </row>
    <row r="1256" spans="1:11" customFormat="1" ht="12.75" customHeight="1" outlineLevel="1">
      <c r="A1256" s="469" t="s">
        <v>855</v>
      </c>
      <c r="B1256" s="31" t="s">
        <v>856</v>
      </c>
      <c r="C1256" s="532"/>
      <c r="D1256" s="316"/>
      <c r="E1256" s="118"/>
      <c r="F1256" s="317"/>
      <c r="G1256" s="317"/>
      <c r="H1256" s="118" t="s">
        <v>31</v>
      </c>
      <c r="I1256" s="275"/>
      <c r="J1256" s="429"/>
      <c r="K1256" s="277"/>
    </row>
    <row r="1257" spans="1:11" customFormat="1" ht="12.75" customHeight="1" outlineLevel="1">
      <c r="A1257" s="468" t="s">
        <v>857</v>
      </c>
      <c r="B1257" s="28" t="s">
        <v>858</v>
      </c>
      <c r="C1257" s="532"/>
      <c r="D1257" s="314"/>
      <c r="E1257" s="120"/>
      <c r="F1257" s="315"/>
      <c r="G1257" s="315"/>
      <c r="H1257" s="118"/>
      <c r="I1257" s="275"/>
      <c r="J1257" s="429"/>
      <c r="K1257" s="277"/>
    </row>
    <row r="1258" spans="1:11" customFormat="1" ht="12.75" customHeight="1" outlineLevel="1">
      <c r="A1258" s="469" t="s">
        <v>859</v>
      </c>
      <c r="B1258" s="31" t="s">
        <v>860</v>
      </c>
      <c r="C1258" s="532"/>
      <c r="D1258" s="316"/>
      <c r="E1258" s="118"/>
      <c r="F1258" s="317"/>
      <c r="G1258" s="317"/>
      <c r="H1258" s="118" t="s">
        <v>31</v>
      </c>
      <c r="I1258" s="275"/>
      <c r="J1258" s="429"/>
      <c r="K1258" s="277"/>
    </row>
    <row r="1259" spans="1:11" customFormat="1" ht="12.75" customHeight="1" outlineLevel="1">
      <c r="A1259" s="469" t="s">
        <v>861</v>
      </c>
      <c r="B1259" s="31" t="s">
        <v>838</v>
      </c>
      <c r="C1259" s="532"/>
      <c r="D1259" s="316"/>
      <c r="E1259" s="118"/>
      <c r="F1259" s="317"/>
      <c r="G1259" s="317"/>
      <c r="H1259" s="118" t="s">
        <v>31</v>
      </c>
      <c r="I1259" s="275"/>
      <c r="J1259" s="429"/>
      <c r="K1259" s="277"/>
    </row>
    <row r="1260" spans="1:11" customFormat="1" ht="12.75" customHeight="1" outlineLevel="1">
      <c r="A1260" s="468" t="s">
        <v>862</v>
      </c>
      <c r="B1260" s="28" t="s">
        <v>863</v>
      </c>
      <c r="C1260" s="532"/>
      <c r="D1260" s="314"/>
      <c r="E1260" s="120"/>
      <c r="F1260" s="315"/>
      <c r="G1260" s="315"/>
      <c r="H1260" s="118"/>
      <c r="I1260" s="275"/>
      <c r="J1260" s="429"/>
      <c r="K1260" s="277"/>
    </row>
    <row r="1261" spans="1:11" customFormat="1" ht="12.75" customHeight="1" outlineLevel="1">
      <c r="A1261" s="468" t="s">
        <v>864</v>
      </c>
      <c r="B1261" s="28" t="s">
        <v>865</v>
      </c>
      <c r="C1261" s="532"/>
      <c r="D1261" s="314"/>
      <c r="E1261" s="120"/>
      <c r="F1261" s="315"/>
      <c r="G1261" s="315"/>
      <c r="H1261" s="118"/>
      <c r="I1261" s="275"/>
      <c r="J1261" s="429"/>
      <c r="K1261" s="277"/>
    </row>
    <row r="1262" spans="1:11" customFormat="1" ht="12.75" customHeight="1" outlineLevel="1">
      <c r="A1262" s="469" t="s">
        <v>866</v>
      </c>
      <c r="B1262" s="31" t="s">
        <v>867</v>
      </c>
      <c r="C1262" s="532"/>
      <c r="D1262" s="316"/>
      <c r="E1262" s="118"/>
      <c r="F1262" s="317"/>
      <c r="G1262" s="317"/>
      <c r="H1262" s="118" t="s">
        <v>565</v>
      </c>
      <c r="I1262" s="275"/>
      <c r="J1262" s="429"/>
      <c r="K1262" s="277"/>
    </row>
    <row r="1263" spans="1:11" customFormat="1" ht="12.75" customHeight="1" outlineLevel="1">
      <c r="A1263" s="469" t="s">
        <v>868</v>
      </c>
      <c r="B1263" s="31" t="s">
        <v>869</v>
      </c>
      <c r="C1263" s="532"/>
      <c r="D1263" s="316"/>
      <c r="E1263" s="118"/>
      <c r="F1263" s="317"/>
      <c r="G1263" s="317"/>
      <c r="H1263" s="118" t="s">
        <v>565</v>
      </c>
      <c r="I1263" s="275"/>
      <c r="J1263" s="429">
        <v>14</v>
      </c>
      <c r="K1263" s="277"/>
    </row>
    <row r="1264" spans="1:11" customFormat="1" ht="12.75" customHeight="1" outlineLevel="1">
      <c r="A1264" s="469" t="s">
        <v>870</v>
      </c>
      <c r="B1264" s="31" t="s">
        <v>871</v>
      </c>
      <c r="C1264" s="532"/>
      <c r="D1264" s="316"/>
      <c r="E1264" s="118"/>
      <c r="F1264" s="317"/>
      <c r="G1264" s="317"/>
      <c r="H1264" s="118" t="s">
        <v>565</v>
      </c>
      <c r="I1264" s="275"/>
      <c r="J1264" s="429">
        <v>8</v>
      </c>
      <c r="K1264" s="277"/>
    </row>
    <row r="1265" spans="1:11" customFormat="1" ht="12.75" customHeight="1" outlineLevel="1">
      <c r="A1265" s="469" t="s">
        <v>872</v>
      </c>
      <c r="B1265" s="31" t="s">
        <v>805</v>
      </c>
      <c r="C1265" s="532"/>
      <c r="D1265" s="316"/>
      <c r="E1265" s="118"/>
      <c r="F1265" s="317"/>
      <c r="G1265" s="317"/>
      <c r="H1265" s="118" t="s">
        <v>565</v>
      </c>
      <c r="I1265" s="275"/>
      <c r="J1265" s="429">
        <v>4</v>
      </c>
      <c r="K1265" s="277"/>
    </row>
    <row r="1266" spans="1:11" customFormat="1" ht="12.75" customHeight="1" outlineLevel="1">
      <c r="A1266" s="469" t="s">
        <v>873</v>
      </c>
      <c r="B1266" s="31" t="s">
        <v>874</v>
      </c>
      <c r="C1266" s="532"/>
      <c r="D1266" s="316"/>
      <c r="E1266" s="118"/>
      <c r="F1266" s="317"/>
      <c r="G1266" s="317"/>
      <c r="H1266" s="118" t="s">
        <v>565</v>
      </c>
      <c r="I1266" s="275"/>
      <c r="J1266" s="429"/>
      <c r="K1266" s="277">
        <v>19</v>
      </c>
    </row>
    <row r="1267" spans="1:11" customFormat="1" ht="12.75" customHeight="1" outlineLevel="1">
      <c r="A1267" s="469" t="s">
        <v>875</v>
      </c>
      <c r="B1267" s="31" t="s">
        <v>811</v>
      </c>
      <c r="C1267" s="532"/>
      <c r="D1267" s="316"/>
      <c r="E1267" s="118"/>
      <c r="F1267" s="317"/>
      <c r="G1267" s="317"/>
      <c r="H1267" s="118" t="s">
        <v>565</v>
      </c>
      <c r="I1267" s="275"/>
      <c r="J1267" s="429"/>
      <c r="K1267" s="277">
        <v>5</v>
      </c>
    </row>
    <row r="1268" spans="1:11" customFormat="1" ht="12.75" customHeight="1" outlineLevel="1">
      <c r="A1268" s="468" t="s">
        <v>876</v>
      </c>
      <c r="B1268" s="28" t="s">
        <v>877</v>
      </c>
      <c r="C1268" s="532"/>
      <c r="D1268" s="314"/>
      <c r="E1268" s="120"/>
      <c r="F1268" s="315"/>
      <c r="G1268" s="315"/>
      <c r="H1268" s="118"/>
      <c r="I1268" s="275"/>
      <c r="J1268" s="429"/>
      <c r="K1268" s="277"/>
    </row>
    <row r="1269" spans="1:11" customFormat="1" ht="12.75" customHeight="1" outlineLevel="1">
      <c r="A1269" s="469" t="s">
        <v>878</v>
      </c>
      <c r="B1269" s="31" t="s">
        <v>879</v>
      </c>
      <c r="C1269" s="532"/>
      <c r="D1269" s="316"/>
      <c r="E1269" s="118"/>
      <c r="F1269" s="317"/>
      <c r="G1269" s="317"/>
      <c r="H1269" s="118" t="s">
        <v>565</v>
      </c>
      <c r="I1269" s="275"/>
      <c r="J1269" s="429"/>
      <c r="K1269" s="277"/>
    </row>
    <row r="1270" spans="1:11" customFormat="1" ht="12.75" customHeight="1" outlineLevel="1">
      <c r="A1270" s="469" t="s">
        <v>880</v>
      </c>
      <c r="B1270" s="31" t="s">
        <v>881</v>
      </c>
      <c r="C1270" s="532"/>
      <c r="D1270" s="316"/>
      <c r="E1270" s="118"/>
      <c r="F1270" s="317"/>
      <c r="G1270" s="317"/>
      <c r="H1270" s="118" t="s">
        <v>565</v>
      </c>
      <c r="I1270" s="275"/>
      <c r="J1270" s="429"/>
      <c r="K1270" s="277"/>
    </row>
    <row r="1271" spans="1:11" customFormat="1" ht="12.75" customHeight="1" outlineLevel="1">
      <c r="A1271" s="469" t="s">
        <v>882</v>
      </c>
      <c r="B1271" s="31" t="s">
        <v>869</v>
      </c>
      <c r="C1271" s="532"/>
      <c r="D1271" s="316"/>
      <c r="E1271" s="118"/>
      <c r="F1271" s="317"/>
      <c r="G1271" s="317"/>
      <c r="H1271" s="118" t="s">
        <v>565</v>
      </c>
      <c r="I1271" s="275"/>
      <c r="J1271" s="429"/>
      <c r="K1271" s="277"/>
    </row>
    <row r="1272" spans="1:11" customFormat="1" ht="12.75" customHeight="1" outlineLevel="1">
      <c r="A1272" s="469" t="s">
        <v>883</v>
      </c>
      <c r="B1272" s="31" t="s">
        <v>884</v>
      </c>
      <c r="C1272" s="532"/>
      <c r="D1272" s="316"/>
      <c r="E1272" s="118"/>
      <c r="F1272" s="317"/>
      <c r="G1272" s="317"/>
      <c r="H1272" s="118" t="s">
        <v>565</v>
      </c>
      <c r="I1272" s="275"/>
      <c r="J1272" s="429"/>
      <c r="K1272" s="277"/>
    </row>
    <row r="1273" spans="1:11" customFormat="1" ht="12.75" customHeight="1" outlineLevel="1">
      <c r="A1273" s="469" t="s">
        <v>885</v>
      </c>
      <c r="B1273" s="31" t="s">
        <v>886</v>
      </c>
      <c r="C1273" s="532"/>
      <c r="D1273" s="316"/>
      <c r="E1273" s="118"/>
      <c r="F1273" s="317"/>
      <c r="G1273" s="317"/>
      <c r="H1273" s="118" t="s">
        <v>565</v>
      </c>
      <c r="I1273" s="275"/>
      <c r="J1273" s="429"/>
      <c r="K1273" s="277"/>
    </row>
    <row r="1274" spans="1:11" customFormat="1" ht="12.75" customHeight="1" outlineLevel="1">
      <c r="A1274" s="469" t="s">
        <v>887</v>
      </c>
      <c r="B1274" s="31" t="s">
        <v>888</v>
      </c>
      <c r="C1274" s="532"/>
      <c r="D1274" s="316"/>
      <c r="E1274" s="118"/>
      <c r="F1274" s="317"/>
      <c r="G1274" s="317"/>
      <c r="H1274" s="118" t="s">
        <v>31</v>
      </c>
      <c r="I1274" s="275"/>
      <c r="J1274" s="429">
        <v>2</v>
      </c>
      <c r="K1274" s="277"/>
    </row>
    <row r="1275" spans="1:11" customFormat="1" ht="12.75" customHeight="1" outlineLevel="1">
      <c r="A1275" s="469" t="s">
        <v>889</v>
      </c>
      <c r="B1275" s="31" t="s">
        <v>890</v>
      </c>
      <c r="C1275" s="532"/>
      <c r="D1275" s="316"/>
      <c r="E1275" s="118"/>
      <c r="F1275" s="317"/>
      <c r="G1275" s="317"/>
      <c r="H1275" s="118" t="s">
        <v>31</v>
      </c>
      <c r="I1275" s="275"/>
      <c r="J1275" s="429"/>
      <c r="K1275" s="277"/>
    </row>
    <row r="1276" spans="1:11" customFormat="1" ht="12.75" customHeight="1" outlineLevel="1">
      <c r="A1276" s="469" t="s">
        <v>891</v>
      </c>
      <c r="B1276" s="31" t="s">
        <v>892</v>
      </c>
      <c r="C1276" s="532"/>
      <c r="D1276" s="316"/>
      <c r="E1276" s="118"/>
      <c r="F1276" s="317"/>
      <c r="G1276" s="317"/>
      <c r="H1276" s="118" t="s">
        <v>31</v>
      </c>
      <c r="I1276" s="275"/>
      <c r="J1276" s="429"/>
      <c r="K1276" s="277"/>
    </row>
    <row r="1277" spans="1:11" customFormat="1" ht="12.75" customHeight="1" outlineLevel="1">
      <c r="A1277" s="469" t="s">
        <v>893</v>
      </c>
      <c r="B1277" s="31" t="s">
        <v>894</v>
      </c>
      <c r="C1277" s="532"/>
      <c r="D1277" s="316"/>
      <c r="E1277" s="118"/>
      <c r="F1277" s="317"/>
      <c r="G1277" s="317"/>
      <c r="H1277" s="118" t="s">
        <v>31</v>
      </c>
      <c r="I1277" s="275"/>
      <c r="J1277" s="429"/>
      <c r="K1277" s="277"/>
    </row>
    <row r="1278" spans="1:11" customFormat="1" ht="12.75" customHeight="1" outlineLevel="1">
      <c r="A1278" s="468" t="s">
        <v>895</v>
      </c>
      <c r="B1278" s="28" t="s">
        <v>896</v>
      </c>
      <c r="C1278" s="532"/>
      <c r="D1278" s="314"/>
      <c r="E1278" s="120"/>
      <c r="F1278" s="315"/>
      <c r="G1278" s="315"/>
      <c r="H1278" s="118"/>
      <c r="I1278" s="275"/>
      <c r="J1278" s="429"/>
      <c r="K1278" s="277"/>
    </row>
    <row r="1279" spans="1:11" customFormat="1" ht="12.75" customHeight="1" outlineLevel="1">
      <c r="A1279" s="468" t="s">
        <v>897</v>
      </c>
      <c r="B1279" s="28" t="s">
        <v>898</v>
      </c>
      <c r="C1279" s="532"/>
      <c r="D1279" s="314"/>
      <c r="E1279" s="120"/>
      <c r="F1279" s="315"/>
      <c r="G1279" s="315"/>
      <c r="H1279" s="118"/>
      <c r="I1279" s="275"/>
      <c r="J1279" s="429"/>
      <c r="K1279" s="277"/>
    </row>
    <row r="1280" spans="1:11" customFormat="1" ht="12.75" customHeight="1" outlineLevel="1">
      <c r="A1280" s="469" t="s">
        <v>899</v>
      </c>
      <c r="B1280" s="31" t="s">
        <v>900</v>
      </c>
      <c r="C1280" s="532"/>
      <c r="D1280" s="316"/>
      <c r="E1280" s="118"/>
      <c r="F1280" s="317"/>
      <c r="G1280" s="317"/>
      <c r="H1280" s="118" t="s">
        <v>31</v>
      </c>
      <c r="I1280" s="275"/>
      <c r="J1280" s="429"/>
      <c r="K1280" s="277"/>
    </row>
    <row r="1281" spans="1:11" customFormat="1" ht="12.75" customHeight="1" outlineLevel="1">
      <c r="A1281" s="469" t="s">
        <v>901</v>
      </c>
      <c r="B1281" s="31" t="s">
        <v>902</v>
      </c>
      <c r="C1281" s="532"/>
      <c r="D1281" s="316"/>
      <c r="E1281" s="118"/>
      <c r="F1281" s="317"/>
      <c r="G1281" s="317"/>
      <c r="H1281" s="118" t="s">
        <v>31</v>
      </c>
      <c r="I1281" s="275"/>
      <c r="J1281" s="429"/>
      <c r="K1281" s="277"/>
    </row>
    <row r="1282" spans="1:11" customFormat="1" ht="12.75" customHeight="1" outlineLevel="1">
      <c r="A1282" s="468" t="s">
        <v>903</v>
      </c>
      <c r="B1282" s="28" t="s">
        <v>904</v>
      </c>
      <c r="C1282" s="532"/>
      <c r="D1282" s="314"/>
      <c r="E1282" s="120"/>
      <c r="F1282" s="315"/>
      <c r="G1282" s="315"/>
      <c r="H1282" s="118"/>
      <c r="I1282" s="275"/>
      <c r="J1282" s="429"/>
      <c r="K1282" s="277"/>
    </row>
    <row r="1283" spans="1:11" customFormat="1" ht="12.75" customHeight="1" outlineLevel="1">
      <c r="A1283" s="469" t="s">
        <v>905</v>
      </c>
      <c r="B1283" s="31" t="s">
        <v>900</v>
      </c>
      <c r="C1283" s="532"/>
      <c r="D1283" s="316"/>
      <c r="E1283" s="118"/>
      <c r="F1283" s="317"/>
      <c r="G1283" s="317"/>
      <c r="H1283" s="118" t="s">
        <v>31</v>
      </c>
      <c r="I1283" s="275"/>
      <c r="J1283" s="429"/>
      <c r="K1283" s="277"/>
    </row>
    <row r="1284" spans="1:11" customFormat="1" ht="12.75" customHeight="1" outlineLevel="1">
      <c r="A1284" s="469" t="s">
        <v>906</v>
      </c>
      <c r="B1284" s="31" t="s">
        <v>902</v>
      </c>
      <c r="C1284" s="532"/>
      <c r="D1284" s="316"/>
      <c r="E1284" s="118"/>
      <c r="F1284" s="317"/>
      <c r="G1284" s="317"/>
      <c r="H1284" s="118" t="s">
        <v>31</v>
      </c>
      <c r="I1284" s="275"/>
      <c r="J1284" s="429"/>
      <c r="K1284" s="277"/>
    </row>
    <row r="1285" spans="1:11" customFormat="1" ht="12.75" customHeight="1" outlineLevel="1">
      <c r="A1285" s="469" t="s">
        <v>907</v>
      </c>
      <c r="B1285" s="31" t="s">
        <v>908</v>
      </c>
      <c r="C1285" s="532"/>
      <c r="D1285" s="316"/>
      <c r="E1285" s="118"/>
      <c r="F1285" s="317"/>
      <c r="G1285" s="317"/>
      <c r="H1285" s="118" t="s">
        <v>31</v>
      </c>
      <c r="I1285" s="275"/>
      <c r="J1285" s="429"/>
      <c r="K1285" s="277"/>
    </row>
    <row r="1286" spans="1:11" customFormat="1" ht="12.75" customHeight="1" outlineLevel="1">
      <c r="A1286" s="469" t="s">
        <v>909</v>
      </c>
      <c r="B1286" s="31" t="s">
        <v>910</v>
      </c>
      <c r="C1286" s="532"/>
      <c r="D1286" s="316"/>
      <c r="E1286" s="118"/>
      <c r="F1286" s="317"/>
      <c r="G1286" s="317"/>
      <c r="H1286" s="118" t="s">
        <v>31</v>
      </c>
      <c r="I1286" s="275"/>
      <c r="J1286" s="429"/>
      <c r="K1286" s="277"/>
    </row>
    <row r="1287" spans="1:11" customFormat="1" ht="12.75" customHeight="1" outlineLevel="1">
      <c r="A1287" s="469" t="s">
        <v>911</v>
      </c>
      <c r="B1287" s="31" t="s">
        <v>912</v>
      </c>
      <c r="C1287" s="532"/>
      <c r="D1287" s="316"/>
      <c r="E1287" s="118"/>
      <c r="F1287" s="317"/>
      <c r="G1287" s="317"/>
      <c r="H1287" s="118" t="s">
        <v>31</v>
      </c>
      <c r="I1287" s="275"/>
      <c r="J1287" s="429"/>
      <c r="K1287" s="277"/>
    </row>
    <row r="1288" spans="1:11" customFormat="1" ht="12.75" customHeight="1" outlineLevel="1">
      <c r="A1288" s="469" t="s">
        <v>913</v>
      </c>
      <c r="B1288" s="31" t="s">
        <v>914</v>
      </c>
      <c r="C1288" s="532"/>
      <c r="D1288" s="316"/>
      <c r="E1288" s="118"/>
      <c r="F1288" s="317"/>
      <c r="G1288" s="317"/>
      <c r="H1288" s="118" t="s">
        <v>31</v>
      </c>
      <c r="I1288" s="275"/>
      <c r="J1288" s="429"/>
      <c r="K1288" s="277"/>
    </row>
    <row r="1289" spans="1:11" customFormat="1" ht="12.75" customHeight="1" outlineLevel="1">
      <c r="A1289" s="469" t="s">
        <v>915</v>
      </c>
      <c r="B1289" s="31" t="s">
        <v>916</v>
      </c>
      <c r="C1289" s="532"/>
      <c r="D1289" s="316"/>
      <c r="E1289" s="118"/>
      <c r="F1289" s="317"/>
      <c r="G1289" s="317"/>
      <c r="H1289" s="118" t="s">
        <v>31</v>
      </c>
      <c r="I1289" s="275"/>
      <c r="J1289" s="429"/>
      <c r="K1289" s="277"/>
    </row>
    <row r="1290" spans="1:11" customFormat="1" ht="12.75" customHeight="1" outlineLevel="1">
      <c r="A1290" s="469" t="s">
        <v>917</v>
      </c>
      <c r="B1290" s="31" t="s">
        <v>918</v>
      </c>
      <c r="C1290" s="532"/>
      <c r="D1290" s="316"/>
      <c r="E1290" s="118"/>
      <c r="F1290" s="317"/>
      <c r="G1290" s="317"/>
      <c r="H1290" s="118" t="s">
        <v>31</v>
      </c>
      <c r="I1290" s="275"/>
      <c r="J1290" s="429"/>
      <c r="K1290" s="277"/>
    </row>
    <row r="1291" spans="1:11" customFormat="1" ht="12.75" customHeight="1" outlineLevel="1">
      <c r="A1291" s="469" t="s">
        <v>919</v>
      </c>
      <c r="B1291" s="31" t="s">
        <v>920</v>
      </c>
      <c r="C1291" s="532"/>
      <c r="D1291" s="316"/>
      <c r="E1291" s="118"/>
      <c r="F1291" s="317"/>
      <c r="G1291" s="317"/>
      <c r="H1291" s="118" t="s">
        <v>31</v>
      </c>
      <c r="I1291" s="275"/>
      <c r="J1291" s="429"/>
      <c r="K1291" s="277"/>
    </row>
    <row r="1292" spans="1:11" customFormat="1" ht="12.75" customHeight="1" outlineLevel="1">
      <c r="A1292" s="469" t="s">
        <v>921</v>
      </c>
      <c r="B1292" s="31" t="s">
        <v>922</v>
      </c>
      <c r="C1292" s="532"/>
      <c r="D1292" s="316"/>
      <c r="E1292" s="118"/>
      <c r="F1292" s="317"/>
      <c r="G1292" s="317"/>
      <c r="H1292" s="118" t="s">
        <v>31</v>
      </c>
      <c r="I1292" s="275"/>
      <c r="J1292" s="429"/>
      <c r="K1292" s="277"/>
    </row>
    <row r="1293" spans="1:11" customFormat="1" ht="12.75" customHeight="1" outlineLevel="1">
      <c r="A1293" s="469" t="s">
        <v>923</v>
      </c>
      <c r="B1293" s="31" t="s">
        <v>924</v>
      </c>
      <c r="C1293" s="532"/>
      <c r="D1293" s="316"/>
      <c r="E1293" s="118"/>
      <c r="F1293" s="317"/>
      <c r="G1293" s="317"/>
      <c r="H1293" s="118" t="s">
        <v>31</v>
      </c>
      <c r="I1293" s="275"/>
      <c r="J1293" s="429"/>
      <c r="K1293" s="277"/>
    </row>
    <row r="1294" spans="1:11" customFormat="1" ht="12.75" customHeight="1" outlineLevel="1">
      <c r="A1294" s="469" t="s">
        <v>925</v>
      </c>
      <c r="B1294" s="31" t="s">
        <v>926</v>
      </c>
      <c r="C1294" s="532"/>
      <c r="D1294" s="316"/>
      <c r="E1294" s="118"/>
      <c r="F1294" s="317"/>
      <c r="G1294" s="317"/>
      <c r="H1294" s="118"/>
      <c r="I1294" s="275"/>
      <c r="J1294" s="429"/>
      <c r="K1294" s="277"/>
    </row>
    <row r="1295" spans="1:11" customFormat="1" ht="12.75" customHeight="1" outlineLevel="1">
      <c r="A1295" s="469" t="s">
        <v>927</v>
      </c>
      <c r="B1295" s="31" t="s">
        <v>928</v>
      </c>
      <c r="C1295" s="532"/>
      <c r="D1295" s="316"/>
      <c r="E1295" s="118"/>
      <c r="F1295" s="317"/>
      <c r="G1295" s="317"/>
      <c r="H1295" s="118" t="s">
        <v>31</v>
      </c>
      <c r="I1295" s="275"/>
      <c r="J1295" s="429"/>
      <c r="K1295" s="277"/>
    </row>
    <row r="1296" spans="1:11" customFormat="1" ht="12.75" customHeight="1" outlineLevel="1">
      <c r="A1296" s="469" t="s">
        <v>929</v>
      </c>
      <c r="B1296" s="31" t="s">
        <v>930</v>
      </c>
      <c r="C1296" s="532"/>
      <c r="D1296" s="316"/>
      <c r="E1296" s="118"/>
      <c r="F1296" s="317"/>
      <c r="G1296" s="317"/>
      <c r="H1296" s="118" t="s">
        <v>31</v>
      </c>
      <c r="I1296" s="275"/>
      <c r="J1296" s="429"/>
      <c r="K1296" s="277"/>
    </row>
    <row r="1297" spans="1:11" customFormat="1" ht="12.75" customHeight="1" outlineLevel="1">
      <c r="A1297" s="469" t="s">
        <v>931</v>
      </c>
      <c r="B1297" s="31" t="s">
        <v>932</v>
      </c>
      <c r="C1297" s="532"/>
      <c r="D1297" s="316"/>
      <c r="E1297" s="118"/>
      <c r="F1297" s="317"/>
      <c r="G1297" s="317"/>
      <c r="H1297" s="118" t="s">
        <v>31</v>
      </c>
      <c r="I1297" s="275"/>
      <c r="J1297" s="429"/>
      <c r="K1297" s="277"/>
    </row>
    <row r="1298" spans="1:11" customFormat="1" ht="12.75" customHeight="1" outlineLevel="1">
      <c r="A1298" s="469" t="s">
        <v>933</v>
      </c>
      <c r="B1298" s="31" t="s">
        <v>934</v>
      </c>
      <c r="C1298" s="532"/>
      <c r="D1298" s="316"/>
      <c r="E1298" s="118"/>
      <c r="F1298" s="317"/>
      <c r="G1298" s="317"/>
      <c r="H1298" s="118" t="s">
        <v>31</v>
      </c>
      <c r="I1298" s="275"/>
      <c r="J1298" s="429"/>
      <c r="K1298" s="277"/>
    </row>
    <row r="1299" spans="1:11" customFormat="1" ht="12.75" customHeight="1" outlineLevel="1">
      <c r="A1299" s="469" t="s">
        <v>935</v>
      </c>
      <c r="B1299" s="31" t="s">
        <v>936</v>
      </c>
      <c r="C1299" s="532"/>
      <c r="D1299" s="316"/>
      <c r="E1299" s="118"/>
      <c r="F1299" s="317"/>
      <c r="G1299" s="317"/>
      <c r="H1299" s="118" t="s">
        <v>31</v>
      </c>
      <c r="I1299" s="275"/>
      <c r="J1299" s="429"/>
      <c r="K1299" s="277"/>
    </row>
    <row r="1300" spans="1:11" customFormat="1" ht="12.75" customHeight="1" outlineLevel="1">
      <c r="A1300" s="469" t="s">
        <v>937</v>
      </c>
      <c r="B1300" s="31" t="s">
        <v>938</v>
      </c>
      <c r="C1300" s="532"/>
      <c r="D1300" s="316"/>
      <c r="E1300" s="118"/>
      <c r="F1300" s="317"/>
      <c r="G1300" s="317"/>
      <c r="H1300" s="118" t="s">
        <v>31</v>
      </c>
      <c r="I1300" s="275"/>
      <c r="J1300" s="429"/>
      <c r="K1300" s="277"/>
    </row>
    <row r="1301" spans="1:11" customFormat="1" ht="12.75" customHeight="1" outlineLevel="1">
      <c r="A1301" s="469" t="s">
        <v>939</v>
      </c>
      <c r="B1301" s="31" t="s">
        <v>940</v>
      </c>
      <c r="C1301" s="532"/>
      <c r="D1301" s="316"/>
      <c r="E1301" s="118"/>
      <c r="F1301" s="317"/>
      <c r="G1301" s="317"/>
      <c r="H1301" s="118" t="s">
        <v>31</v>
      </c>
      <c r="I1301" s="275"/>
      <c r="J1301" s="429"/>
      <c r="K1301" s="277"/>
    </row>
    <row r="1302" spans="1:11" customFormat="1" ht="12.75" customHeight="1" outlineLevel="1">
      <c r="A1302" s="469" t="s">
        <v>941</v>
      </c>
      <c r="B1302" s="31" t="s">
        <v>942</v>
      </c>
      <c r="C1302" s="532"/>
      <c r="D1302" s="316"/>
      <c r="E1302" s="118"/>
      <c r="F1302" s="317"/>
      <c r="G1302" s="317"/>
      <c r="H1302" s="118" t="s">
        <v>31</v>
      </c>
      <c r="I1302" s="275"/>
      <c r="J1302" s="429"/>
      <c r="K1302" s="277"/>
    </row>
    <row r="1303" spans="1:11" customFormat="1" ht="12.75" customHeight="1" outlineLevel="1">
      <c r="A1303" s="469" t="s">
        <v>943</v>
      </c>
      <c r="B1303" s="31" t="s">
        <v>944</v>
      </c>
      <c r="C1303" s="532"/>
      <c r="D1303" s="316"/>
      <c r="E1303" s="118"/>
      <c r="F1303" s="317"/>
      <c r="G1303" s="317"/>
      <c r="H1303" s="118" t="s">
        <v>31</v>
      </c>
      <c r="I1303" s="275"/>
      <c r="J1303" s="429"/>
      <c r="K1303" s="277"/>
    </row>
    <row r="1304" spans="1:11" customFormat="1" ht="12.75" customHeight="1" outlineLevel="1">
      <c r="A1304" s="469" t="s">
        <v>945</v>
      </c>
      <c r="B1304" s="31" t="s">
        <v>946</v>
      </c>
      <c r="C1304" s="532"/>
      <c r="D1304" s="316"/>
      <c r="E1304" s="118"/>
      <c r="F1304" s="317"/>
      <c r="G1304" s="317"/>
      <c r="H1304" s="118" t="s">
        <v>31</v>
      </c>
      <c r="I1304" s="275"/>
      <c r="J1304" s="429"/>
      <c r="K1304" s="277"/>
    </row>
    <row r="1305" spans="1:11" customFormat="1" ht="12.75" customHeight="1" outlineLevel="1">
      <c r="A1305" s="469" t="s">
        <v>947</v>
      </c>
      <c r="B1305" s="31" t="s">
        <v>948</v>
      </c>
      <c r="C1305" s="532"/>
      <c r="D1305" s="316"/>
      <c r="E1305" s="118"/>
      <c r="F1305" s="317"/>
      <c r="G1305" s="317"/>
      <c r="H1305" s="118" t="s">
        <v>31</v>
      </c>
      <c r="I1305" s="275"/>
      <c r="J1305" s="429"/>
      <c r="K1305" s="277"/>
    </row>
    <row r="1306" spans="1:11" customFormat="1" ht="12.75" customHeight="1" outlineLevel="1">
      <c r="A1306" s="468" t="s">
        <v>949</v>
      </c>
      <c r="B1306" s="28" t="s">
        <v>950</v>
      </c>
      <c r="C1306" s="532"/>
      <c r="D1306" s="314"/>
      <c r="E1306" s="120"/>
      <c r="F1306" s="315"/>
      <c r="G1306" s="315"/>
      <c r="H1306" s="118"/>
      <c r="I1306" s="275"/>
      <c r="J1306" s="429"/>
      <c r="K1306" s="277"/>
    </row>
    <row r="1307" spans="1:11" customFormat="1" ht="12.75" customHeight="1" outlineLevel="1">
      <c r="A1307" s="469" t="s">
        <v>951</v>
      </c>
      <c r="B1307" s="31" t="s">
        <v>952</v>
      </c>
      <c r="C1307" s="532"/>
      <c r="D1307" s="316"/>
      <c r="E1307" s="118"/>
      <c r="F1307" s="317"/>
      <c r="G1307" s="317"/>
      <c r="H1307" s="118" t="s">
        <v>31</v>
      </c>
      <c r="I1307" s="275"/>
      <c r="J1307" s="429"/>
      <c r="K1307" s="277"/>
    </row>
    <row r="1308" spans="1:11" customFormat="1" ht="12.75" customHeight="1" outlineLevel="1">
      <c r="A1308" s="469" t="s">
        <v>953</v>
      </c>
      <c r="B1308" s="31" t="s">
        <v>954</v>
      </c>
      <c r="C1308" s="532"/>
      <c r="D1308" s="316"/>
      <c r="E1308" s="118"/>
      <c r="F1308" s="317"/>
      <c r="G1308" s="317"/>
      <c r="H1308" s="118" t="s">
        <v>31</v>
      </c>
      <c r="I1308" s="275"/>
      <c r="J1308" s="429"/>
      <c r="K1308" s="277"/>
    </row>
    <row r="1309" spans="1:11" customFormat="1" ht="12.75" customHeight="1" outlineLevel="1">
      <c r="A1309" s="469" t="s">
        <v>955</v>
      </c>
      <c r="B1309" s="31" t="s">
        <v>956</v>
      </c>
      <c r="C1309" s="532"/>
      <c r="D1309" s="316"/>
      <c r="E1309" s="118"/>
      <c r="F1309" s="317"/>
      <c r="G1309" s="317"/>
      <c r="H1309" s="118" t="s">
        <v>31</v>
      </c>
      <c r="I1309" s="275"/>
      <c r="J1309" s="429"/>
      <c r="K1309" s="277"/>
    </row>
    <row r="1310" spans="1:11" customFormat="1" ht="12.75" customHeight="1" outlineLevel="1">
      <c r="A1310" s="469" t="s">
        <v>957</v>
      </c>
      <c r="B1310" s="31" t="s">
        <v>958</v>
      </c>
      <c r="C1310" s="532"/>
      <c r="D1310" s="316"/>
      <c r="E1310" s="118"/>
      <c r="F1310" s="317"/>
      <c r="G1310" s="317"/>
      <c r="H1310" s="118" t="s">
        <v>31</v>
      </c>
      <c r="I1310" s="275"/>
      <c r="J1310" s="429"/>
      <c r="K1310" s="277"/>
    </row>
    <row r="1311" spans="1:11" customFormat="1" ht="12.75" customHeight="1" outlineLevel="1">
      <c r="A1311" s="469" t="s">
        <v>959</v>
      </c>
      <c r="B1311" s="31" t="s">
        <v>960</v>
      </c>
      <c r="C1311" s="532"/>
      <c r="D1311" s="316"/>
      <c r="E1311" s="118"/>
      <c r="F1311" s="317"/>
      <c r="G1311" s="317"/>
      <c r="H1311" s="118" t="s">
        <v>31</v>
      </c>
      <c r="I1311" s="275"/>
      <c r="J1311" s="429"/>
      <c r="K1311" s="277"/>
    </row>
    <row r="1312" spans="1:11" customFormat="1" ht="12.75" customHeight="1" outlineLevel="1">
      <c r="A1312" s="469" t="s">
        <v>961</v>
      </c>
      <c r="B1312" s="31" t="s">
        <v>962</v>
      </c>
      <c r="C1312" s="532"/>
      <c r="D1312" s="316"/>
      <c r="E1312" s="118"/>
      <c r="F1312" s="317"/>
      <c r="G1312" s="317"/>
      <c r="H1312" s="118" t="s">
        <v>31</v>
      </c>
      <c r="I1312" s="275"/>
      <c r="J1312" s="429"/>
      <c r="K1312" s="277"/>
    </row>
    <row r="1313" spans="1:11" customFormat="1" ht="12.75" customHeight="1" outlineLevel="1">
      <c r="A1313" s="468"/>
      <c r="B1313" s="38" t="s">
        <v>963</v>
      </c>
      <c r="C1313" s="532"/>
      <c r="D1313" s="314"/>
      <c r="E1313" s="120"/>
      <c r="F1313" s="315"/>
      <c r="G1313" s="315"/>
      <c r="H1313" s="120"/>
      <c r="I1313" s="275"/>
      <c r="J1313" s="429"/>
      <c r="K1313" s="277"/>
    </row>
    <row r="1314" spans="1:11" customFormat="1" ht="12.75" customHeight="1" outlineLevel="1">
      <c r="A1314" s="468" t="s">
        <v>964</v>
      </c>
      <c r="B1314" s="28" t="s">
        <v>965</v>
      </c>
      <c r="C1314" s="532"/>
      <c r="D1314" s="314"/>
      <c r="E1314" s="120"/>
      <c r="F1314" s="315"/>
      <c r="G1314" s="315"/>
      <c r="H1314" s="120"/>
      <c r="I1314" s="275"/>
      <c r="J1314" s="429"/>
      <c r="K1314" s="277"/>
    </row>
    <row r="1315" spans="1:11" customFormat="1" ht="12.75" customHeight="1" outlineLevel="1">
      <c r="A1315" s="468" t="s">
        <v>966</v>
      </c>
      <c r="B1315" s="28" t="s">
        <v>967</v>
      </c>
      <c r="C1315" s="532"/>
      <c r="D1315" s="314"/>
      <c r="E1315" s="120"/>
      <c r="F1315" s="315"/>
      <c r="G1315" s="315"/>
      <c r="H1315" s="121"/>
      <c r="I1315" s="275"/>
      <c r="J1315" s="429"/>
      <c r="K1315" s="277"/>
    </row>
    <row r="1316" spans="1:11" customFormat="1" ht="12.75" customHeight="1" outlineLevel="1">
      <c r="A1316" s="469" t="s">
        <v>968</v>
      </c>
      <c r="B1316" s="31" t="s">
        <v>969</v>
      </c>
      <c r="C1316" s="532"/>
      <c r="D1316" s="316"/>
      <c r="E1316" s="118"/>
      <c r="F1316" s="317"/>
      <c r="G1316" s="317"/>
      <c r="H1316" s="118" t="s">
        <v>31</v>
      </c>
      <c r="I1316" s="275"/>
      <c r="J1316" s="429"/>
      <c r="K1316" s="277"/>
    </row>
    <row r="1317" spans="1:11" customFormat="1" ht="12.75" customHeight="1" outlineLevel="1">
      <c r="A1317" s="469" t="s">
        <v>970</v>
      </c>
      <c r="B1317" s="31" t="s">
        <v>971</v>
      </c>
      <c r="C1317" s="532"/>
      <c r="D1317" s="316"/>
      <c r="E1317" s="118"/>
      <c r="F1317" s="317"/>
      <c r="G1317" s="317"/>
      <c r="H1317" s="118" t="s">
        <v>31</v>
      </c>
      <c r="I1317" s="275"/>
      <c r="J1317" s="429"/>
      <c r="K1317" s="277"/>
    </row>
    <row r="1318" spans="1:11" customFormat="1" ht="12.75" customHeight="1" outlineLevel="1">
      <c r="A1318" s="469" t="s">
        <v>972</v>
      </c>
      <c r="B1318" s="31" t="s">
        <v>973</v>
      </c>
      <c r="C1318" s="532"/>
      <c r="D1318" s="316"/>
      <c r="E1318" s="118"/>
      <c r="F1318" s="317"/>
      <c r="G1318" s="317"/>
      <c r="H1318" s="118" t="s">
        <v>31</v>
      </c>
      <c r="I1318" s="275"/>
      <c r="J1318" s="429"/>
      <c r="K1318" s="277"/>
    </row>
    <row r="1319" spans="1:11" customFormat="1" ht="12.75" customHeight="1" outlineLevel="1">
      <c r="A1319" s="468" t="s">
        <v>974</v>
      </c>
      <c r="B1319" s="28" t="s">
        <v>975</v>
      </c>
      <c r="C1319" s="532"/>
      <c r="D1319" s="314"/>
      <c r="E1319" s="120"/>
      <c r="F1319" s="315"/>
      <c r="G1319" s="315"/>
      <c r="H1319" s="121"/>
      <c r="I1319" s="275"/>
      <c r="J1319" s="429"/>
      <c r="K1319" s="277"/>
    </row>
    <row r="1320" spans="1:11" customFormat="1" ht="12.75" customHeight="1" outlineLevel="1">
      <c r="A1320" s="469" t="s">
        <v>976</v>
      </c>
      <c r="B1320" s="31" t="s">
        <v>977</v>
      </c>
      <c r="C1320" s="532"/>
      <c r="D1320" s="316"/>
      <c r="E1320" s="118"/>
      <c r="F1320" s="317"/>
      <c r="G1320" s="317"/>
      <c r="H1320" s="118" t="s">
        <v>565</v>
      </c>
      <c r="I1320" s="275"/>
      <c r="J1320" s="429"/>
      <c r="K1320" s="277"/>
    </row>
    <row r="1321" spans="1:11" customFormat="1" ht="12.75" customHeight="1" outlineLevel="1">
      <c r="A1321" s="469" t="s">
        <v>978</v>
      </c>
      <c r="B1321" s="31" t="s">
        <v>979</v>
      </c>
      <c r="C1321" s="532"/>
      <c r="D1321" s="316"/>
      <c r="E1321" s="118"/>
      <c r="F1321" s="317"/>
      <c r="G1321" s="317"/>
      <c r="H1321" s="118" t="s">
        <v>565</v>
      </c>
      <c r="I1321" s="275"/>
      <c r="J1321" s="429"/>
      <c r="K1321" s="277"/>
    </row>
    <row r="1322" spans="1:11" customFormat="1" ht="12.75" customHeight="1" outlineLevel="1">
      <c r="A1322" s="469" t="s">
        <v>980</v>
      </c>
      <c r="B1322" s="31" t="s">
        <v>981</v>
      </c>
      <c r="C1322" s="532"/>
      <c r="D1322" s="316"/>
      <c r="E1322" s="118"/>
      <c r="F1322" s="317"/>
      <c r="G1322" s="317"/>
      <c r="H1322" s="118" t="s">
        <v>565</v>
      </c>
      <c r="I1322" s="275"/>
      <c r="J1322" s="429"/>
      <c r="K1322" s="277"/>
    </row>
    <row r="1323" spans="1:11" customFormat="1" ht="12.75" customHeight="1" outlineLevel="1">
      <c r="A1323" s="469" t="s">
        <v>982</v>
      </c>
      <c r="B1323" s="31" t="s">
        <v>983</v>
      </c>
      <c r="C1323" s="532"/>
      <c r="D1323" s="316"/>
      <c r="E1323" s="118"/>
      <c r="F1323" s="317"/>
      <c r="G1323" s="317"/>
      <c r="H1323" s="118" t="s">
        <v>565</v>
      </c>
      <c r="I1323" s="275"/>
      <c r="J1323" s="429"/>
      <c r="K1323" s="277"/>
    </row>
    <row r="1324" spans="1:11" customFormat="1" ht="12.75" customHeight="1" outlineLevel="1">
      <c r="A1324" s="468" t="s">
        <v>984</v>
      </c>
      <c r="B1324" s="28" t="s">
        <v>985</v>
      </c>
      <c r="C1324" s="532"/>
      <c r="D1324" s="314"/>
      <c r="E1324" s="120"/>
      <c r="F1324" s="315"/>
      <c r="G1324" s="315"/>
      <c r="H1324" s="121"/>
      <c r="I1324" s="275"/>
      <c r="J1324" s="429"/>
      <c r="K1324" s="277"/>
    </row>
    <row r="1325" spans="1:11" customFormat="1" ht="12.75" customHeight="1" outlineLevel="1">
      <c r="A1325" s="469" t="s">
        <v>986</v>
      </c>
      <c r="B1325" s="31" t="s">
        <v>987</v>
      </c>
      <c r="C1325" s="532"/>
      <c r="D1325" s="316"/>
      <c r="E1325" s="118"/>
      <c r="F1325" s="317"/>
      <c r="G1325" s="317"/>
      <c r="H1325" s="118" t="s">
        <v>565</v>
      </c>
      <c r="I1325" s="275"/>
      <c r="J1325" s="429"/>
      <c r="K1325" s="277"/>
    </row>
    <row r="1326" spans="1:11" customFormat="1" ht="12.75" customHeight="1" outlineLevel="1">
      <c r="A1326" s="469" t="s">
        <v>988</v>
      </c>
      <c r="B1326" s="31" t="s">
        <v>989</v>
      </c>
      <c r="C1326" s="532"/>
      <c r="D1326" s="316"/>
      <c r="E1326" s="118"/>
      <c r="F1326" s="317"/>
      <c r="G1326" s="317"/>
      <c r="H1326" s="118" t="s">
        <v>565</v>
      </c>
      <c r="I1326" s="275"/>
      <c r="J1326" s="429"/>
      <c r="K1326" s="277"/>
    </row>
    <row r="1327" spans="1:11" customFormat="1" ht="12.75" customHeight="1" outlineLevel="1">
      <c r="A1327" s="469" t="s">
        <v>990</v>
      </c>
      <c r="B1327" s="31" t="s">
        <v>991</v>
      </c>
      <c r="C1327" s="532"/>
      <c r="D1327" s="316"/>
      <c r="E1327" s="118"/>
      <c r="F1327" s="317"/>
      <c r="G1327" s="317"/>
      <c r="H1327" s="118" t="s">
        <v>565</v>
      </c>
      <c r="I1327" s="275"/>
      <c r="J1327" s="429"/>
      <c r="K1327" s="277"/>
    </row>
    <row r="1328" spans="1:11" customFormat="1" ht="12.75" customHeight="1" outlineLevel="1">
      <c r="A1328" s="469" t="s">
        <v>992</v>
      </c>
      <c r="B1328" s="31" t="s">
        <v>993</v>
      </c>
      <c r="C1328" s="532"/>
      <c r="D1328" s="316"/>
      <c r="E1328" s="118"/>
      <c r="F1328" s="317"/>
      <c r="G1328" s="317"/>
      <c r="H1328" s="121" t="s">
        <v>31</v>
      </c>
      <c r="I1328" s="275"/>
      <c r="J1328" s="429"/>
      <c r="K1328" s="277"/>
    </row>
    <row r="1329" spans="1:11" customFormat="1" ht="12.75" customHeight="1" outlineLevel="1">
      <c r="A1329" s="469" t="s">
        <v>994</v>
      </c>
      <c r="B1329" s="31" t="s">
        <v>995</v>
      </c>
      <c r="C1329" s="532"/>
      <c r="D1329" s="316"/>
      <c r="E1329" s="118"/>
      <c r="F1329" s="317"/>
      <c r="G1329" s="317"/>
      <c r="H1329" s="121" t="s">
        <v>31</v>
      </c>
      <c r="I1329" s="275"/>
      <c r="J1329" s="429"/>
      <c r="K1329" s="277"/>
    </row>
    <row r="1330" spans="1:11" customFormat="1" ht="12.75" customHeight="1" outlineLevel="1">
      <c r="A1330" s="468" t="s">
        <v>996</v>
      </c>
      <c r="B1330" s="28" t="s">
        <v>997</v>
      </c>
      <c r="C1330" s="532"/>
      <c r="D1330" s="314"/>
      <c r="E1330" s="120"/>
      <c r="F1330" s="315"/>
      <c r="G1330" s="315"/>
      <c r="H1330" s="118"/>
      <c r="I1330" s="275"/>
      <c r="J1330" s="429"/>
      <c r="K1330" s="277"/>
    </row>
    <row r="1331" spans="1:11" customFormat="1" ht="12.75" customHeight="1" outlineLevel="1">
      <c r="A1331" s="469" t="s">
        <v>998</v>
      </c>
      <c r="B1331" s="31" t="s">
        <v>999</v>
      </c>
      <c r="C1331" s="532"/>
      <c r="D1331" s="316"/>
      <c r="E1331" s="118"/>
      <c r="F1331" s="317"/>
      <c r="G1331" s="317"/>
      <c r="H1331" s="118" t="s">
        <v>31</v>
      </c>
      <c r="I1331" s="275"/>
      <c r="J1331" s="429"/>
      <c r="K1331" s="277"/>
    </row>
    <row r="1332" spans="1:11" customFormat="1" ht="12.75" customHeight="1" outlineLevel="1">
      <c r="A1332" s="469" t="s">
        <v>1000</v>
      </c>
      <c r="B1332" s="31" t="s">
        <v>1001</v>
      </c>
      <c r="C1332" s="532"/>
      <c r="D1332" s="316"/>
      <c r="E1332" s="118"/>
      <c r="F1332" s="317"/>
      <c r="G1332" s="317"/>
      <c r="H1332" s="118" t="s">
        <v>31</v>
      </c>
      <c r="I1332" s="275"/>
      <c r="J1332" s="429"/>
      <c r="K1332" s="277"/>
    </row>
    <row r="1333" spans="1:11" customFormat="1" ht="12.75" customHeight="1" outlineLevel="1">
      <c r="A1333" s="469" t="s">
        <v>1002</v>
      </c>
      <c r="B1333" s="31" t="s">
        <v>1003</v>
      </c>
      <c r="C1333" s="532"/>
      <c r="D1333" s="316"/>
      <c r="E1333" s="118"/>
      <c r="F1333" s="317"/>
      <c r="G1333" s="317"/>
      <c r="H1333" s="118" t="s">
        <v>31</v>
      </c>
      <c r="I1333" s="275"/>
      <c r="J1333" s="429"/>
      <c r="K1333" s="277"/>
    </row>
    <row r="1334" spans="1:11" customFormat="1" ht="12.75" customHeight="1" outlineLevel="1">
      <c r="A1334" s="468" t="s">
        <v>1004</v>
      </c>
      <c r="B1334" s="31" t="s">
        <v>1005</v>
      </c>
      <c r="C1334" s="532"/>
      <c r="D1334" s="316"/>
      <c r="E1334" s="118"/>
      <c r="F1334" s="317"/>
      <c r="G1334" s="317"/>
      <c r="H1334" s="118" t="s">
        <v>31</v>
      </c>
      <c r="I1334" s="275"/>
      <c r="J1334" s="429"/>
      <c r="K1334" s="277"/>
    </row>
    <row r="1335" spans="1:11" customFormat="1" ht="12.75" customHeight="1" outlineLevel="1">
      <c r="A1335" s="468" t="s">
        <v>1006</v>
      </c>
      <c r="B1335" s="31" t="s">
        <v>1007</v>
      </c>
      <c r="C1335" s="532"/>
      <c r="D1335" s="316"/>
      <c r="E1335" s="118"/>
      <c r="F1335" s="317"/>
      <c r="G1335" s="317"/>
      <c r="H1335" s="118" t="s">
        <v>31</v>
      </c>
      <c r="I1335" s="275"/>
      <c r="J1335" s="429"/>
      <c r="K1335" s="277"/>
    </row>
    <row r="1336" spans="1:11" customFormat="1" ht="23.25" customHeight="1" outlineLevel="1">
      <c r="A1336" s="468"/>
      <c r="B1336" s="38" t="s">
        <v>1008</v>
      </c>
      <c r="C1336" s="532"/>
      <c r="D1336" s="314"/>
      <c r="E1336" s="120"/>
      <c r="F1336" s="315"/>
      <c r="G1336" s="315"/>
      <c r="H1336" s="120"/>
      <c r="I1336" s="275"/>
      <c r="J1336" s="429"/>
      <c r="K1336" s="277"/>
    </row>
    <row r="1337" spans="1:11" customFormat="1" ht="12.75" customHeight="1" outlineLevel="1">
      <c r="A1337" s="468" t="s">
        <v>1009</v>
      </c>
      <c r="B1337" s="28" t="s">
        <v>1010</v>
      </c>
      <c r="C1337" s="532"/>
      <c r="D1337" s="314"/>
      <c r="E1337" s="120"/>
      <c r="F1337" s="315"/>
      <c r="G1337" s="315"/>
      <c r="H1337" s="120"/>
      <c r="I1337" s="275"/>
      <c r="J1337" s="429"/>
      <c r="K1337" s="277"/>
    </row>
    <row r="1338" spans="1:11" customFormat="1" ht="12.75" customHeight="1" outlineLevel="1">
      <c r="A1338" s="469" t="s">
        <v>1011</v>
      </c>
      <c r="B1338" s="31" t="s">
        <v>1012</v>
      </c>
      <c r="C1338" s="532"/>
      <c r="D1338" s="316"/>
      <c r="E1338" s="118"/>
      <c r="F1338" s="317"/>
      <c r="G1338" s="317"/>
      <c r="H1338" s="118" t="s">
        <v>31</v>
      </c>
      <c r="I1338" s="275"/>
      <c r="J1338" s="429"/>
      <c r="K1338" s="277"/>
    </row>
    <row r="1339" spans="1:11" customFormat="1" ht="12.75" customHeight="1" outlineLevel="1">
      <c r="A1339" s="469" t="s">
        <v>1013</v>
      </c>
      <c r="B1339" s="31" t="s">
        <v>1014</v>
      </c>
      <c r="C1339" s="532"/>
      <c r="D1339" s="316"/>
      <c r="E1339" s="118"/>
      <c r="F1339" s="317"/>
      <c r="G1339" s="317"/>
      <c r="H1339" s="118" t="s">
        <v>565</v>
      </c>
      <c r="I1339" s="275"/>
      <c r="J1339" s="429"/>
      <c r="K1339" s="277"/>
    </row>
    <row r="1340" spans="1:11" customFormat="1" ht="12.75" customHeight="1" outlineLevel="1">
      <c r="A1340" s="469" t="s">
        <v>1015</v>
      </c>
      <c r="B1340" s="31" t="s">
        <v>1016</v>
      </c>
      <c r="C1340" s="532"/>
      <c r="D1340" s="316"/>
      <c r="E1340" s="118"/>
      <c r="F1340" s="317"/>
      <c r="G1340" s="317"/>
      <c r="H1340" s="118" t="s">
        <v>565</v>
      </c>
      <c r="I1340" s="275"/>
      <c r="J1340" s="429"/>
      <c r="K1340" s="277"/>
    </row>
    <row r="1341" spans="1:11" customFormat="1" ht="12.75" customHeight="1" outlineLevel="1">
      <c r="A1341" s="469" t="s">
        <v>1017</v>
      </c>
      <c r="B1341" s="31" t="s">
        <v>1018</v>
      </c>
      <c r="C1341" s="532"/>
      <c r="D1341" s="316"/>
      <c r="E1341" s="118"/>
      <c r="F1341" s="317"/>
      <c r="G1341" s="317"/>
      <c r="H1341" s="118" t="s">
        <v>31</v>
      </c>
      <c r="I1341" s="275"/>
      <c r="J1341" s="429"/>
      <c r="K1341" s="277"/>
    </row>
    <row r="1342" spans="1:11" customFormat="1" ht="12.75" customHeight="1" outlineLevel="1">
      <c r="A1342" s="469" t="s">
        <v>1019</v>
      </c>
      <c r="B1342" s="31" t="s">
        <v>1020</v>
      </c>
      <c r="C1342" s="532"/>
      <c r="D1342" s="316"/>
      <c r="E1342" s="118"/>
      <c r="F1342" s="317"/>
      <c r="G1342" s="317"/>
      <c r="H1342" s="118" t="s">
        <v>31</v>
      </c>
      <c r="I1342" s="275"/>
      <c r="J1342" s="429"/>
      <c r="K1342" s="277"/>
    </row>
    <row r="1343" spans="1:11" customFormat="1" ht="12.75" customHeight="1" outlineLevel="1">
      <c r="A1343" s="469" t="s">
        <v>1021</v>
      </c>
      <c r="B1343" s="31" t="s">
        <v>1022</v>
      </c>
      <c r="C1343" s="532"/>
      <c r="D1343" s="316"/>
      <c r="E1343" s="118"/>
      <c r="F1343" s="317"/>
      <c r="G1343" s="317"/>
      <c r="H1343" s="118" t="s">
        <v>31</v>
      </c>
      <c r="I1343" s="275"/>
      <c r="J1343" s="429"/>
      <c r="K1343" s="277"/>
    </row>
    <row r="1344" spans="1:11" customFormat="1" ht="12.75" customHeight="1" outlineLevel="1">
      <c r="A1344" s="469" t="s">
        <v>1023</v>
      </c>
      <c r="B1344" s="31" t="s">
        <v>1024</v>
      </c>
      <c r="C1344" s="532"/>
      <c r="D1344" s="316"/>
      <c r="E1344" s="118"/>
      <c r="F1344" s="317"/>
      <c r="G1344" s="317"/>
      <c r="H1344" s="118" t="s">
        <v>31</v>
      </c>
      <c r="I1344" s="275"/>
      <c r="J1344" s="429"/>
      <c r="K1344" s="277"/>
    </row>
    <row r="1345" spans="1:11" customFormat="1" ht="12.75" customHeight="1" outlineLevel="1">
      <c r="A1345" s="469" t="s">
        <v>1025</v>
      </c>
      <c r="B1345" s="31" t="s">
        <v>1026</v>
      </c>
      <c r="C1345" s="532"/>
      <c r="D1345" s="316"/>
      <c r="E1345" s="118"/>
      <c r="F1345" s="317"/>
      <c r="G1345" s="317"/>
      <c r="H1345" s="118" t="s">
        <v>31</v>
      </c>
      <c r="I1345" s="275"/>
      <c r="J1345" s="429"/>
      <c r="K1345" s="277"/>
    </row>
    <row r="1346" spans="1:11" customFormat="1" ht="23.25" customHeight="1" outlineLevel="1" thickBot="1">
      <c r="A1346" s="468"/>
      <c r="B1346" s="38" t="s">
        <v>1027</v>
      </c>
      <c r="C1346" s="532"/>
      <c r="D1346" s="314"/>
      <c r="E1346" s="120"/>
      <c r="F1346" s="315"/>
      <c r="G1346" s="315"/>
      <c r="H1346" s="120"/>
      <c r="I1346" s="275"/>
      <c r="J1346" s="429"/>
      <c r="K1346" s="277"/>
    </row>
    <row r="1347" spans="1:11" customFormat="1" ht="24" customHeight="1" outlineLevel="1" collapsed="1" thickTop="1" thickBot="1">
      <c r="A1347" s="994" t="s">
        <v>1028</v>
      </c>
      <c r="B1347" s="1042"/>
      <c r="C1347" s="1036"/>
      <c r="D1347" s="1036"/>
      <c r="E1347" s="1036"/>
      <c r="F1347" s="1036"/>
      <c r="G1347" s="1036"/>
      <c r="H1347" s="1042"/>
      <c r="I1347" s="1043" t="s">
        <v>1726</v>
      </c>
      <c r="J1347" s="1044"/>
      <c r="K1347" s="1045"/>
    </row>
    <row r="1348" spans="1:11" customFormat="1" ht="21.75" customHeight="1" outlineLevel="1" thickTop="1">
      <c r="A1348" s="470" t="s">
        <v>1029</v>
      </c>
      <c r="B1348" s="42" t="s">
        <v>1030</v>
      </c>
      <c r="C1348" s="545"/>
      <c r="D1348" s="325"/>
      <c r="E1348" s="326"/>
      <c r="F1348" s="327"/>
      <c r="G1348" s="327"/>
      <c r="H1348" s="113"/>
      <c r="I1348" s="275"/>
      <c r="J1348" s="429"/>
      <c r="K1348" s="277"/>
    </row>
    <row r="1349" spans="1:11" customFormat="1" ht="21.75" customHeight="1" outlineLevel="1">
      <c r="A1349" s="465" t="s">
        <v>1031</v>
      </c>
      <c r="B1349" s="43" t="s">
        <v>1032</v>
      </c>
      <c r="C1349" s="546"/>
      <c r="D1349" s="328"/>
      <c r="E1349" s="112"/>
      <c r="F1349" s="329"/>
      <c r="G1349" s="329"/>
      <c r="H1349" s="113"/>
      <c r="I1349" s="275"/>
      <c r="J1349" s="429"/>
      <c r="K1349" s="277"/>
    </row>
    <row r="1350" spans="1:11" customFormat="1" ht="21.75" customHeight="1" outlineLevel="1">
      <c r="A1350" s="471" t="s">
        <v>1033</v>
      </c>
      <c r="B1350" s="44" t="s">
        <v>1034</v>
      </c>
      <c r="C1350" s="546"/>
      <c r="D1350" s="330"/>
      <c r="E1350" s="331"/>
      <c r="F1350" s="332"/>
      <c r="G1350" s="332"/>
      <c r="H1350" s="117"/>
      <c r="I1350" s="434"/>
      <c r="J1350" s="434"/>
      <c r="K1350" s="434"/>
    </row>
    <row r="1351" spans="1:11" customFormat="1" ht="12.75" customHeight="1" outlineLevel="1">
      <c r="A1351" s="466" t="s">
        <v>1035</v>
      </c>
      <c r="B1351" s="31" t="s">
        <v>1036</v>
      </c>
      <c r="C1351" s="532"/>
      <c r="D1351" s="316"/>
      <c r="E1351" s="118"/>
      <c r="F1351" s="317"/>
      <c r="G1351" s="317"/>
      <c r="H1351" s="113" t="s">
        <v>1037</v>
      </c>
      <c r="I1351" s="275"/>
      <c r="J1351" s="429"/>
      <c r="K1351" s="277"/>
    </row>
    <row r="1352" spans="1:11" customFormat="1" ht="32.25" customHeight="1" outlineLevel="1">
      <c r="A1352" s="466" t="s">
        <v>1038</v>
      </c>
      <c r="B1352" s="31" t="s">
        <v>1039</v>
      </c>
      <c r="C1352" s="532"/>
      <c r="D1352" s="316"/>
      <c r="E1352" s="118"/>
      <c r="F1352" s="317"/>
      <c r="G1352" s="317"/>
      <c r="H1352" s="113" t="s">
        <v>1037</v>
      </c>
      <c r="I1352" s="275"/>
      <c r="J1352" s="429"/>
      <c r="K1352" s="277"/>
    </row>
    <row r="1353" spans="1:11" customFormat="1" ht="32.25" customHeight="1" outlineLevel="1">
      <c r="A1353" s="466" t="s">
        <v>1040</v>
      </c>
      <c r="B1353" s="31" t="s">
        <v>1041</v>
      </c>
      <c r="C1353" s="532"/>
      <c r="D1353" s="316"/>
      <c r="E1353" s="118"/>
      <c r="F1353" s="317"/>
      <c r="G1353" s="317"/>
      <c r="H1353" s="113" t="s">
        <v>1037</v>
      </c>
      <c r="I1353" s="275"/>
      <c r="J1353" s="429"/>
      <c r="K1353" s="277"/>
    </row>
    <row r="1354" spans="1:11" customFormat="1" ht="12.75" customHeight="1" outlineLevel="1">
      <c r="A1354" s="466" t="s">
        <v>1042</v>
      </c>
      <c r="B1354" s="31" t="s">
        <v>1043</v>
      </c>
      <c r="C1354" s="532"/>
      <c r="D1354" s="316"/>
      <c r="E1354" s="118"/>
      <c r="F1354" s="317"/>
      <c r="G1354" s="317"/>
      <c r="H1354" s="113" t="s">
        <v>1037</v>
      </c>
      <c r="I1354" s="275"/>
      <c r="J1354" s="429"/>
      <c r="K1354" s="277"/>
    </row>
    <row r="1355" spans="1:11" customFormat="1" ht="16.5" customHeight="1" outlineLevel="1">
      <c r="A1355" s="465" t="s">
        <v>1044</v>
      </c>
      <c r="B1355" s="28" t="s">
        <v>1045</v>
      </c>
      <c r="C1355" s="532"/>
      <c r="D1355" s="314"/>
      <c r="E1355" s="120"/>
      <c r="F1355" s="315"/>
      <c r="G1355" s="315"/>
      <c r="H1355" s="122"/>
      <c r="I1355" s="275"/>
      <c r="J1355" s="429"/>
      <c r="K1355" s="277"/>
    </row>
    <row r="1356" spans="1:11" customFormat="1" ht="30.75" customHeight="1" outlineLevel="1">
      <c r="A1356" s="466" t="s">
        <v>1046</v>
      </c>
      <c r="B1356" s="31" t="s">
        <v>1047</v>
      </c>
      <c r="C1356" s="532"/>
      <c r="D1356" s="316"/>
      <c r="E1356" s="118"/>
      <c r="F1356" s="317"/>
      <c r="G1356" s="317"/>
      <c r="H1356" s="122" t="s">
        <v>1048</v>
      </c>
      <c r="I1356" s="275"/>
      <c r="J1356" s="429"/>
      <c r="K1356" s="277"/>
    </row>
    <row r="1357" spans="1:11" customFormat="1" ht="30.75" customHeight="1" outlineLevel="1">
      <c r="A1357" s="466" t="s">
        <v>1049</v>
      </c>
      <c r="B1357" s="31" t="s">
        <v>1050</v>
      </c>
      <c r="C1357" s="532"/>
      <c r="D1357" s="316"/>
      <c r="E1357" s="118"/>
      <c r="F1357" s="317"/>
      <c r="G1357" s="317"/>
      <c r="H1357" s="122" t="s">
        <v>1048</v>
      </c>
      <c r="I1357" s="275"/>
      <c r="J1357" s="429"/>
      <c r="K1357" s="277"/>
    </row>
    <row r="1358" spans="1:11" customFormat="1" ht="30.75" customHeight="1" outlineLevel="1">
      <c r="A1358" s="466" t="s">
        <v>1051</v>
      </c>
      <c r="B1358" s="31" t="s">
        <v>1052</v>
      </c>
      <c r="C1358" s="532"/>
      <c r="D1358" s="316"/>
      <c r="E1358" s="118"/>
      <c r="F1358" s="317"/>
      <c r="G1358" s="317"/>
      <c r="H1358" s="122" t="s">
        <v>1048</v>
      </c>
      <c r="I1358" s="275"/>
      <c r="J1358" s="429"/>
      <c r="K1358" s="277"/>
    </row>
    <row r="1359" spans="1:11" customFormat="1" ht="21" customHeight="1" outlineLevel="1">
      <c r="A1359" s="465" t="s">
        <v>1053</v>
      </c>
      <c r="B1359" s="28" t="s">
        <v>1054</v>
      </c>
      <c r="C1359" s="532"/>
      <c r="D1359" s="314"/>
      <c r="E1359" s="120"/>
      <c r="F1359" s="315"/>
      <c r="G1359" s="315"/>
      <c r="H1359" s="122"/>
      <c r="I1359" s="275"/>
      <c r="J1359" s="429"/>
      <c r="K1359" s="277"/>
    </row>
    <row r="1360" spans="1:11" customFormat="1" ht="30" customHeight="1" outlineLevel="1">
      <c r="A1360" s="466" t="s">
        <v>1055</v>
      </c>
      <c r="B1360" s="31" t="s">
        <v>1056</v>
      </c>
      <c r="C1360" s="532"/>
      <c r="D1360" s="316"/>
      <c r="E1360" s="118"/>
      <c r="F1360" s="317"/>
      <c r="G1360" s="317"/>
      <c r="H1360" s="122" t="s">
        <v>1057</v>
      </c>
      <c r="I1360" s="275"/>
      <c r="J1360" s="429"/>
      <c r="K1360" s="277"/>
    </row>
    <row r="1361" spans="1:11" customFormat="1" ht="30" customHeight="1" outlineLevel="1">
      <c r="A1361" s="466" t="s">
        <v>1058</v>
      </c>
      <c r="B1361" s="31" t="s">
        <v>1059</v>
      </c>
      <c r="C1361" s="532"/>
      <c r="D1361" s="316"/>
      <c r="E1361" s="118"/>
      <c r="F1361" s="317"/>
      <c r="G1361" s="317"/>
      <c r="H1361" s="122" t="s">
        <v>1057</v>
      </c>
      <c r="I1361" s="275"/>
      <c r="J1361" s="429"/>
      <c r="K1361" s="277"/>
    </row>
    <row r="1362" spans="1:11" customFormat="1" ht="30" customHeight="1" outlineLevel="1">
      <c r="A1362" s="466" t="s">
        <v>1060</v>
      </c>
      <c r="B1362" s="31" t="s">
        <v>1061</v>
      </c>
      <c r="C1362" s="532"/>
      <c r="D1362" s="316"/>
      <c r="E1362" s="118"/>
      <c r="F1362" s="317"/>
      <c r="G1362" s="317"/>
      <c r="H1362" s="122" t="s">
        <v>1057</v>
      </c>
      <c r="I1362" s="275"/>
      <c r="J1362" s="429"/>
      <c r="K1362" s="277"/>
    </row>
    <row r="1363" spans="1:11" customFormat="1" ht="44.25" customHeight="1" outlineLevel="1">
      <c r="A1363" s="466" t="s">
        <v>1062</v>
      </c>
      <c r="B1363" s="31" t="s">
        <v>1063</v>
      </c>
      <c r="C1363" s="532"/>
      <c r="D1363" s="316"/>
      <c r="E1363" s="118"/>
      <c r="F1363" s="317"/>
      <c r="G1363" s="317"/>
      <c r="H1363" s="122" t="s">
        <v>1057</v>
      </c>
      <c r="I1363" s="275"/>
      <c r="J1363" s="429"/>
      <c r="K1363" s="277"/>
    </row>
    <row r="1364" spans="1:11" customFormat="1" ht="21" customHeight="1" outlineLevel="1">
      <c r="A1364" s="465" t="s">
        <v>1064</v>
      </c>
      <c r="B1364" s="28" t="s">
        <v>1065</v>
      </c>
      <c r="C1364" s="532"/>
      <c r="D1364" s="314"/>
      <c r="E1364" s="120"/>
      <c r="F1364" s="315"/>
      <c r="G1364" s="315"/>
      <c r="H1364" s="122"/>
      <c r="I1364" s="275"/>
      <c r="J1364" s="429"/>
      <c r="K1364" s="277"/>
    </row>
    <row r="1365" spans="1:11" customFormat="1" ht="12.75" customHeight="1" outlineLevel="1">
      <c r="A1365" s="466" t="s">
        <v>1066</v>
      </c>
      <c r="B1365" s="31" t="s">
        <v>1067</v>
      </c>
      <c r="C1365" s="532"/>
      <c r="D1365" s="316"/>
      <c r="E1365" s="118"/>
      <c r="F1365" s="317"/>
      <c r="G1365" s="317"/>
      <c r="H1365" s="122" t="s">
        <v>1057</v>
      </c>
      <c r="I1365" s="275"/>
      <c r="J1365" s="429"/>
      <c r="K1365" s="277"/>
    </row>
    <row r="1366" spans="1:11" customFormat="1" ht="34.5" customHeight="1" outlineLevel="1">
      <c r="A1366" s="466" t="s">
        <v>1068</v>
      </c>
      <c r="B1366" s="31" t="s">
        <v>1069</v>
      </c>
      <c r="C1366" s="532"/>
      <c r="D1366" s="316"/>
      <c r="E1366" s="118"/>
      <c r="F1366" s="317"/>
      <c r="G1366" s="317"/>
      <c r="H1366" s="122" t="s">
        <v>1057</v>
      </c>
      <c r="I1366" s="275"/>
      <c r="J1366" s="429"/>
      <c r="K1366" s="277"/>
    </row>
    <row r="1367" spans="1:11" customFormat="1" ht="34.5" customHeight="1" outlineLevel="1">
      <c r="A1367" s="466" t="s">
        <v>1070</v>
      </c>
      <c r="B1367" s="31" t="s">
        <v>1071</v>
      </c>
      <c r="C1367" s="532"/>
      <c r="D1367" s="316"/>
      <c r="E1367" s="118"/>
      <c r="F1367" s="317"/>
      <c r="G1367" s="317"/>
      <c r="H1367" s="122" t="s">
        <v>1057</v>
      </c>
      <c r="I1367" s="275"/>
      <c r="J1367" s="429"/>
      <c r="K1367" s="277"/>
    </row>
    <row r="1368" spans="1:11" customFormat="1" ht="12.75" customHeight="1" outlineLevel="1">
      <c r="A1368" s="465" t="s">
        <v>1072</v>
      </c>
      <c r="B1368" s="31" t="s">
        <v>1073</v>
      </c>
      <c r="C1368" s="532"/>
      <c r="D1368" s="316"/>
      <c r="E1368" s="118"/>
      <c r="F1368" s="317"/>
      <c r="G1368" s="317"/>
      <c r="H1368" s="122" t="s">
        <v>1048</v>
      </c>
      <c r="I1368" s="275"/>
      <c r="J1368" s="429"/>
      <c r="K1368" s="277"/>
    </row>
    <row r="1369" spans="1:11" customFormat="1" ht="21" customHeight="1" outlineLevel="1">
      <c r="A1369" s="465" t="s">
        <v>1074</v>
      </c>
      <c r="B1369" s="28" t="s">
        <v>1075</v>
      </c>
      <c r="C1369" s="532"/>
      <c r="D1369" s="314"/>
      <c r="E1369" s="120"/>
      <c r="F1369" s="315"/>
      <c r="G1369" s="315"/>
      <c r="H1369" s="122"/>
      <c r="I1369" s="275"/>
      <c r="J1369" s="429"/>
      <c r="K1369" s="277"/>
    </row>
    <row r="1370" spans="1:11" customFormat="1" ht="69" customHeight="1" outlineLevel="1">
      <c r="A1370" s="466" t="s">
        <v>1076</v>
      </c>
      <c r="B1370" s="31" t="s">
        <v>1077</v>
      </c>
      <c r="C1370" s="532"/>
      <c r="D1370" s="316"/>
      <c r="E1370" s="118"/>
      <c r="F1370" s="317"/>
      <c r="G1370" s="317"/>
      <c r="H1370" s="122" t="s">
        <v>1048</v>
      </c>
      <c r="I1370" s="275"/>
      <c r="J1370" s="429"/>
      <c r="K1370" s="277"/>
    </row>
    <row r="1371" spans="1:11" customFormat="1" ht="12.75" customHeight="1" outlineLevel="1">
      <c r="A1371" s="466" t="s">
        <v>1078</v>
      </c>
      <c r="B1371" s="46" t="s">
        <v>1079</v>
      </c>
      <c r="C1371" s="547"/>
      <c r="D1371" s="333"/>
      <c r="E1371" s="334"/>
      <c r="F1371" s="335"/>
      <c r="G1371" s="335"/>
      <c r="H1371" s="122" t="s">
        <v>1048</v>
      </c>
      <c r="I1371" s="275"/>
      <c r="J1371" s="429"/>
      <c r="K1371" s="277"/>
    </row>
    <row r="1372" spans="1:11" customFormat="1" ht="12.75" customHeight="1" outlineLevel="1">
      <c r="A1372" s="466" t="s">
        <v>1080</v>
      </c>
      <c r="B1372" s="31" t="s">
        <v>1081</v>
      </c>
      <c r="C1372" s="532"/>
      <c r="D1372" s="316"/>
      <c r="E1372" s="118"/>
      <c r="F1372" s="317"/>
      <c r="G1372" s="317"/>
      <c r="H1372" s="122" t="s">
        <v>1048</v>
      </c>
      <c r="I1372" s="275"/>
      <c r="J1372" s="429"/>
      <c r="K1372" s="277"/>
    </row>
    <row r="1373" spans="1:11" customFormat="1" ht="12.75" customHeight="1" outlineLevel="1">
      <c r="A1373" s="465" t="s">
        <v>1082</v>
      </c>
      <c r="B1373" s="31" t="s">
        <v>1083</v>
      </c>
      <c r="C1373" s="532"/>
      <c r="D1373" s="316"/>
      <c r="E1373" s="118"/>
      <c r="F1373" s="317"/>
      <c r="G1373" s="317"/>
      <c r="H1373" s="122" t="s">
        <v>1057</v>
      </c>
      <c r="I1373" s="275"/>
      <c r="J1373" s="429"/>
      <c r="K1373" s="277"/>
    </row>
    <row r="1374" spans="1:11" customFormat="1" ht="24.75" customHeight="1" outlineLevel="1">
      <c r="A1374" s="1046" t="s">
        <v>1084</v>
      </c>
      <c r="B1374" s="1040"/>
      <c r="C1374" s="1040"/>
      <c r="D1374" s="1040"/>
      <c r="E1374" s="1040"/>
      <c r="F1374" s="1040"/>
      <c r="G1374" s="1040"/>
      <c r="H1374" s="1041"/>
      <c r="I1374" s="275"/>
      <c r="J1374" s="429"/>
      <c r="K1374" s="277"/>
    </row>
    <row r="1375" spans="1:11" customFormat="1" ht="23.25" customHeight="1" outlineLevel="1">
      <c r="A1375" s="465" t="s">
        <v>1085</v>
      </c>
      <c r="B1375" s="28" t="s">
        <v>1086</v>
      </c>
      <c r="C1375" s="532"/>
      <c r="D1375" s="314"/>
      <c r="E1375" s="120"/>
      <c r="F1375" s="315"/>
      <c r="G1375" s="315"/>
      <c r="H1375" s="122"/>
      <c r="I1375" s="275"/>
      <c r="J1375" s="429"/>
      <c r="K1375" s="277"/>
    </row>
    <row r="1376" spans="1:11" customFormat="1" ht="12.75" customHeight="1" outlineLevel="1">
      <c r="A1376" s="466" t="s">
        <v>1087</v>
      </c>
      <c r="B1376" s="31" t="s">
        <v>1088</v>
      </c>
      <c r="C1376" s="532"/>
      <c r="D1376" s="316"/>
      <c r="E1376" s="118"/>
      <c r="F1376" s="317"/>
      <c r="G1376" s="317"/>
      <c r="H1376" s="122" t="s">
        <v>11</v>
      </c>
      <c r="I1376" s="275"/>
      <c r="J1376" s="429"/>
      <c r="K1376" s="277"/>
    </row>
    <row r="1377" spans="1:11" customFormat="1" ht="31.5" customHeight="1" outlineLevel="1">
      <c r="A1377" s="466" t="s">
        <v>1089</v>
      </c>
      <c r="B1377" s="31" t="s">
        <v>1090</v>
      </c>
      <c r="C1377" s="532"/>
      <c r="D1377" s="316"/>
      <c r="E1377" s="118"/>
      <c r="F1377" s="317"/>
      <c r="G1377" s="317"/>
      <c r="H1377" s="122" t="s">
        <v>31</v>
      </c>
      <c r="I1377" s="275"/>
      <c r="J1377" s="429"/>
      <c r="K1377" s="277"/>
    </row>
    <row r="1378" spans="1:11" customFormat="1" ht="12.75" customHeight="1" outlineLevel="1">
      <c r="A1378" s="466" t="s">
        <v>1091</v>
      </c>
      <c r="B1378" s="31" t="s">
        <v>1092</v>
      </c>
      <c r="C1378" s="532"/>
      <c r="D1378" s="316"/>
      <c r="E1378" s="118"/>
      <c r="F1378" s="317"/>
      <c r="G1378" s="317"/>
      <c r="H1378" s="122" t="s">
        <v>1048</v>
      </c>
      <c r="I1378" s="275"/>
      <c r="J1378" s="429"/>
      <c r="K1378" s="277"/>
    </row>
    <row r="1379" spans="1:11" customFormat="1" ht="33.75" customHeight="1" outlineLevel="1">
      <c r="A1379" s="466" t="s">
        <v>1093</v>
      </c>
      <c r="B1379" s="31" t="s">
        <v>1094</v>
      </c>
      <c r="C1379" s="532"/>
      <c r="D1379" s="316"/>
      <c r="E1379" s="118"/>
      <c r="F1379" s="317"/>
      <c r="G1379" s="317"/>
      <c r="H1379" s="122" t="s">
        <v>31</v>
      </c>
      <c r="I1379" s="275"/>
      <c r="J1379" s="429"/>
      <c r="K1379" s="277"/>
    </row>
    <row r="1380" spans="1:11" customFormat="1" ht="33.75" customHeight="1" outlineLevel="1">
      <c r="A1380" s="466" t="s">
        <v>1095</v>
      </c>
      <c r="B1380" s="31" t="s">
        <v>1096</v>
      </c>
      <c r="C1380" s="532"/>
      <c r="D1380" s="316"/>
      <c r="E1380" s="118"/>
      <c r="F1380" s="317"/>
      <c r="G1380" s="317"/>
      <c r="H1380" s="122" t="s">
        <v>1097</v>
      </c>
      <c r="I1380" s="275"/>
      <c r="J1380" s="429"/>
      <c r="K1380" s="277"/>
    </row>
    <row r="1381" spans="1:11" customFormat="1" ht="33.75" customHeight="1" outlineLevel="1">
      <c r="A1381" s="466" t="s">
        <v>1098</v>
      </c>
      <c r="B1381" s="31" t="s">
        <v>1099</v>
      </c>
      <c r="C1381" s="532"/>
      <c r="D1381" s="316"/>
      <c r="E1381" s="118"/>
      <c r="F1381" s="317"/>
      <c r="G1381" s="317"/>
      <c r="H1381" s="122" t="s">
        <v>31</v>
      </c>
      <c r="I1381" s="275"/>
      <c r="J1381" s="429"/>
      <c r="K1381" s="277"/>
    </row>
    <row r="1382" spans="1:11" customFormat="1" ht="33.75" customHeight="1" outlineLevel="1">
      <c r="A1382" s="466" t="s">
        <v>1100</v>
      </c>
      <c r="B1382" s="31" t="s">
        <v>1101</v>
      </c>
      <c r="C1382" s="532"/>
      <c r="D1382" s="316"/>
      <c r="E1382" s="118"/>
      <c r="F1382" s="317"/>
      <c r="G1382" s="317"/>
      <c r="H1382" s="118" t="s">
        <v>31</v>
      </c>
      <c r="I1382" s="275"/>
      <c r="J1382" s="429"/>
      <c r="K1382" s="277"/>
    </row>
    <row r="1383" spans="1:11" customFormat="1" ht="33.75" customHeight="1" outlineLevel="1">
      <c r="A1383" s="466" t="s">
        <v>1102</v>
      </c>
      <c r="B1383" s="31" t="s">
        <v>1103</v>
      </c>
      <c r="C1383" s="532"/>
      <c r="D1383" s="316"/>
      <c r="E1383" s="118"/>
      <c r="F1383" s="317"/>
      <c r="G1383" s="317"/>
      <c r="H1383" s="118" t="s">
        <v>31</v>
      </c>
      <c r="I1383" s="275"/>
      <c r="J1383" s="429"/>
      <c r="K1383" s="277"/>
    </row>
    <row r="1384" spans="1:11" customFormat="1" ht="33.75" customHeight="1" outlineLevel="1">
      <c r="A1384" s="466" t="s">
        <v>1104</v>
      </c>
      <c r="B1384" s="31" t="s">
        <v>1105</v>
      </c>
      <c r="C1384" s="532"/>
      <c r="D1384" s="316"/>
      <c r="E1384" s="118"/>
      <c r="F1384" s="317"/>
      <c r="G1384" s="317"/>
      <c r="H1384" s="118" t="s">
        <v>31</v>
      </c>
      <c r="I1384" s="275"/>
      <c r="J1384" s="429"/>
      <c r="K1384" s="277"/>
    </row>
    <row r="1385" spans="1:11" customFormat="1" ht="35.25" customHeight="1" outlineLevel="1">
      <c r="A1385" s="466" t="s">
        <v>1106</v>
      </c>
      <c r="B1385" s="31" t="s">
        <v>1107</v>
      </c>
      <c r="C1385" s="532"/>
      <c r="D1385" s="316"/>
      <c r="E1385" s="118"/>
      <c r="F1385" s="317"/>
      <c r="G1385" s="317"/>
      <c r="H1385" s="122" t="s">
        <v>31</v>
      </c>
      <c r="I1385" s="275"/>
      <c r="J1385" s="429"/>
      <c r="K1385" s="277"/>
    </row>
    <row r="1386" spans="1:11" customFormat="1" ht="24.75" customHeight="1" outlineLevel="1">
      <c r="A1386" s="1046" t="s">
        <v>1108</v>
      </c>
      <c r="B1386" s="1040"/>
      <c r="C1386" s="1040"/>
      <c r="D1386" s="1040"/>
      <c r="E1386" s="1040"/>
      <c r="F1386" s="1040"/>
      <c r="G1386" s="1040"/>
      <c r="H1386" s="1041"/>
      <c r="I1386" s="275"/>
      <c r="J1386" s="429"/>
      <c r="K1386" s="277"/>
    </row>
    <row r="1387" spans="1:11" customFormat="1" ht="27" customHeight="1" outlineLevel="1">
      <c r="A1387" s="472" t="s">
        <v>1109</v>
      </c>
      <c r="B1387" s="47" t="s">
        <v>1110</v>
      </c>
      <c r="C1387" s="548"/>
      <c r="D1387" s="336"/>
      <c r="E1387" s="337"/>
      <c r="F1387" s="338"/>
      <c r="G1387" s="338"/>
      <c r="H1387" s="122"/>
      <c r="I1387" s="275"/>
      <c r="J1387" s="429"/>
      <c r="K1387" s="277"/>
    </row>
    <row r="1388" spans="1:11" customFormat="1" ht="34.5" customHeight="1" outlineLevel="1">
      <c r="A1388" s="466" t="s">
        <v>1111</v>
      </c>
      <c r="B1388" s="31" t="s">
        <v>1112</v>
      </c>
      <c r="C1388" s="532"/>
      <c r="D1388" s="316"/>
      <c r="E1388" s="118"/>
      <c r="F1388" s="317"/>
      <c r="G1388" s="317"/>
      <c r="H1388" s="122" t="s">
        <v>31</v>
      </c>
      <c r="I1388" s="275"/>
      <c r="J1388" s="429"/>
      <c r="K1388" s="277"/>
    </row>
    <row r="1389" spans="1:11" customFormat="1" ht="38.25" customHeight="1" outlineLevel="1">
      <c r="A1389" s="465" t="s">
        <v>1113</v>
      </c>
      <c r="B1389" s="28" t="s">
        <v>1114</v>
      </c>
      <c r="C1389" s="532"/>
      <c r="D1389" s="314"/>
      <c r="E1389" s="120"/>
      <c r="F1389" s="315"/>
      <c r="G1389" s="315"/>
      <c r="H1389" s="122"/>
      <c r="I1389" s="275"/>
      <c r="J1389" s="429"/>
      <c r="K1389" s="277"/>
    </row>
    <row r="1390" spans="1:11" customFormat="1" ht="35.25" customHeight="1" outlineLevel="1">
      <c r="A1390" s="466" t="s">
        <v>1115</v>
      </c>
      <c r="B1390" s="31" t="s">
        <v>1116</v>
      </c>
      <c r="C1390" s="532"/>
      <c r="D1390" s="316"/>
      <c r="E1390" s="118"/>
      <c r="F1390" s="317"/>
      <c r="G1390" s="317"/>
      <c r="H1390" s="122" t="s">
        <v>1048</v>
      </c>
      <c r="I1390" s="275"/>
      <c r="J1390" s="429"/>
      <c r="K1390" s="277"/>
    </row>
    <row r="1391" spans="1:11" customFormat="1" ht="35.25" customHeight="1" outlineLevel="1">
      <c r="A1391" s="466" t="s">
        <v>1117</v>
      </c>
      <c r="B1391" s="31" t="s">
        <v>1118</v>
      </c>
      <c r="C1391" s="532"/>
      <c r="D1391" s="316"/>
      <c r="E1391" s="118"/>
      <c r="F1391" s="317"/>
      <c r="G1391" s="317"/>
      <c r="H1391" s="122" t="s">
        <v>1048</v>
      </c>
      <c r="I1391" s="275"/>
      <c r="J1391" s="429"/>
      <c r="K1391" s="277"/>
    </row>
    <row r="1392" spans="1:11" customFormat="1" ht="35.25" customHeight="1" outlineLevel="1">
      <c r="A1392" s="466" t="s">
        <v>1119</v>
      </c>
      <c r="B1392" s="31" t="s">
        <v>1120</v>
      </c>
      <c r="C1392" s="532"/>
      <c r="D1392" s="316"/>
      <c r="E1392" s="118"/>
      <c r="F1392" s="317"/>
      <c r="G1392" s="317"/>
      <c r="H1392" s="122" t="s">
        <v>1048</v>
      </c>
      <c r="I1392" s="275"/>
      <c r="J1392" s="429"/>
      <c r="K1392" s="277"/>
    </row>
    <row r="1393" spans="1:11" customFormat="1" ht="24.75" customHeight="1" outlineLevel="1" thickBot="1">
      <c r="A1393" s="1039" t="s">
        <v>1121</v>
      </c>
      <c r="B1393" s="1040"/>
      <c r="C1393" s="1040"/>
      <c r="D1393" s="1040"/>
      <c r="E1393" s="1040"/>
      <c r="F1393" s="1040"/>
      <c r="G1393" s="1040"/>
      <c r="H1393" s="1041"/>
      <c r="I1393" s="275"/>
      <c r="J1393" s="429"/>
      <c r="K1393" s="277"/>
    </row>
    <row r="1394" spans="1:11" customFormat="1" ht="24" customHeight="1" outlineLevel="1" thickTop="1" thickBot="1">
      <c r="A1394" s="994" t="s">
        <v>1122</v>
      </c>
      <c r="B1394" s="1042"/>
      <c r="C1394" s="1036"/>
      <c r="D1394" s="1036"/>
      <c r="E1394" s="1036"/>
      <c r="F1394" s="1036"/>
      <c r="G1394" s="1036"/>
      <c r="H1394" s="1042"/>
      <c r="I1394" s="1043" t="s">
        <v>1726</v>
      </c>
      <c r="J1394" s="1044"/>
      <c r="K1394" s="1045"/>
    </row>
    <row r="1395" spans="1:11" ht="15" customHeight="1" thickTop="1"/>
  </sheetData>
  <mergeCells count="29">
    <mergeCell ref="I5:K5"/>
    <mergeCell ref="I6:K6"/>
    <mergeCell ref="A1:B4"/>
    <mergeCell ref="C1:C4"/>
    <mergeCell ref="D1:K1"/>
    <mergeCell ref="D2:K2"/>
    <mergeCell ref="D3:K3"/>
    <mergeCell ref="D4:K4"/>
    <mergeCell ref="A5:A7"/>
    <mergeCell ref="B5:B7"/>
    <mergeCell ref="C5:C7"/>
    <mergeCell ref="D5:G6"/>
    <mergeCell ref="H5:H7"/>
    <mergeCell ref="A12:H12"/>
    <mergeCell ref="I12:K12"/>
    <mergeCell ref="A856:H856"/>
    <mergeCell ref="I856:K856"/>
    <mergeCell ref="A973:H973"/>
    <mergeCell ref="I973:K973"/>
    <mergeCell ref="E832:F832"/>
    <mergeCell ref="A1393:H1393"/>
    <mergeCell ref="A1394:H1394"/>
    <mergeCell ref="I1394:K1394"/>
    <mergeCell ref="A1208:H1208"/>
    <mergeCell ref="I1208:K1208"/>
    <mergeCell ref="A1347:H1347"/>
    <mergeCell ref="I1347:K1347"/>
    <mergeCell ref="A1374:H1374"/>
    <mergeCell ref="A1386:H1386"/>
  </mergeCells>
  <phoneticPr fontId="27" type="noConversion"/>
  <conditionalFormatting sqref="D1223:G1048576 D478:G482 D270:G273 D142:G142 D377:G385 D387:G388 D391:G391 D393:G410 D412:G412 D415:G415 D417:G436 D508:G509 D535:G536 D560:G561 D242:G263 D144:G173 D321:G321 D108:G111 D105:G105 D79:G98 D102:G102 D76:G77 D114:G123 D608:G618 D622:G622 D722:G725 D739:G739 D742:G830 D67:G70 D833:G923 D832:E832 D831:F831 D128:G129 D178:G180 D567:G567 D604:G606 D625:G626 D971:G1210 D132:G139 D1212:G1220 D5:G19">
    <cfRule type="cellIs" dxfId="421" priority="434" operator="lessThan">
      <formula>0</formula>
    </cfRule>
    <cfRule type="cellIs" dxfId="420" priority="435" operator="lessThan">
      <formula>0</formula>
    </cfRule>
  </conditionalFormatting>
  <conditionalFormatting sqref="D113:G113">
    <cfRule type="cellIs" dxfId="419" priority="396" operator="lessThan">
      <formula>0</formula>
    </cfRule>
    <cfRule type="cellIs" dxfId="418" priority="397" operator="lessThan">
      <formula>0</formula>
    </cfRule>
  </conditionalFormatting>
  <conditionalFormatting sqref="D324:G324">
    <cfRule type="cellIs" dxfId="417" priority="390" operator="lessThan">
      <formula>0</formula>
    </cfRule>
    <cfRule type="cellIs" dxfId="416" priority="391" operator="lessThan">
      <formula>0</formula>
    </cfRule>
  </conditionalFormatting>
  <conditionalFormatting sqref="D1221:G1221">
    <cfRule type="cellIs" dxfId="415" priority="321" operator="lessThan">
      <formula>0</formula>
    </cfRule>
    <cfRule type="cellIs" dxfId="414" priority="322" operator="lessThan">
      <formula>0</formula>
    </cfRule>
  </conditionalFormatting>
  <conditionalFormatting sqref="D1222:G1222">
    <cfRule type="cellIs" dxfId="413" priority="319" operator="lessThan">
      <formula>0</formula>
    </cfRule>
    <cfRule type="cellIs" dxfId="412" priority="320" operator="lessThan">
      <formula>0</formula>
    </cfRule>
  </conditionalFormatting>
  <conditionalFormatting sqref="D222:G223">
    <cfRule type="cellIs" dxfId="411" priority="317" operator="lessThan">
      <formula>0</formula>
    </cfRule>
    <cfRule type="cellIs" dxfId="410" priority="318" operator="lessThan">
      <formula>0</formula>
    </cfRule>
  </conditionalFormatting>
  <conditionalFormatting sqref="G224">
    <cfRule type="cellIs" dxfId="409" priority="311" operator="lessThan">
      <formula>0</formula>
    </cfRule>
    <cfRule type="cellIs" dxfId="408" priority="312" operator="lessThan">
      <formula>0</formula>
    </cfRule>
  </conditionalFormatting>
  <conditionalFormatting sqref="D224:F224">
    <cfRule type="cellIs" dxfId="407" priority="309" operator="lessThan">
      <formula>0</formula>
    </cfRule>
    <cfRule type="cellIs" dxfId="406" priority="310" operator="lessThan">
      <formula>0</formula>
    </cfRule>
  </conditionalFormatting>
  <conditionalFormatting sqref="D225:G225 G226:G241">
    <cfRule type="cellIs" dxfId="405" priority="315" operator="lessThan">
      <formula>0</formula>
    </cfRule>
    <cfRule type="cellIs" dxfId="404" priority="316" operator="lessThan">
      <formula>0</formula>
    </cfRule>
  </conditionalFormatting>
  <conditionalFormatting sqref="D268:G269 D226:F241">
    <cfRule type="cellIs" dxfId="403" priority="313" operator="lessThan">
      <formula>0</formula>
    </cfRule>
    <cfRule type="cellIs" dxfId="402" priority="314" operator="lessThan">
      <formula>0</formula>
    </cfRule>
  </conditionalFormatting>
  <conditionalFormatting sqref="D439:G441 D455:G462 D442:D454 F442:G454 D470:G472 D463:D469 F463:G469">
    <cfRule type="cellIs" dxfId="401" priority="305" operator="lessThan">
      <formula>0</formula>
    </cfRule>
    <cfRule type="cellIs" dxfId="400" priority="306" operator="lessThan">
      <formula>0</formula>
    </cfRule>
  </conditionalFormatting>
  <conditionalFormatting sqref="D438:G438">
    <cfRule type="cellIs" dxfId="399" priority="307" operator="lessThan">
      <formula>0</formula>
    </cfRule>
    <cfRule type="cellIs" dxfId="398" priority="308" operator="lessThan">
      <formula>0</formula>
    </cfRule>
  </conditionalFormatting>
  <conditionalFormatting sqref="D477:G477">
    <cfRule type="cellIs" dxfId="397" priority="303" operator="lessThan">
      <formula>0</formula>
    </cfRule>
    <cfRule type="cellIs" dxfId="396" priority="304" operator="lessThan">
      <formula>0</formula>
    </cfRule>
  </conditionalFormatting>
  <conditionalFormatting sqref="D411:G411">
    <cfRule type="cellIs" dxfId="395" priority="301" operator="lessThan">
      <formula>0</formula>
    </cfRule>
    <cfRule type="cellIs" dxfId="394" priority="302" operator="lessThan">
      <formula>0</formula>
    </cfRule>
  </conditionalFormatting>
  <conditionalFormatting sqref="D137:G137">
    <cfRule type="cellIs" dxfId="393" priority="299" operator="lessThan">
      <formula>0</formula>
    </cfRule>
    <cfRule type="cellIs" dxfId="392" priority="300" operator="lessThan">
      <formula>0</formula>
    </cfRule>
  </conditionalFormatting>
  <conditionalFormatting sqref="D140:G141">
    <cfRule type="cellIs" dxfId="391" priority="297" operator="lessThan">
      <formula>0</formula>
    </cfRule>
    <cfRule type="cellIs" dxfId="390" priority="298" operator="lessThan">
      <formula>0</formula>
    </cfRule>
  </conditionalFormatting>
  <conditionalFormatting sqref="D143:G143">
    <cfRule type="cellIs" dxfId="389" priority="295" operator="lessThan">
      <formula>0</formula>
    </cfRule>
    <cfRule type="cellIs" dxfId="388" priority="296" operator="lessThan">
      <formula>0</formula>
    </cfRule>
  </conditionalFormatting>
  <conditionalFormatting sqref="D325:G325 D334:F334 D336:F350 D326:F331">
    <cfRule type="cellIs" dxfId="387" priority="293" operator="lessThan">
      <formula>0</formula>
    </cfRule>
    <cfRule type="cellIs" dxfId="386" priority="294" operator="lessThan">
      <formula>0</formula>
    </cfRule>
  </conditionalFormatting>
  <conditionalFormatting sqref="D329:F329">
    <cfRule type="cellIs" dxfId="385" priority="291" operator="lessThan">
      <formula>0</formula>
    </cfRule>
    <cfRule type="cellIs" dxfId="384" priority="292" operator="lessThan">
      <formula>0</formula>
    </cfRule>
  </conditionalFormatting>
  <conditionalFormatting sqref="D332:F333">
    <cfRule type="cellIs" dxfId="383" priority="289" operator="lessThan">
      <formula>0</formula>
    </cfRule>
    <cfRule type="cellIs" dxfId="382" priority="290" operator="lessThan">
      <formula>0</formula>
    </cfRule>
  </conditionalFormatting>
  <conditionalFormatting sqref="D335:F335">
    <cfRule type="cellIs" dxfId="381" priority="287" operator="lessThan">
      <formula>0</formula>
    </cfRule>
    <cfRule type="cellIs" dxfId="380" priority="288" operator="lessThan">
      <formula>0</formula>
    </cfRule>
  </conditionalFormatting>
  <conditionalFormatting sqref="G326:G350">
    <cfRule type="cellIs" dxfId="379" priority="285" operator="lessThan">
      <formula>0</formula>
    </cfRule>
    <cfRule type="cellIs" dxfId="378" priority="286" operator="lessThan">
      <formula>0</formula>
    </cfRule>
  </conditionalFormatting>
  <conditionalFormatting sqref="D386:G386">
    <cfRule type="cellIs" dxfId="377" priority="283" operator="lessThan">
      <formula>0</formula>
    </cfRule>
    <cfRule type="cellIs" dxfId="376" priority="284" operator="lessThan">
      <formula>0</formula>
    </cfRule>
  </conditionalFormatting>
  <conditionalFormatting sqref="D389:G390">
    <cfRule type="cellIs" dxfId="375" priority="281" operator="lessThan">
      <formula>0</formula>
    </cfRule>
    <cfRule type="cellIs" dxfId="374" priority="282" operator="lessThan">
      <formula>0</formula>
    </cfRule>
  </conditionalFormatting>
  <conditionalFormatting sqref="D392:G392">
    <cfRule type="cellIs" dxfId="373" priority="279" operator="lessThan">
      <formula>0</formula>
    </cfRule>
    <cfRule type="cellIs" dxfId="372" priority="280" operator="lessThan">
      <formula>0</formula>
    </cfRule>
  </conditionalFormatting>
  <conditionalFormatting sqref="D413:G414">
    <cfRule type="cellIs" dxfId="371" priority="277" operator="lessThan">
      <formula>0</formula>
    </cfRule>
    <cfRule type="cellIs" dxfId="370" priority="278" operator="lessThan">
      <formula>0</formula>
    </cfRule>
  </conditionalFormatting>
  <conditionalFormatting sqref="D416:G416">
    <cfRule type="cellIs" dxfId="369" priority="275" operator="lessThan">
      <formula>0</formula>
    </cfRule>
    <cfRule type="cellIs" dxfId="368" priority="276" operator="lessThan">
      <formula>0</formula>
    </cfRule>
  </conditionalFormatting>
  <conditionalFormatting sqref="D437:G437">
    <cfRule type="cellIs" dxfId="367" priority="273" operator="lessThan">
      <formula>0</formula>
    </cfRule>
    <cfRule type="cellIs" dxfId="366" priority="274" operator="lessThan">
      <formula>0</formula>
    </cfRule>
  </conditionalFormatting>
  <conditionalFormatting sqref="G485">
    <cfRule type="cellIs" dxfId="365" priority="265" operator="lessThan">
      <formula>0</formula>
    </cfRule>
    <cfRule type="cellIs" dxfId="364" priority="266" operator="lessThan">
      <formula>0</formula>
    </cfRule>
  </conditionalFormatting>
  <conditionalFormatting sqref="D485:F485">
    <cfRule type="cellIs" dxfId="363" priority="263" operator="lessThan">
      <formula>0</formula>
    </cfRule>
    <cfRule type="cellIs" dxfId="362" priority="264" operator="lessThan">
      <formula>0</formula>
    </cfRule>
  </conditionalFormatting>
  <conditionalFormatting sqref="D486:G486 G487:G502">
    <cfRule type="cellIs" dxfId="361" priority="269" operator="lessThan">
      <formula>0</formula>
    </cfRule>
    <cfRule type="cellIs" dxfId="360" priority="270" operator="lessThan">
      <formula>0</formula>
    </cfRule>
  </conditionalFormatting>
  <conditionalFormatting sqref="D507:G507 D487:F502">
    <cfRule type="cellIs" dxfId="359" priority="267" operator="lessThan">
      <formula>0</formula>
    </cfRule>
    <cfRule type="cellIs" dxfId="358" priority="268" operator="lessThan">
      <formula>0</formula>
    </cfRule>
  </conditionalFormatting>
  <conditionalFormatting sqref="G512">
    <cfRule type="cellIs" dxfId="357" priority="255" operator="lessThan">
      <formula>0</formula>
    </cfRule>
    <cfRule type="cellIs" dxfId="356" priority="256" operator="lessThan">
      <formula>0</formula>
    </cfRule>
  </conditionalFormatting>
  <conditionalFormatting sqref="D512:F512">
    <cfRule type="cellIs" dxfId="355" priority="253" operator="lessThan">
      <formula>0</formula>
    </cfRule>
    <cfRule type="cellIs" dxfId="354" priority="254" operator="lessThan">
      <formula>0</formula>
    </cfRule>
  </conditionalFormatting>
  <conditionalFormatting sqref="D511:G511">
    <cfRule type="cellIs" dxfId="353" priority="261" operator="lessThan">
      <formula>0</formula>
    </cfRule>
    <cfRule type="cellIs" dxfId="352" priority="262" operator="lessThan">
      <formula>0</formula>
    </cfRule>
  </conditionalFormatting>
  <conditionalFormatting sqref="D513:G513 G514:G529">
    <cfRule type="cellIs" dxfId="351" priority="259" operator="lessThan">
      <formula>0</formula>
    </cfRule>
    <cfRule type="cellIs" dxfId="350" priority="260" operator="lessThan">
      <formula>0</formula>
    </cfRule>
  </conditionalFormatting>
  <conditionalFormatting sqref="D534:G534 D514:F529">
    <cfRule type="cellIs" dxfId="349" priority="257" operator="lessThan">
      <formula>0</formula>
    </cfRule>
    <cfRule type="cellIs" dxfId="348" priority="258" operator="lessThan">
      <formula>0</formula>
    </cfRule>
  </conditionalFormatting>
  <conditionalFormatting sqref="G539">
    <cfRule type="cellIs" dxfId="347" priority="245" operator="lessThan">
      <formula>0</formula>
    </cfRule>
    <cfRule type="cellIs" dxfId="346" priority="246" operator="lessThan">
      <formula>0</formula>
    </cfRule>
  </conditionalFormatting>
  <conditionalFormatting sqref="D539:F539">
    <cfRule type="cellIs" dxfId="345" priority="243" operator="lessThan">
      <formula>0</formula>
    </cfRule>
    <cfRule type="cellIs" dxfId="344" priority="244" operator="lessThan">
      <formula>0</formula>
    </cfRule>
  </conditionalFormatting>
  <conditionalFormatting sqref="D537:G538">
    <cfRule type="cellIs" dxfId="343" priority="251" operator="lessThan">
      <formula>0</formula>
    </cfRule>
    <cfRule type="cellIs" dxfId="342" priority="252" operator="lessThan">
      <formula>0</formula>
    </cfRule>
  </conditionalFormatting>
  <conditionalFormatting sqref="D540:G540 G541:G556">
    <cfRule type="cellIs" dxfId="341" priority="249" operator="lessThan">
      <formula>0</formula>
    </cfRule>
    <cfRule type="cellIs" dxfId="340" priority="250" operator="lessThan">
      <formula>0</formula>
    </cfRule>
  </conditionalFormatting>
  <conditionalFormatting sqref="D559:G559 D541:F556">
    <cfRule type="cellIs" dxfId="339" priority="247" operator="lessThan">
      <formula>0</formula>
    </cfRule>
    <cfRule type="cellIs" dxfId="338" priority="248" operator="lessThan">
      <formula>0</formula>
    </cfRule>
  </conditionalFormatting>
  <conditionalFormatting sqref="D274:G274 D280:G280 D283:G283 D286:G286 D289:F289 D291:F291 D294:G294 D301:G301 D305:G305 D312:G312 D276:G277 D275:F275 D278:F278 D281:F281 D284:F284 D287:F287 D296:G297 D295:F295 D298:F298 D302:F302 D307:G308 D306:F306 D309:F309">
    <cfRule type="cellIs" dxfId="337" priority="239" operator="lessThan">
      <formula>0</formula>
    </cfRule>
    <cfRule type="cellIs" dxfId="336" priority="240" operator="lessThan">
      <formula>0</formula>
    </cfRule>
  </conditionalFormatting>
  <conditionalFormatting sqref="D351:G372">
    <cfRule type="cellIs" dxfId="335" priority="237" operator="lessThan">
      <formula>0</formula>
    </cfRule>
    <cfRule type="cellIs" dxfId="334" priority="238" operator="lessThan">
      <formula>0</formula>
    </cfRule>
  </conditionalFormatting>
  <conditionalFormatting sqref="D279:G279">
    <cfRule type="cellIs" dxfId="333" priority="235" operator="lessThan">
      <formula>0</formula>
    </cfRule>
    <cfRule type="cellIs" dxfId="332" priority="236" operator="lessThan">
      <formula>0</formula>
    </cfRule>
  </conditionalFormatting>
  <conditionalFormatting sqref="D282:G282">
    <cfRule type="cellIs" dxfId="331" priority="233" operator="lessThan">
      <formula>0</formula>
    </cfRule>
    <cfRule type="cellIs" dxfId="330" priority="234" operator="lessThan">
      <formula>0</formula>
    </cfRule>
  </conditionalFormatting>
  <conditionalFormatting sqref="D285:G285">
    <cfRule type="cellIs" dxfId="329" priority="231" operator="lessThan">
      <formula>0</formula>
    </cfRule>
    <cfRule type="cellIs" dxfId="328" priority="232" operator="lessThan">
      <formula>0</formula>
    </cfRule>
  </conditionalFormatting>
  <conditionalFormatting sqref="D288:G288">
    <cfRule type="cellIs" dxfId="327" priority="229" operator="lessThan">
      <formula>0</formula>
    </cfRule>
    <cfRule type="cellIs" dxfId="326" priority="230" operator="lessThan">
      <formula>0</formula>
    </cfRule>
  </conditionalFormatting>
  <conditionalFormatting sqref="D290:G290">
    <cfRule type="cellIs" dxfId="325" priority="227" operator="lessThan">
      <formula>0</formula>
    </cfRule>
    <cfRule type="cellIs" dxfId="324" priority="228" operator="lessThan">
      <formula>0</formula>
    </cfRule>
  </conditionalFormatting>
  <conditionalFormatting sqref="D292:G293">
    <cfRule type="cellIs" dxfId="323" priority="225" operator="lessThan">
      <formula>0</formula>
    </cfRule>
    <cfRule type="cellIs" dxfId="322" priority="226" operator="lessThan">
      <formula>0</formula>
    </cfRule>
  </conditionalFormatting>
  <conditionalFormatting sqref="D313:F313 D320:G320">
    <cfRule type="cellIs" dxfId="321" priority="223" operator="lessThan">
      <formula>0</formula>
    </cfRule>
    <cfRule type="cellIs" dxfId="320" priority="224" operator="lessThan">
      <formula>0</formula>
    </cfRule>
  </conditionalFormatting>
  <conditionalFormatting sqref="D299:G300">
    <cfRule type="cellIs" dxfId="319" priority="221" operator="lessThan">
      <formula>0</formula>
    </cfRule>
    <cfRule type="cellIs" dxfId="318" priority="222" operator="lessThan">
      <formula>0</formula>
    </cfRule>
  </conditionalFormatting>
  <conditionalFormatting sqref="D303:G303">
    <cfRule type="cellIs" dxfId="317" priority="219" operator="lessThan">
      <formula>0</formula>
    </cfRule>
    <cfRule type="cellIs" dxfId="316" priority="220" operator="lessThan">
      <formula>0</formula>
    </cfRule>
  </conditionalFormatting>
  <conditionalFormatting sqref="D304:G304">
    <cfRule type="cellIs" dxfId="315" priority="217" operator="lessThan">
      <formula>0</formula>
    </cfRule>
    <cfRule type="cellIs" dxfId="314" priority="218" operator="lessThan">
      <formula>0</formula>
    </cfRule>
  </conditionalFormatting>
  <conditionalFormatting sqref="D310:G310">
    <cfRule type="cellIs" dxfId="313" priority="215" operator="lessThan">
      <formula>0</formula>
    </cfRule>
    <cfRule type="cellIs" dxfId="312" priority="216" operator="lessThan">
      <formula>0</formula>
    </cfRule>
  </conditionalFormatting>
  <conditionalFormatting sqref="D311:G311">
    <cfRule type="cellIs" dxfId="311" priority="213" operator="lessThan">
      <formula>0</formula>
    </cfRule>
    <cfRule type="cellIs" dxfId="310" priority="214" operator="lessThan">
      <formula>0</formula>
    </cfRule>
  </conditionalFormatting>
  <conditionalFormatting sqref="D314:G314">
    <cfRule type="cellIs" dxfId="309" priority="211" operator="lessThan">
      <formula>0</formula>
    </cfRule>
    <cfRule type="cellIs" dxfId="308" priority="212" operator="lessThan">
      <formula>0</formula>
    </cfRule>
  </conditionalFormatting>
  <conditionalFormatting sqref="D315:G315">
    <cfRule type="cellIs" dxfId="307" priority="209" operator="lessThan">
      <formula>0</formula>
    </cfRule>
    <cfRule type="cellIs" dxfId="306" priority="210" operator="lessThan">
      <formula>0</formula>
    </cfRule>
  </conditionalFormatting>
  <conditionalFormatting sqref="D316:G316">
    <cfRule type="cellIs" dxfId="305" priority="207" operator="lessThan">
      <formula>0</formula>
    </cfRule>
    <cfRule type="cellIs" dxfId="304" priority="208" operator="lessThan">
      <formula>0</formula>
    </cfRule>
  </conditionalFormatting>
  <conditionalFormatting sqref="E442:E454">
    <cfRule type="cellIs" dxfId="303" priority="205" operator="lessThan">
      <formula>0</formula>
    </cfRule>
    <cfRule type="cellIs" dxfId="302" priority="206" operator="lessThan">
      <formula>0</formula>
    </cfRule>
  </conditionalFormatting>
  <conditionalFormatting sqref="E463:E469">
    <cfRule type="cellIs" dxfId="301" priority="203" operator="lessThan">
      <formula>0</formula>
    </cfRule>
    <cfRule type="cellIs" dxfId="300" priority="204" operator="lessThan">
      <formula>0</formula>
    </cfRule>
  </conditionalFormatting>
  <conditionalFormatting sqref="D99:F99">
    <cfRule type="cellIs" dxfId="299" priority="185" operator="lessThan">
      <formula>0</formula>
    </cfRule>
    <cfRule type="cellIs" dxfId="298" priority="186" operator="lessThan">
      <formula>0</formula>
    </cfRule>
  </conditionalFormatting>
  <conditionalFormatting sqref="D100:G101">
    <cfRule type="cellIs" dxfId="297" priority="183" operator="lessThan">
      <formula>0</formula>
    </cfRule>
    <cfRule type="cellIs" dxfId="296" priority="184" operator="lessThan">
      <formula>0</formula>
    </cfRule>
  </conditionalFormatting>
  <conditionalFormatting sqref="G99">
    <cfRule type="cellIs" dxfId="295" priority="187" operator="lessThan">
      <formula>0</formula>
    </cfRule>
    <cfRule type="cellIs" dxfId="294" priority="188" operator="lessThan">
      <formula>0</formula>
    </cfRule>
  </conditionalFormatting>
  <conditionalFormatting sqref="D103:G103">
    <cfRule type="cellIs" dxfId="293" priority="167" operator="lessThan">
      <formula>0</formula>
    </cfRule>
    <cfRule type="cellIs" dxfId="292" priority="168" operator="lessThan">
      <formula>0</formula>
    </cfRule>
  </conditionalFormatting>
  <conditionalFormatting sqref="D106:G107">
    <cfRule type="cellIs" dxfId="291" priority="165" operator="lessThan">
      <formula>0</formula>
    </cfRule>
    <cfRule type="cellIs" dxfId="290" priority="166" operator="lessThan">
      <formula>0</formula>
    </cfRule>
  </conditionalFormatting>
  <conditionalFormatting sqref="D71:G75">
    <cfRule type="cellIs" dxfId="289" priority="159" operator="lessThan">
      <formula>0</formula>
    </cfRule>
    <cfRule type="cellIs" dxfId="288" priority="160" operator="lessThan">
      <formula>0</formula>
    </cfRule>
  </conditionalFormatting>
  <conditionalFormatting sqref="D607:G607">
    <cfRule type="cellIs" dxfId="287" priority="155" operator="lessThan">
      <formula>0</formula>
    </cfRule>
    <cfRule type="cellIs" dxfId="286" priority="156" operator="lessThan">
      <formula>0</formula>
    </cfRule>
  </conditionalFormatting>
  <conditionalFormatting sqref="D620:G621">
    <cfRule type="cellIs" dxfId="285" priority="153" operator="lessThan">
      <formula>0</formula>
    </cfRule>
    <cfRule type="cellIs" dxfId="284" priority="154" operator="lessThan">
      <formula>0</formula>
    </cfRule>
  </conditionalFormatting>
  <conditionalFormatting sqref="D619:G619">
    <cfRule type="cellIs" dxfId="283" priority="151" operator="lessThan">
      <formula>0</formula>
    </cfRule>
    <cfRule type="cellIs" dxfId="282" priority="152" operator="lessThan">
      <formula>0</formula>
    </cfRule>
  </conditionalFormatting>
  <conditionalFormatting sqref="D627:G679 G680:G688 G690:G699">
    <cfRule type="cellIs" dxfId="281" priority="149" operator="lessThan">
      <formula>0</formula>
    </cfRule>
    <cfRule type="cellIs" dxfId="280" priority="150" operator="lessThan">
      <formula>0</formula>
    </cfRule>
  </conditionalFormatting>
  <conditionalFormatting sqref="D680:F688 D690:F699 D709:E716">
    <cfRule type="cellIs" dxfId="279" priority="147" operator="lessThan">
      <formula>0</formula>
    </cfRule>
    <cfRule type="cellIs" dxfId="278" priority="148" operator="lessThan">
      <formula>0</formula>
    </cfRule>
  </conditionalFormatting>
  <conditionalFormatting sqref="G689">
    <cfRule type="cellIs" dxfId="277" priority="145" operator="lessThan">
      <formula>0</formula>
    </cfRule>
    <cfRule type="cellIs" dxfId="276" priority="146" operator="lessThan">
      <formula>0</formula>
    </cfRule>
  </conditionalFormatting>
  <conditionalFormatting sqref="D689:F689">
    <cfRule type="cellIs" dxfId="275" priority="143" operator="lessThan">
      <formula>0</formula>
    </cfRule>
    <cfRule type="cellIs" dxfId="274" priority="144" operator="lessThan">
      <formula>0</formula>
    </cfRule>
  </conditionalFormatting>
  <conditionalFormatting sqref="G700:G702">
    <cfRule type="cellIs" dxfId="273" priority="141" operator="lessThan">
      <formula>0</formula>
    </cfRule>
    <cfRule type="cellIs" dxfId="272" priority="142" operator="lessThan">
      <formula>0</formula>
    </cfRule>
  </conditionalFormatting>
  <conditionalFormatting sqref="D700:F702">
    <cfRule type="cellIs" dxfId="271" priority="139" operator="lessThan">
      <formula>0</formula>
    </cfRule>
    <cfRule type="cellIs" dxfId="270" priority="140" operator="lessThan">
      <formula>0</formula>
    </cfRule>
  </conditionalFormatting>
  <conditionalFormatting sqref="G703:G705">
    <cfRule type="cellIs" dxfId="269" priority="137" operator="lessThan">
      <formula>0</formula>
    </cfRule>
    <cfRule type="cellIs" dxfId="268" priority="138" operator="lessThan">
      <formula>0</formula>
    </cfRule>
  </conditionalFormatting>
  <conditionalFormatting sqref="D703:F705">
    <cfRule type="cellIs" dxfId="267" priority="135" operator="lessThan">
      <formula>0</formula>
    </cfRule>
    <cfRule type="cellIs" dxfId="266" priority="136" operator="lessThan">
      <formula>0</formula>
    </cfRule>
  </conditionalFormatting>
  <conditionalFormatting sqref="G706:G716">
    <cfRule type="cellIs" dxfId="265" priority="133" operator="lessThan">
      <formula>0</formula>
    </cfRule>
    <cfRule type="cellIs" dxfId="264" priority="134" operator="lessThan">
      <formula>0</formula>
    </cfRule>
  </conditionalFormatting>
  <conditionalFormatting sqref="D706:F708 F709:F716">
    <cfRule type="cellIs" dxfId="263" priority="131" operator="lessThan">
      <formula>0</formula>
    </cfRule>
    <cfRule type="cellIs" dxfId="262" priority="132" operator="lessThan">
      <formula>0</formula>
    </cfRule>
  </conditionalFormatting>
  <conditionalFormatting sqref="D726:G738">
    <cfRule type="cellIs" dxfId="261" priority="129" operator="lessThan">
      <formula>0</formula>
    </cfRule>
    <cfRule type="cellIs" dxfId="260" priority="130" operator="lessThan">
      <formula>0</formula>
    </cfRule>
  </conditionalFormatting>
  <conditionalFormatting sqref="D740:G741">
    <cfRule type="cellIs" dxfId="259" priority="127" operator="lessThan">
      <formula>0</formula>
    </cfRule>
    <cfRule type="cellIs" dxfId="258" priority="128" operator="lessThan">
      <formula>0</formula>
    </cfRule>
  </conditionalFormatting>
  <conditionalFormatting sqref="D941:G970 E934:G940 D924:G933">
    <cfRule type="cellIs" dxfId="257" priority="125" operator="lessThan">
      <formula>0</formula>
    </cfRule>
    <cfRule type="cellIs" dxfId="256" priority="126" operator="lessThan">
      <formula>0</formula>
    </cfRule>
  </conditionalFormatting>
  <conditionalFormatting sqref="D200:G221">
    <cfRule type="cellIs" dxfId="255" priority="121" operator="lessThan">
      <formula>0</formula>
    </cfRule>
    <cfRule type="cellIs" dxfId="254" priority="122" operator="lessThan">
      <formula>0</formula>
    </cfRule>
  </conditionalFormatting>
  <conditionalFormatting sqref="D181:G181">
    <cfRule type="cellIs" dxfId="253" priority="119" operator="lessThan">
      <formula>0</formula>
    </cfRule>
    <cfRule type="cellIs" dxfId="252" priority="120" operator="lessThan">
      <formula>0</formula>
    </cfRule>
  </conditionalFormatting>
  <conditionalFormatting sqref="G182">
    <cfRule type="cellIs" dxfId="251" priority="113" operator="lessThan">
      <formula>0</formula>
    </cfRule>
    <cfRule type="cellIs" dxfId="250" priority="114" operator="lessThan">
      <formula>0</formula>
    </cfRule>
  </conditionalFormatting>
  <conditionalFormatting sqref="D182:F182">
    <cfRule type="cellIs" dxfId="249" priority="111" operator="lessThan">
      <formula>0</formula>
    </cfRule>
    <cfRule type="cellIs" dxfId="248" priority="112" operator="lessThan">
      <formula>0</formula>
    </cfRule>
  </conditionalFormatting>
  <conditionalFormatting sqref="D183:F183">
    <cfRule type="cellIs" dxfId="247" priority="117" operator="lessThan">
      <formula>0</formula>
    </cfRule>
    <cfRule type="cellIs" dxfId="246" priority="118" operator="lessThan">
      <formula>0</formula>
    </cfRule>
  </conditionalFormatting>
  <conditionalFormatting sqref="D184:F199">
    <cfRule type="cellIs" dxfId="245" priority="115" operator="lessThan">
      <formula>0</formula>
    </cfRule>
    <cfRule type="cellIs" dxfId="244" priority="116" operator="lessThan">
      <formula>0</formula>
    </cfRule>
  </conditionalFormatting>
  <conditionalFormatting sqref="G183:G199">
    <cfRule type="cellIs" dxfId="243" priority="107" operator="lessThan">
      <formula>0</formula>
    </cfRule>
    <cfRule type="cellIs" dxfId="242" priority="108" operator="lessThan">
      <formula>0</formula>
    </cfRule>
  </conditionalFormatting>
  <conditionalFormatting sqref="G278">
    <cfRule type="cellIs" dxfId="241" priority="103" operator="lessThan">
      <formula>0</formula>
    </cfRule>
    <cfRule type="cellIs" dxfId="240" priority="104" operator="lessThan">
      <formula>0</formula>
    </cfRule>
  </conditionalFormatting>
  <conditionalFormatting sqref="G275">
    <cfRule type="cellIs" dxfId="239" priority="105" operator="lessThan">
      <formula>0</formula>
    </cfRule>
    <cfRule type="cellIs" dxfId="238" priority="106" operator="lessThan">
      <formula>0</formula>
    </cfRule>
  </conditionalFormatting>
  <conditionalFormatting sqref="G284">
    <cfRule type="cellIs" dxfId="237" priority="99" operator="lessThan">
      <formula>0</formula>
    </cfRule>
    <cfRule type="cellIs" dxfId="236" priority="100" operator="lessThan">
      <formula>0</formula>
    </cfRule>
  </conditionalFormatting>
  <conditionalFormatting sqref="G281">
    <cfRule type="cellIs" dxfId="235" priority="101" operator="lessThan">
      <formula>0</formula>
    </cfRule>
    <cfRule type="cellIs" dxfId="234" priority="102" operator="lessThan">
      <formula>0</formula>
    </cfRule>
  </conditionalFormatting>
  <conditionalFormatting sqref="D124:G127">
    <cfRule type="cellIs" dxfId="233" priority="95" operator="lessThan">
      <formula>0</formula>
    </cfRule>
    <cfRule type="cellIs" dxfId="232" priority="96" operator="lessThan">
      <formula>0</formula>
    </cfRule>
  </conditionalFormatting>
  <conditionalFormatting sqref="G313 G309 G306 G302 G298 G295 G289 G291 G287">
    <cfRule type="cellIs" dxfId="231" priority="97" operator="lessThan">
      <formula>0</formula>
    </cfRule>
    <cfRule type="cellIs" dxfId="230" priority="98" operator="lessThan">
      <formula>0</formula>
    </cfRule>
  </conditionalFormatting>
  <conditionalFormatting sqref="D174:F177">
    <cfRule type="cellIs" dxfId="229" priority="91" operator="lessThan">
      <formula>0</formula>
    </cfRule>
    <cfRule type="cellIs" dxfId="228" priority="92" operator="lessThan">
      <formula>0</formula>
    </cfRule>
  </conditionalFormatting>
  <conditionalFormatting sqref="G174:G177">
    <cfRule type="cellIs" dxfId="227" priority="93" operator="lessThan">
      <formula>0</formula>
    </cfRule>
    <cfRule type="cellIs" dxfId="226" priority="94" operator="lessThan">
      <formula>0</formula>
    </cfRule>
  </conditionalFormatting>
  <conditionalFormatting sqref="D264:F267">
    <cfRule type="cellIs" dxfId="225" priority="87" operator="lessThan">
      <formula>0</formula>
    </cfRule>
    <cfRule type="cellIs" dxfId="224" priority="88" operator="lessThan">
      <formula>0</formula>
    </cfRule>
  </conditionalFormatting>
  <conditionalFormatting sqref="G264:G267">
    <cfRule type="cellIs" dxfId="223" priority="89" operator="lessThan">
      <formula>0</formula>
    </cfRule>
    <cfRule type="cellIs" dxfId="222" priority="90" operator="lessThan">
      <formula>0</formula>
    </cfRule>
  </conditionalFormatting>
  <conditionalFormatting sqref="G373:G376">
    <cfRule type="cellIs" dxfId="221" priority="83" operator="lessThan">
      <formula>0</formula>
    </cfRule>
    <cfRule type="cellIs" dxfId="220" priority="84" operator="lessThan">
      <formula>0</formula>
    </cfRule>
  </conditionalFormatting>
  <conditionalFormatting sqref="D317:G319">
    <cfRule type="cellIs" dxfId="219" priority="85" operator="lessThan">
      <formula>0</formula>
    </cfRule>
    <cfRule type="cellIs" dxfId="218" priority="86" operator="lessThan">
      <formula>0</formula>
    </cfRule>
  </conditionalFormatting>
  <conditionalFormatting sqref="D373:F376">
    <cfRule type="cellIs" dxfId="217" priority="81" operator="lessThan">
      <formula>0</formula>
    </cfRule>
    <cfRule type="cellIs" dxfId="216" priority="82" operator="lessThan">
      <formula>0</formula>
    </cfRule>
  </conditionalFormatting>
  <conditionalFormatting sqref="G530:G533">
    <cfRule type="cellIs" dxfId="215" priority="71" operator="lessThan">
      <formula>0</formula>
    </cfRule>
    <cfRule type="cellIs" dxfId="214" priority="72" operator="lessThan">
      <formula>0</formula>
    </cfRule>
  </conditionalFormatting>
  <conditionalFormatting sqref="D473:F476">
    <cfRule type="cellIs" dxfId="213" priority="77" operator="lessThan">
      <formula>0</formula>
    </cfRule>
    <cfRule type="cellIs" dxfId="212" priority="78" operator="lessThan">
      <formula>0</formula>
    </cfRule>
  </conditionalFormatting>
  <conditionalFormatting sqref="D503:F506">
    <cfRule type="cellIs" dxfId="211" priority="73" operator="lessThan">
      <formula>0</formula>
    </cfRule>
    <cfRule type="cellIs" dxfId="210" priority="74" operator="lessThan">
      <formula>0</formula>
    </cfRule>
  </conditionalFormatting>
  <conditionalFormatting sqref="D530:F533">
    <cfRule type="cellIs" dxfId="209" priority="69" operator="lessThan">
      <formula>0</formula>
    </cfRule>
    <cfRule type="cellIs" dxfId="208" priority="70" operator="lessThan">
      <formula>0</formula>
    </cfRule>
  </conditionalFormatting>
  <conditionalFormatting sqref="G473:G476">
    <cfRule type="cellIs" dxfId="207" priority="79" operator="lessThan">
      <formula>0</formula>
    </cfRule>
    <cfRule type="cellIs" dxfId="206" priority="80" operator="lessThan">
      <formula>0</formula>
    </cfRule>
  </conditionalFormatting>
  <conditionalFormatting sqref="D557:F558">
    <cfRule type="cellIs" dxfId="205" priority="65" operator="lessThan">
      <formula>0</formula>
    </cfRule>
    <cfRule type="cellIs" dxfId="204" priority="66" operator="lessThan">
      <formula>0</formula>
    </cfRule>
  </conditionalFormatting>
  <conditionalFormatting sqref="G503:G506">
    <cfRule type="cellIs" dxfId="203" priority="75" operator="lessThan">
      <formula>0</formula>
    </cfRule>
    <cfRule type="cellIs" dxfId="202" priority="76" operator="lessThan">
      <formula>0</formula>
    </cfRule>
  </conditionalFormatting>
  <conditionalFormatting sqref="G557:G558">
    <cfRule type="cellIs" dxfId="201" priority="67" operator="lessThan">
      <formula>0</formula>
    </cfRule>
    <cfRule type="cellIs" dxfId="200" priority="68" operator="lessThan">
      <formula>0</formula>
    </cfRule>
  </conditionalFormatting>
  <conditionalFormatting sqref="D596:G602">
    <cfRule type="cellIs" dxfId="199" priority="49" operator="lessThan">
      <formula>0</formula>
    </cfRule>
    <cfRule type="cellIs" dxfId="198" priority="50" operator="lessThan">
      <formula>0</formula>
    </cfRule>
  </conditionalFormatting>
  <conditionalFormatting sqref="D603:G603">
    <cfRule type="cellIs" dxfId="197" priority="59" operator="lessThan">
      <formula>0</formula>
    </cfRule>
    <cfRule type="cellIs" dxfId="196" priority="60" operator="lessThan">
      <formula>0</formula>
    </cfRule>
  </conditionalFormatting>
  <conditionalFormatting sqref="D569:G593">
    <cfRule type="cellIs" dxfId="195" priority="57" operator="lessThan">
      <formula>0</formula>
    </cfRule>
    <cfRule type="cellIs" dxfId="194" priority="58" operator="lessThan">
      <formula>0</formula>
    </cfRule>
  </conditionalFormatting>
  <conditionalFormatting sqref="D568:G568">
    <cfRule type="cellIs" dxfId="193" priority="55" operator="lessThan">
      <formula>0</formula>
    </cfRule>
    <cfRule type="cellIs" dxfId="192" priority="56" operator="lessThan">
      <formula>0</formula>
    </cfRule>
  </conditionalFormatting>
  <conditionalFormatting sqref="G594:G595">
    <cfRule type="cellIs" dxfId="191" priority="53" operator="lessThan">
      <formula>0</formula>
    </cfRule>
    <cfRule type="cellIs" dxfId="190" priority="54" operator="lessThan">
      <formula>0</formula>
    </cfRule>
  </conditionalFormatting>
  <conditionalFormatting sqref="D594:F595">
    <cfRule type="cellIs" dxfId="189" priority="51" operator="lessThan">
      <formula>0</formula>
    </cfRule>
    <cfRule type="cellIs" dxfId="188" priority="52" operator="lessThan">
      <formula>0</formula>
    </cfRule>
  </conditionalFormatting>
  <conditionalFormatting sqref="D721:G721">
    <cfRule type="cellIs" dxfId="187" priority="47" operator="lessThan">
      <formula>0</formula>
    </cfRule>
    <cfRule type="cellIs" dxfId="186" priority="48" operator="lessThan">
      <formula>0</formula>
    </cfRule>
  </conditionalFormatting>
  <conditionalFormatting sqref="D717:E720">
    <cfRule type="cellIs" dxfId="185" priority="45" operator="lessThan">
      <formula>0</formula>
    </cfRule>
    <cfRule type="cellIs" dxfId="184" priority="46" operator="lessThan">
      <formula>0</formula>
    </cfRule>
  </conditionalFormatting>
  <conditionalFormatting sqref="G717:G720">
    <cfRule type="cellIs" dxfId="183" priority="43" operator="lessThan">
      <formula>0</formula>
    </cfRule>
    <cfRule type="cellIs" dxfId="182" priority="44" operator="lessThan">
      <formula>0</formula>
    </cfRule>
  </conditionalFormatting>
  <conditionalFormatting sqref="F717:F720">
    <cfRule type="cellIs" dxfId="181" priority="41" operator="lessThan">
      <formula>0</formula>
    </cfRule>
    <cfRule type="cellIs" dxfId="180" priority="42" operator="lessThan">
      <formula>0</formula>
    </cfRule>
  </conditionalFormatting>
  <conditionalFormatting sqref="D623:G624">
    <cfRule type="cellIs" dxfId="179" priority="39" operator="lessThan">
      <formula>0</formula>
    </cfRule>
    <cfRule type="cellIs" dxfId="178" priority="40" operator="lessThan">
      <formula>0</formula>
    </cfRule>
  </conditionalFormatting>
  <conditionalFormatting sqref="D64:G66">
    <cfRule type="cellIs" dxfId="177" priority="37" operator="lessThan">
      <formula>0</formula>
    </cfRule>
    <cfRule type="cellIs" dxfId="176" priority="38" operator="lessThan">
      <formula>0</formula>
    </cfRule>
  </conditionalFormatting>
  <conditionalFormatting sqref="D20:G63">
    <cfRule type="cellIs" dxfId="175" priority="35" operator="lessThan">
      <formula>0</formula>
    </cfRule>
    <cfRule type="cellIs" dxfId="174" priority="36" operator="lessThan">
      <formula>0</formula>
    </cfRule>
  </conditionalFormatting>
  <conditionalFormatting sqref="D78:G78">
    <cfRule type="cellIs" dxfId="173" priority="33" operator="lessThan">
      <formula>0</formula>
    </cfRule>
    <cfRule type="cellIs" dxfId="172" priority="34" operator="lessThan">
      <formula>0</formula>
    </cfRule>
  </conditionalFormatting>
  <conditionalFormatting sqref="D104:G104">
    <cfRule type="cellIs" dxfId="171" priority="31" operator="lessThan">
      <formula>0</formula>
    </cfRule>
    <cfRule type="cellIs" dxfId="170" priority="32" operator="lessThan">
      <formula>0</formula>
    </cfRule>
  </conditionalFormatting>
  <conditionalFormatting sqref="D112:G112">
    <cfRule type="cellIs" dxfId="169" priority="29" operator="lessThan">
      <formula>0</formula>
    </cfRule>
    <cfRule type="cellIs" dxfId="168" priority="30" operator="lessThan">
      <formula>0</formula>
    </cfRule>
  </conditionalFormatting>
  <conditionalFormatting sqref="D130:G131">
    <cfRule type="cellIs" dxfId="167" priority="23" operator="lessThan">
      <formula>0</formula>
    </cfRule>
    <cfRule type="cellIs" dxfId="166" priority="24" operator="lessThan">
      <formula>0</formula>
    </cfRule>
  </conditionalFormatting>
  <conditionalFormatting sqref="D322:G323">
    <cfRule type="cellIs" dxfId="165" priority="21" operator="lessThan">
      <formula>0</formula>
    </cfRule>
    <cfRule type="cellIs" dxfId="164" priority="22" operator="lessThan">
      <formula>0</formula>
    </cfRule>
  </conditionalFormatting>
  <conditionalFormatting sqref="G483:G484">
    <cfRule type="cellIs" dxfId="163" priority="19" operator="lessThan">
      <formula>0</formula>
    </cfRule>
    <cfRule type="cellIs" dxfId="162" priority="20" operator="lessThan">
      <formula>0</formula>
    </cfRule>
  </conditionalFormatting>
  <conditionalFormatting sqref="D483:F484">
    <cfRule type="cellIs" dxfId="161" priority="17" operator="lessThan">
      <formula>0</formula>
    </cfRule>
    <cfRule type="cellIs" dxfId="160" priority="18" operator="lessThan">
      <formula>0</formula>
    </cfRule>
  </conditionalFormatting>
  <conditionalFormatting sqref="G510">
    <cfRule type="cellIs" dxfId="159" priority="15" operator="lessThan">
      <formula>0</formula>
    </cfRule>
    <cfRule type="cellIs" dxfId="158" priority="16" operator="lessThan">
      <formula>0</formula>
    </cfRule>
  </conditionalFormatting>
  <conditionalFormatting sqref="D510:F510">
    <cfRule type="cellIs" dxfId="157" priority="13" operator="lessThan">
      <formula>0</formula>
    </cfRule>
    <cfRule type="cellIs" dxfId="156" priority="14" operator="lessThan">
      <formula>0</formula>
    </cfRule>
  </conditionalFormatting>
  <conditionalFormatting sqref="D563:F565">
    <cfRule type="cellIs" dxfId="155" priority="9" operator="lessThan">
      <formula>0</formula>
    </cfRule>
    <cfRule type="cellIs" dxfId="154" priority="10" operator="lessThan">
      <formula>0</formula>
    </cfRule>
  </conditionalFormatting>
  <conditionalFormatting sqref="G563:G565">
    <cfRule type="cellIs" dxfId="153" priority="11" operator="lessThan">
      <formula>0</formula>
    </cfRule>
    <cfRule type="cellIs" dxfId="152" priority="12" operator="lessThan">
      <formula>0</formula>
    </cfRule>
  </conditionalFormatting>
  <conditionalFormatting sqref="D562:F562">
    <cfRule type="cellIs" dxfId="151" priority="5" operator="lessThan">
      <formula>0</formula>
    </cfRule>
    <cfRule type="cellIs" dxfId="150" priority="6" operator="lessThan">
      <formula>0</formula>
    </cfRule>
  </conditionalFormatting>
  <conditionalFormatting sqref="G562">
    <cfRule type="cellIs" dxfId="149" priority="7" operator="lessThan">
      <formula>0</formula>
    </cfRule>
    <cfRule type="cellIs" dxfId="148" priority="8" operator="lessThan">
      <formula>0</formula>
    </cfRule>
  </conditionalFormatting>
  <conditionalFormatting sqref="D566:G566">
    <cfRule type="cellIs" dxfId="147" priority="3" operator="lessThan">
      <formula>0</formula>
    </cfRule>
    <cfRule type="cellIs" dxfId="146" priority="4" operator="lessThan">
      <formula>0</formula>
    </cfRule>
  </conditionalFormatting>
  <conditionalFormatting sqref="D1211:G1211">
    <cfRule type="cellIs" dxfId="145" priority="1" operator="lessThan">
      <formula>0</formula>
    </cfRule>
    <cfRule type="cellIs" dxfId="144" priority="2" operator="lessThan">
      <formula>0</formula>
    </cfRule>
  </conditionalFormatting>
  <pageMargins left="0.78740157480314965" right="0.19685039370078741" top="0.39370078740157483" bottom="0.39370078740157483" header="0" footer="0"/>
  <pageSetup paperSize="8" scale="57" orientation="portrait" r:id="rId1"/>
  <headerFooter>
    <oddFooter>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K661"/>
  <sheetViews>
    <sheetView view="pageBreakPreview" zoomScale="70" zoomScaleNormal="40" zoomScaleSheetLayoutView="70" workbookViewId="0">
      <pane ySplit="6" topLeftCell="A7" activePane="bottomLeft" state="frozen"/>
      <selection pane="bottomLeft" activeCell="H5" sqref="D5:I5"/>
    </sheetView>
  </sheetViews>
  <sheetFormatPr baseColWidth="10" defaultColWidth="11.28515625" defaultRowHeight="15.75"/>
  <cols>
    <col min="1" max="1" width="15" style="442" customWidth="1"/>
    <col min="2" max="2" width="71.7109375" style="83" customWidth="1"/>
    <col min="3" max="3" width="7" customWidth="1"/>
    <col min="4" max="10" width="13.85546875" customWidth="1"/>
    <col min="11" max="11" width="13.85546875" style="1123" customWidth="1"/>
  </cols>
  <sheetData>
    <row r="1" spans="1:11" s="381" customFormat="1" ht="30" customHeight="1" thickTop="1">
      <c r="A1" s="1005" t="s">
        <v>1720</v>
      </c>
      <c r="B1" s="1006"/>
      <c r="C1" s="1006"/>
      <c r="D1" s="1006"/>
      <c r="E1" s="1006"/>
      <c r="F1" s="1006"/>
      <c r="G1" s="1006"/>
      <c r="H1" s="1006"/>
      <c r="I1" s="1006"/>
      <c r="J1" s="1006"/>
      <c r="K1" s="1006"/>
    </row>
    <row r="2" spans="1:11" s="381" customFormat="1" ht="24.95" customHeight="1" thickBot="1">
      <c r="A2" s="1034" t="s">
        <v>1721</v>
      </c>
      <c r="B2" s="1035"/>
      <c r="C2" s="1035"/>
      <c r="D2" s="1035"/>
      <c r="E2" s="1035"/>
      <c r="F2" s="1035"/>
      <c r="G2" s="1035"/>
      <c r="H2" s="1035"/>
      <c r="I2" s="1035"/>
      <c r="J2" s="1035"/>
      <c r="K2" s="1035"/>
    </row>
    <row r="3" spans="1:11" s="381" customFormat="1" ht="17.25" thickTop="1" thickBot="1">
      <c r="A3" s="443"/>
      <c r="B3" s="391"/>
      <c r="C3" s="391"/>
      <c r="D3" s="392"/>
      <c r="E3" s="392"/>
      <c r="F3" s="393"/>
      <c r="G3" s="393"/>
      <c r="H3" s="393"/>
      <c r="I3" s="393"/>
      <c r="K3" s="1121"/>
    </row>
    <row r="4" spans="1:11" ht="17.25" customHeight="1" thickTop="1" thickBot="1">
      <c r="A4" s="980" t="s">
        <v>0</v>
      </c>
      <c r="B4" s="986" t="s">
        <v>1</v>
      </c>
      <c r="C4" s="986" t="s">
        <v>2</v>
      </c>
      <c r="D4" s="1030" t="s">
        <v>1722</v>
      </c>
      <c r="E4" s="1031"/>
      <c r="F4" s="1031"/>
      <c r="G4" s="1031"/>
      <c r="H4" s="1031"/>
      <c r="I4" s="1031"/>
      <c r="J4" s="1031"/>
      <c r="K4" s="1031"/>
    </row>
    <row r="5" spans="1:11" ht="27" thickTop="1" thickBot="1">
      <c r="A5" s="999"/>
      <c r="B5" s="1026"/>
      <c r="C5" s="1028"/>
      <c r="D5" s="1124" t="s">
        <v>1735</v>
      </c>
      <c r="E5" s="1125"/>
      <c r="F5" s="1126" t="s">
        <v>1736</v>
      </c>
      <c r="G5" s="1127"/>
      <c r="H5" s="1128" t="s">
        <v>1737</v>
      </c>
      <c r="I5" s="1129"/>
      <c r="J5" s="1032" t="s">
        <v>1275</v>
      </c>
      <c r="K5" s="1033"/>
    </row>
    <row r="6" spans="1:11" s="159" customFormat="1" ht="17.25" thickTop="1" thickBot="1">
      <c r="A6" s="1000"/>
      <c r="B6" s="1027"/>
      <c r="C6" s="1029"/>
      <c r="D6" s="168" t="s">
        <v>1273</v>
      </c>
      <c r="E6" s="168" t="s">
        <v>1274</v>
      </c>
      <c r="F6" s="169" t="s">
        <v>1273</v>
      </c>
      <c r="G6" s="169" t="s">
        <v>1274</v>
      </c>
      <c r="H6" s="171" t="s">
        <v>1273</v>
      </c>
      <c r="I6" s="171" t="s">
        <v>1274</v>
      </c>
      <c r="J6" s="173" t="s">
        <v>1273</v>
      </c>
      <c r="K6" s="174" t="s">
        <v>1274</v>
      </c>
    </row>
    <row r="7" spans="1:11" ht="26.25" thickTop="1">
      <c r="A7" s="444" t="s">
        <v>7</v>
      </c>
      <c r="B7" s="72" t="s">
        <v>8</v>
      </c>
      <c r="C7" s="409"/>
      <c r="D7" s="131"/>
      <c r="E7" s="129"/>
      <c r="F7" s="130"/>
      <c r="G7" s="160"/>
      <c r="H7" s="132"/>
      <c r="I7" s="163"/>
      <c r="J7" s="175"/>
      <c r="K7" s="176"/>
    </row>
    <row r="8" spans="1:11" ht="51">
      <c r="A8" s="438" t="s">
        <v>9</v>
      </c>
      <c r="B8" s="410" t="s">
        <v>10</v>
      </c>
      <c r="C8" s="11" t="s">
        <v>11</v>
      </c>
      <c r="D8" s="131"/>
      <c r="E8" s="129"/>
      <c r="F8" s="130"/>
      <c r="G8" s="160"/>
      <c r="H8" s="132"/>
      <c r="I8" s="163"/>
      <c r="J8" s="205">
        <f>D8+F8+H8</f>
        <v>0</v>
      </c>
      <c r="K8" s="206"/>
    </row>
    <row r="9" spans="1:11" ht="25.5">
      <c r="A9" s="438" t="s">
        <v>12</v>
      </c>
      <c r="B9" s="410" t="s">
        <v>13</v>
      </c>
      <c r="C9" s="11" t="s">
        <v>11</v>
      </c>
      <c r="D9" s="131">
        <v>1</v>
      </c>
      <c r="E9" s="129"/>
      <c r="F9" s="130"/>
      <c r="G9" s="160"/>
      <c r="H9" s="132"/>
      <c r="I9" s="163"/>
      <c r="J9" s="205">
        <f>D9+F9+H9</f>
        <v>1</v>
      </c>
      <c r="K9" s="206"/>
    </row>
    <row r="10" spans="1:11" ht="26.25" thickBot="1">
      <c r="A10" s="438" t="s">
        <v>14</v>
      </c>
      <c r="B10" s="410" t="s">
        <v>15</v>
      </c>
      <c r="C10" s="11" t="s">
        <v>11</v>
      </c>
      <c r="D10" s="131">
        <v>7</v>
      </c>
      <c r="E10" s="129"/>
      <c r="F10" s="130"/>
      <c r="G10" s="160"/>
      <c r="H10" s="132"/>
      <c r="I10" s="163"/>
      <c r="J10" s="205">
        <f>D10+F10+H10</f>
        <v>7</v>
      </c>
      <c r="K10" s="206"/>
    </row>
    <row r="11" spans="1:11" ht="17.25" thickTop="1" thickBot="1">
      <c r="A11" s="967" t="s">
        <v>16</v>
      </c>
      <c r="B11" s="968"/>
      <c r="C11" s="968"/>
      <c r="D11" s="164" t="s">
        <v>17</v>
      </c>
      <c r="E11" s="165"/>
      <c r="F11" s="165"/>
      <c r="G11" s="165"/>
      <c r="H11" s="165"/>
      <c r="I11" s="165"/>
      <c r="J11" s="165"/>
      <c r="K11" s="1122"/>
    </row>
    <row r="12" spans="1:11" ht="16.5" thickTop="1">
      <c r="A12" s="444" t="s">
        <v>18</v>
      </c>
      <c r="B12" s="72" t="s">
        <v>19</v>
      </c>
      <c r="C12" s="409"/>
      <c r="D12" s="131"/>
      <c r="E12" s="129"/>
      <c r="F12" s="212"/>
      <c r="G12" s="160"/>
      <c r="H12" s="132"/>
      <c r="I12" s="163"/>
      <c r="J12" s="205"/>
      <c r="K12" s="206"/>
    </row>
    <row r="13" spans="1:11">
      <c r="A13" s="438" t="s">
        <v>20</v>
      </c>
      <c r="B13" s="24" t="s">
        <v>21</v>
      </c>
      <c r="C13" s="409"/>
      <c r="D13" s="131"/>
      <c r="E13" s="131"/>
      <c r="F13" s="161"/>
      <c r="G13" s="167"/>
      <c r="H13" s="132"/>
      <c r="I13" s="166"/>
      <c r="J13" s="205"/>
      <c r="K13" s="206"/>
    </row>
    <row r="14" spans="1:11">
      <c r="A14" s="438" t="s">
        <v>22</v>
      </c>
      <c r="B14" s="411" t="s">
        <v>23</v>
      </c>
      <c r="C14" s="11"/>
      <c r="D14" s="131"/>
      <c r="E14" s="131"/>
      <c r="F14" s="161"/>
      <c r="G14" s="167"/>
      <c r="H14" s="132"/>
      <c r="I14" s="166"/>
      <c r="J14" s="205"/>
      <c r="K14" s="206"/>
    </row>
    <row r="15" spans="1:11" ht="25.5">
      <c r="A15" s="438" t="s">
        <v>24</v>
      </c>
      <c r="B15" s="15" t="s">
        <v>25</v>
      </c>
      <c r="C15" s="11" t="s">
        <v>26</v>
      </c>
      <c r="D15" s="131">
        <v>45.78</v>
      </c>
      <c r="E15" s="129"/>
      <c r="F15" s="161">
        <v>0</v>
      </c>
      <c r="G15" s="160"/>
      <c r="H15" s="132"/>
      <c r="I15" s="163"/>
      <c r="J15" s="205">
        <f>D15+F15+H15</f>
        <v>45.78</v>
      </c>
      <c r="K15" s="206"/>
    </row>
    <row r="16" spans="1:11" ht="25.5">
      <c r="A16" s="438" t="s">
        <v>27</v>
      </c>
      <c r="B16" s="15" t="s">
        <v>28</v>
      </c>
      <c r="C16" s="11" t="s">
        <v>26</v>
      </c>
      <c r="D16" s="131">
        <v>3</v>
      </c>
      <c r="E16" s="129"/>
      <c r="F16" s="161">
        <v>0</v>
      </c>
      <c r="G16" s="160"/>
      <c r="H16" s="132"/>
      <c r="I16" s="163"/>
      <c r="J16" s="205">
        <f>D16+F16+H16</f>
        <v>3</v>
      </c>
      <c r="K16" s="206"/>
    </row>
    <row r="17" spans="1:11" ht="25.5">
      <c r="A17" s="438" t="s">
        <v>29</v>
      </c>
      <c r="B17" s="15" t="s">
        <v>30</v>
      </c>
      <c r="C17" s="11" t="s">
        <v>31</v>
      </c>
      <c r="D17" s="131">
        <v>50</v>
      </c>
      <c r="E17" s="129"/>
      <c r="F17" s="161">
        <v>0</v>
      </c>
      <c r="G17" s="160"/>
      <c r="H17" s="132"/>
      <c r="I17" s="163"/>
      <c r="J17" s="205">
        <f>D17+F17+H17</f>
        <v>50</v>
      </c>
      <c r="K17" s="206"/>
    </row>
    <row r="18" spans="1:11" ht="25.5">
      <c r="A18" s="438" t="s">
        <v>32</v>
      </c>
      <c r="B18" s="15" t="s">
        <v>33</v>
      </c>
      <c r="C18" s="11" t="s">
        <v>26</v>
      </c>
      <c r="D18" s="131">
        <v>1843.7527932865219</v>
      </c>
      <c r="E18" s="129"/>
      <c r="F18" s="161">
        <v>0</v>
      </c>
      <c r="G18" s="160"/>
      <c r="H18" s="132"/>
      <c r="I18" s="163"/>
      <c r="J18" s="205">
        <f>D18+F18+H18</f>
        <v>1843.7527932865219</v>
      </c>
      <c r="K18" s="206"/>
    </row>
    <row r="19" spans="1:11">
      <c r="A19" s="438" t="s">
        <v>34</v>
      </c>
      <c r="B19" s="24" t="s">
        <v>35</v>
      </c>
      <c r="C19" s="11"/>
      <c r="D19" s="131"/>
      <c r="E19" s="131"/>
      <c r="F19" s="161"/>
      <c r="G19" s="167"/>
      <c r="H19" s="132"/>
      <c r="I19" s="166"/>
      <c r="J19" s="205"/>
      <c r="K19" s="206"/>
    </row>
    <row r="20" spans="1:11" ht="25.5">
      <c r="A20" s="438" t="s">
        <v>36</v>
      </c>
      <c r="B20" s="15" t="s">
        <v>37</v>
      </c>
      <c r="C20" s="11" t="s">
        <v>26</v>
      </c>
      <c r="D20" s="131">
        <v>232.48999999999998</v>
      </c>
      <c r="E20" s="129"/>
      <c r="F20" s="161">
        <v>0</v>
      </c>
      <c r="G20" s="160"/>
      <c r="H20" s="132"/>
      <c r="I20" s="163"/>
      <c r="J20" s="205">
        <f>D20+F20+H20</f>
        <v>232.48999999999998</v>
      </c>
      <c r="K20" s="206"/>
    </row>
    <row r="21" spans="1:11" ht="25.5">
      <c r="A21" s="438" t="s">
        <v>38</v>
      </c>
      <c r="B21" s="15" t="s">
        <v>39</v>
      </c>
      <c r="C21" s="11" t="s">
        <v>26</v>
      </c>
      <c r="D21" s="131">
        <v>232.48999999999998</v>
      </c>
      <c r="E21" s="129"/>
      <c r="F21" s="161">
        <v>0</v>
      </c>
      <c r="G21" s="160"/>
      <c r="H21" s="132"/>
      <c r="I21" s="163"/>
      <c r="J21" s="205">
        <f>D21+F21+H21</f>
        <v>232.48999999999998</v>
      </c>
      <c r="K21" s="206"/>
    </row>
    <row r="22" spans="1:11" ht="25.5">
      <c r="A22" s="438" t="s">
        <v>40</v>
      </c>
      <c r="B22" s="15" t="s">
        <v>41</v>
      </c>
      <c r="C22" s="11" t="s">
        <v>26</v>
      </c>
      <c r="D22" s="131">
        <v>1262.9587943140948</v>
      </c>
      <c r="E22" s="129"/>
      <c r="F22" s="161">
        <v>0</v>
      </c>
      <c r="G22" s="160"/>
      <c r="H22" s="132"/>
      <c r="I22" s="163"/>
      <c r="J22" s="205">
        <f>D22+F22+H22</f>
        <v>1262.9587943140948</v>
      </c>
      <c r="K22" s="206"/>
    </row>
    <row r="23" spans="1:11" ht="25.5">
      <c r="A23" s="438" t="s">
        <v>42</v>
      </c>
      <c r="B23" s="15" t="s">
        <v>43</v>
      </c>
      <c r="C23" s="11" t="s">
        <v>26</v>
      </c>
      <c r="D23" s="131">
        <v>1843.7527932865219</v>
      </c>
      <c r="E23" s="129"/>
      <c r="F23" s="161">
        <v>0</v>
      </c>
      <c r="G23" s="160"/>
      <c r="H23" s="132"/>
      <c r="I23" s="163"/>
      <c r="J23" s="205">
        <f>D23+F23+H23</f>
        <v>1843.7527932865219</v>
      </c>
      <c r="K23" s="206"/>
    </row>
    <row r="24" spans="1:11" ht="25.5">
      <c r="A24" s="438" t="s">
        <v>44</v>
      </c>
      <c r="B24" s="15" t="s">
        <v>45</v>
      </c>
      <c r="C24" s="11" t="s">
        <v>26</v>
      </c>
      <c r="D24" s="131">
        <v>23</v>
      </c>
      <c r="E24" s="129"/>
      <c r="F24" s="161">
        <v>0</v>
      </c>
      <c r="G24" s="160"/>
      <c r="H24" s="132"/>
      <c r="I24" s="163"/>
      <c r="J24" s="205">
        <f>D24+F24+H24</f>
        <v>23</v>
      </c>
      <c r="K24" s="206"/>
    </row>
    <row r="25" spans="1:11" ht="25.5">
      <c r="A25" s="438" t="s">
        <v>46</v>
      </c>
      <c r="B25" s="410" t="s">
        <v>47</v>
      </c>
      <c r="C25" s="11" t="s">
        <v>26</v>
      </c>
      <c r="D25" s="131">
        <v>3</v>
      </c>
      <c r="E25" s="129"/>
      <c r="F25" s="161">
        <v>0</v>
      </c>
      <c r="G25" s="160"/>
      <c r="H25" s="132"/>
      <c r="I25" s="163"/>
      <c r="J25" s="205">
        <f>D25+F25+H25</f>
        <v>3</v>
      </c>
      <c r="K25" s="206"/>
    </row>
    <row r="26" spans="1:11" ht="25.5">
      <c r="A26" s="438" t="s">
        <v>48</v>
      </c>
      <c r="B26" s="15" t="s">
        <v>49</v>
      </c>
      <c r="C26" s="11" t="s">
        <v>50</v>
      </c>
      <c r="D26" s="131">
        <v>12</v>
      </c>
      <c r="E26" s="129"/>
      <c r="F26" s="161">
        <v>0</v>
      </c>
      <c r="G26" s="160"/>
      <c r="H26" s="132"/>
      <c r="I26" s="163"/>
      <c r="J26" s="205">
        <f>D26+F26+H26</f>
        <v>12</v>
      </c>
      <c r="K26" s="206"/>
    </row>
    <row r="27" spans="1:11" ht="25.5">
      <c r="A27" s="438" t="s">
        <v>51</v>
      </c>
      <c r="B27" s="15" t="s">
        <v>52</v>
      </c>
      <c r="C27" s="11" t="s">
        <v>26</v>
      </c>
      <c r="D27" s="131"/>
      <c r="E27" s="129"/>
      <c r="F27" s="161">
        <v>0</v>
      </c>
      <c r="G27" s="160"/>
      <c r="H27" s="132"/>
      <c r="I27" s="163"/>
      <c r="J27" s="205">
        <f>D27+F27+H27</f>
        <v>0</v>
      </c>
      <c r="K27" s="206"/>
    </row>
    <row r="28" spans="1:11">
      <c r="A28" s="438" t="s">
        <v>53</v>
      </c>
      <c r="B28" s="411" t="s">
        <v>54</v>
      </c>
      <c r="C28" s="11"/>
      <c r="D28" s="131"/>
      <c r="E28" s="131"/>
      <c r="F28" s="161"/>
      <c r="G28" s="167"/>
      <c r="H28" s="132"/>
      <c r="I28" s="166"/>
      <c r="J28" s="205"/>
      <c r="K28" s="206"/>
    </row>
    <row r="29" spans="1:11" ht="25.5">
      <c r="A29" s="438" t="s">
        <v>55</v>
      </c>
      <c r="B29" s="15" t="s">
        <v>56</v>
      </c>
      <c r="C29" s="11" t="s">
        <v>26</v>
      </c>
      <c r="D29" s="131">
        <v>0</v>
      </c>
      <c r="E29" s="129"/>
      <c r="F29" s="161">
        <v>340.988</v>
      </c>
      <c r="G29" s="160"/>
      <c r="H29" s="132"/>
      <c r="I29" s="163"/>
      <c r="J29" s="205">
        <f>D29+F29+H29</f>
        <v>340.988</v>
      </c>
      <c r="K29" s="206"/>
    </row>
    <row r="30" spans="1:11" ht="25.5">
      <c r="A30" s="438" t="s">
        <v>57</v>
      </c>
      <c r="B30" s="15" t="s">
        <v>58</v>
      </c>
      <c r="C30" s="11" t="s">
        <v>59</v>
      </c>
      <c r="D30" s="131">
        <v>4.68</v>
      </c>
      <c r="E30" s="129"/>
      <c r="F30" s="161">
        <v>113.66211814733941</v>
      </c>
      <c r="G30" s="160"/>
      <c r="H30" s="132"/>
      <c r="I30" s="163"/>
      <c r="J30" s="205">
        <f>D30+F30+H30</f>
        <v>118.34211814733942</v>
      </c>
      <c r="K30" s="206"/>
    </row>
    <row r="31" spans="1:11" ht="25.5">
      <c r="A31" s="438" t="s">
        <v>60</v>
      </c>
      <c r="B31" s="15" t="s">
        <v>61</v>
      </c>
      <c r="C31" s="11" t="s">
        <v>59</v>
      </c>
      <c r="D31" s="131">
        <v>4.68</v>
      </c>
      <c r="E31" s="129"/>
      <c r="F31" s="161">
        <v>113.66211814733941</v>
      </c>
      <c r="G31" s="160"/>
      <c r="H31" s="132"/>
      <c r="I31" s="163"/>
      <c r="J31" s="205">
        <f>D31+F31+H31</f>
        <v>118.34211814733942</v>
      </c>
      <c r="K31" s="206"/>
    </row>
    <row r="32" spans="1:11" ht="25.5">
      <c r="A32" s="438" t="s">
        <v>63</v>
      </c>
      <c r="B32" s="15" t="s">
        <v>64</v>
      </c>
      <c r="C32" s="11" t="s">
        <v>59</v>
      </c>
      <c r="D32" s="131">
        <v>122.7</v>
      </c>
      <c r="E32" s="129"/>
      <c r="F32" s="161">
        <v>0</v>
      </c>
      <c r="G32" s="160"/>
      <c r="H32" s="132"/>
      <c r="I32" s="163"/>
      <c r="J32" s="205">
        <f>D32+F32+H32</f>
        <v>122.7</v>
      </c>
      <c r="K32" s="206"/>
    </row>
    <row r="33" spans="1:11" ht="25.5">
      <c r="A33" s="438" t="s">
        <v>66</v>
      </c>
      <c r="B33" s="410" t="s">
        <v>67</v>
      </c>
      <c r="C33" s="11" t="s">
        <v>59</v>
      </c>
      <c r="D33" s="131">
        <v>0</v>
      </c>
      <c r="E33" s="129"/>
      <c r="F33" s="161">
        <v>0</v>
      </c>
      <c r="G33" s="160"/>
      <c r="H33" s="132"/>
      <c r="I33" s="163"/>
      <c r="J33" s="205">
        <f>D33+F33+H33</f>
        <v>0</v>
      </c>
      <c r="K33" s="206"/>
    </row>
    <row r="34" spans="1:11">
      <c r="A34" s="438" t="s">
        <v>69</v>
      </c>
      <c r="B34" s="411" t="s">
        <v>70</v>
      </c>
      <c r="C34" s="11"/>
      <c r="D34" s="131"/>
      <c r="E34" s="131"/>
      <c r="F34" s="161"/>
      <c r="G34" s="167"/>
      <c r="H34" s="132"/>
      <c r="I34" s="166"/>
      <c r="J34" s="205"/>
      <c r="K34" s="206"/>
    </row>
    <row r="35" spans="1:11" ht="25.5">
      <c r="A35" s="438" t="s">
        <v>71</v>
      </c>
      <c r="B35" s="15" t="s">
        <v>72</v>
      </c>
      <c r="C35" s="11" t="s">
        <v>59</v>
      </c>
      <c r="D35" s="131">
        <v>0</v>
      </c>
      <c r="E35" s="129"/>
      <c r="F35" s="161">
        <v>0</v>
      </c>
      <c r="G35" s="160"/>
      <c r="H35" s="132"/>
      <c r="I35" s="163"/>
      <c r="J35" s="205">
        <f>D35+F35+H35</f>
        <v>0</v>
      </c>
      <c r="K35" s="206"/>
    </row>
    <row r="36" spans="1:11" ht="25.5">
      <c r="A36" s="438" t="s">
        <v>74</v>
      </c>
      <c r="B36" s="15" t="s">
        <v>75</v>
      </c>
      <c r="C36" s="11" t="s">
        <v>59</v>
      </c>
      <c r="D36" s="131">
        <v>0</v>
      </c>
      <c r="E36" s="129"/>
      <c r="F36" s="161">
        <v>0</v>
      </c>
      <c r="G36" s="160"/>
      <c r="H36" s="132"/>
      <c r="I36" s="163"/>
      <c r="J36" s="205">
        <f>D36+F36+H36</f>
        <v>0</v>
      </c>
      <c r="K36" s="206"/>
    </row>
    <row r="37" spans="1:11" ht="25.5">
      <c r="A37" s="438" t="s">
        <v>77</v>
      </c>
      <c r="B37" s="15" t="s">
        <v>78</v>
      </c>
      <c r="C37" s="11" t="s">
        <v>59</v>
      </c>
      <c r="D37" s="131">
        <v>0.4</v>
      </c>
      <c r="E37" s="129"/>
      <c r="F37" s="161">
        <v>7.8284174232846819</v>
      </c>
      <c r="G37" s="160"/>
      <c r="H37" s="132"/>
      <c r="I37" s="163"/>
      <c r="J37" s="205">
        <f>D37+F37+H37</f>
        <v>8.2284174232846823</v>
      </c>
      <c r="K37" s="206"/>
    </row>
    <row r="38" spans="1:11" ht="25.5">
      <c r="A38" s="438" t="s">
        <v>80</v>
      </c>
      <c r="B38" s="15" t="s">
        <v>81</v>
      </c>
      <c r="C38" s="11" t="s">
        <v>59</v>
      </c>
      <c r="D38" s="131">
        <v>5.088000000000001</v>
      </c>
      <c r="E38" s="129"/>
      <c r="F38" s="161">
        <v>35.855547638202509</v>
      </c>
      <c r="G38" s="160"/>
      <c r="H38" s="132"/>
      <c r="I38" s="163"/>
      <c r="J38" s="205">
        <f>D38+F38+H38</f>
        <v>40.94354763820251</v>
      </c>
      <c r="K38" s="206"/>
    </row>
    <row r="39" spans="1:11" ht="25.5">
      <c r="A39" s="438" t="s">
        <v>83</v>
      </c>
      <c r="B39" s="15" t="s">
        <v>84</v>
      </c>
      <c r="C39" s="11" t="s">
        <v>85</v>
      </c>
      <c r="D39" s="131">
        <v>1403.5200000000002</v>
      </c>
      <c r="E39" s="129"/>
      <c r="F39" s="161">
        <v>3457.7594529364446</v>
      </c>
      <c r="G39" s="160"/>
      <c r="H39" s="132"/>
      <c r="I39" s="163"/>
      <c r="J39" s="205">
        <f>D39+F39+H39</f>
        <v>4861.2794529364446</v>
      </c>
      <c r="K39" s="206"/>
    </row>
    <row r="40" spans="1:11" ht="25.5">
      <c r="A40" s="438" t="s">
        <v>86</v>
      </c>
      <c r="B40" s="15" t="s">
        <v>87</v>
      </c>
      <c r="C40" s="11" t="s">
        <v>59</v>
      </c>
      <c r="D40" s="131">
        <v>0</v>
      </c>
      <c r="E40" s="129"/>
      <c r="F40" s="161">
        <v>0</v>
      </c>
      <c r="G40" s="160"/>
      <c r="H40" s="132"/>
      <c r="I40" s="163"/>
      <c r="J40" s="205">
        <f>D40+F40+H40</f>
        <v>0</v>
      </c>
      <c r="K40" s="206"/>
    </row>
    <row r="41" spans="1:11">
      <c r="A41" s="438" t="s">
        <v>89</v>
      </c>
      <c r="B41" s="24" t="s">
        <v>90</v>
      </c>
      <c r="C41" s="11"/>
      <c r="D41" s="131"/>
      <c r="E41" s="131"/>
      <c r="F41" s="161"/>
      <c r="G41" s="167"/>
      <c r="H41" s="132"/>
      <c r="I41" s="166"/>
      <c r="J41" s="205"/>
      <c r="K41" s="206"/>
    </row>
    <row r="42" spans="1:11">
      <c r="A42" s="438" t="s">
        <v>91</v>
      </c>
      <c r="B42" s="24" t="s">
        <v>92</v>
      </c>
      <c r="C42" s="11"/>
      <c r="D42" s="131"/>
      <c r="E42" s="131"/>
      <c r="F42" s="213"/>
      <c r="G42" s="167"/>
      <c r="H42" s="132"/>
      <c r="I42" s="166"/>
      <c r="J42" s="205"/>
      <c r="K42" s="206"/>
    </row>
    <row r="43" spans="1:11" ht="25.5">
      <c r="A43" s="438" t="s">
        <v>93</v>
      </c>
      <c r="B43" s="15" t="s">
        <v>94</v>
      </c>
      <c r="C43" s="11" t="s">
        <v>26</v>
      </c>
      <c r="D43" s="131">
        <v>252.37</v>
      </c>
      <c r="E43" s="129"/>
      <c r="F43" s="161">
        <v>304.25</v>
      </c>
      <c r="G43" s="160"/>
      <c r="H43" s="132"/>
      <c r="I43" s="163"/>
      <c r="J43" s="205">
        <f>D43+F43+H43</f>
        <v>556.62</v>
      </c>
      <c r="K43" s="206"/>
    </row>
    <row r="44" spans="1:11" ht="25.5">
      <c r="A44" s="438" t="s">
        <v>95</v>
      </c>
      <c r="B44" s="15" t="s">
        <v>96</v>
      </c>
      <c r="C44" s="11" t="s">
        <v>26</v>
      </c>
      <c r="D44" s="131">
        <v>703.34</v>
      </c>
      <c r="E44" s="129"/>
      <c r="F44" s="161">
        <v>0</v>
      </c>
      <c r="G44" s="160"/>
      <c r="H44" s="132"/>
      <c r="I44" s="163"/>
      <c r="J44" s="205">
        <f>D44+F44+H44</f>
        <v>703.34</v>
      </c>
      <c r="K44" s="206"/>
    </row>
    <row r="45" spans="1:11" ht="25.5">
      <c r="A45" s="438" t="s">
        <v>97</v>
      </c>
      <c r="B45" s="15" t="s">
        <v>98</v>
      </c>
      <c r="C45" s="11" t="s">
        <v>26</v>
      </c>
      <c r="D45" s="131">
        <v>955.71</v>
      </c>
      <c r="E45" s="129"/>
      <c r="F45" s="161">
        <v>304.25</v>
      </c>
      <c r="G45" s="160"/>
      <c r="H45" s="132"/>
      <c r="I45" s="163"/>
      <c r="J45" s="205">
        <f>D45+F45+H45</f>
        <v>1259.96</v>
      </c>
      <c r="K45" s="206"/>
    </row>
    <row r="46" spans="1:11">
      <c r="A46" s="438" t="s">
        <v>99</v>
      </c>
      <c r="B46" s="24" t="s">
        <v>100</v>
      </c>
      <c r="C46" s="11"/>
      <c r="D46" s="131"/>
      <c r="E46" s="131"/>
      <c r="F46" s="161"/>
      <c r="G46" s="167"/>
      <c r="H46" s="132"/>
      <c r="I46" s="166"/>
      <c r="J46" s="205"/>
      <c r="K46" s="206"/>
    </row>
    <row r="47" spans="1:11" ht="25.5">
      <c r="A47" s="438" t="s">
        <v>101</v>
      </c>
      <c r="B47" s="15" t="s">
        <v>102</v>
      </c>
      <c r="C47" s="11" t="s">
        <v>26</v>
      </c>
      <c r="D47" s="131">
        <v>252.37</v>
      </c>
      <c r="E47" s="129"/>
      <c r="F47" s="161">
        <v>304.25</v>
      </c>
      <c r="G47" s="160"/>
      <c r="H47" s="132"/>
      <c r="I47" s="163"/>
      <c r="J47" s="205">
        <f>D47+F47+H47</f>
        <v>556.62</v>
      </c>
      <c r="K47" s="206"/>
    </row>
    <row r="48" spans="1:11" ht="25.5">
      <c r="A48" s="438" t="s">
        <v>103</v>
      </c>
      <c r="B48" s="15" t="s">
        <v>104</v>
      </c>
      <c r="C48" s="11" t="s">
        <v>26</v>
      </c>
      <c r="D48" s="131">
        <v>703.34</v>
      </c>
      <c r="E48" s="129"/>
      <c r="F48" s="161">
        <v>0</v>
      </c>
      <c r="G48" s="160"/>
      <c r="H48" s="132"/>
      <c r="I48" s="163"/>
      <c r="J48" s="205">
        <f>D48+F48+H48</f>
        <v>703.34</v>
      </c>
      <c r="K48" s="206"/>
    </row>
    <row r="49" spans="1:11" ht="25.5">
      <c r="A49" s="438" t="s">
        <v>105</v>
      </c>
      <c r="B49" s="15" t="s">
        <v>106</v>
      </c>
      <c r="C49" s="11" t="s">
        <v>26</v>
      </c>
      <c r="D49" s="131">
        <v>95</v>
      </c>
      <c r="E49" s="129"/>
      <c r="F49" s="161">
        <v>96.21</v>
      </c>
      <c r="G49" s="160"/>
      <c r="H49" s="132"/>
      <c r="I49" s="163"/>
      <c r="J49" s="205">
        <f>D49+F49+H49</f>
        <v>191.20999999999998</v>
      </c>
      <c r="K49" s="206"/>
    </row>
    <row r="50" spans="1:11">
      <c r="A50" s="438" t="s">
        <v>107</v>
      </c>
      <c r="B50" s="24" t="s">
        <v>108</v>
      </c>
      <c r="C50" s="11"/>
      <c r="D50" s="131"/>
      <c r="E50" s="131"/>
      <c r="F50" s="161"/>
      <c r="G50" s="167"/>
      <c r="H50" s="132"/>
      <c r="I50" s="166"/>
      <c r="J50" s="205"/>
      <c r="K50" s="206"/>
    </row>
    <row r="51" spans="1:11" ht="25.5">
      <c r="A51" s="438" t="s">
        <v>109</v>
      </c>
      <c r="B51" s="15" t="s">
        <v>110</v>
      </c>
      <c r="C51" s="11" t="s">
        <v>26</v>
      </c>
      <c r="D51" s="131">
        <v>187.49850000000004</v>
      </c>
      <c r="E51" s="129"/>
      <c r="F51" s="161">
        <v>8</v>
      </c>
      <c r="G51" s="160"/>
      <c r="H51" s="132"/>
      <c r="I51" s="163"/>
      <c r="J51" s="205">
        <f>D51+F51+H51</f>
        <v>195.49850000000004</v>
      </c>
      <c r="K51" s="206"/>
    </row>
    <row r="52" spans="1:11" ht="25.5">
      <c r="A52" s="438" t="s">
        <v>111</v>
      </c>
      <c r="B52" s="15" t="s">
        <v>112</v>
      </c>
      <c r="C52" s="11" t="s">
        <v>26</v>
      </c>
      <c r="D52" s="131">
        <v>329.96</v>
      </c>
      <c r="E52" s="129"/>
      <c r="F52" s="161">
        <v>0</v>
      </c>
      <c r="G52" s="160"/>
      <c r="H52" s="132"/>
      <c r="I52" s="163"/>
      <c r="J52" s="205">
        <f>D52+F52+H52</f>
        <v>329.96</v>
      </c>
      <c r="K52" s="206"/>
    </row>
    <row r="53" spans="1:11" ht="25.5">
      <c r="A53" s="438" t="s">
        <v>113</v>
      </c>
      <c r="B53" s="15" t="s">
        <v>114</v>
      </c>
      <c r="C53" s="11" t="s">
        <v>26</v>
      </c>
      <c r="D53" s="131">
        <v>80.260000000000005</v>
      </c>
      <c r="E53" s="129"/>
      <c r="F53" s="161">
        <v>0</v>
      </c>
      <c r="G53" s="160"/>
      <c r="H53" s="132"/>
      <c r="I53" s="163"/>
      <c r="J53" s="205">
        <f>D53+F53+H53</f>
        <v>80.260000000000005</v>
      </c>
      <c r="K53" s="206"/>
    </row>
    <row r="54" spans="1:11" ht="25.5">
      <c r="A54" s="438" t="s">
        <v>115</v>
      </c>
      <c r="B54" s="15" t="s">
        <v>116</v>
      </c>
      <c r="C54" s="11" t="s">
        <v>26</v>
      </c>
      <c r="D54" s="131">
        <v>791.86999999999989</v>
      </c>
      <c r="E54" s="129"/>
      <c r="F54" s="161">
        <v>0</v>
      </c>
      <c r="G54" s="160"/>
      <c r="H54" s="132"/>
      <c r="I54" s="163"/>
      <c r="J54" s="205">
        <f>D54+F54+H54</f>
        <v>791.86999999999989</v>
      </c>
      <c r="K54" s="206"/>
    </row>
    <row r="55" spans="1:11">
      <c r="A55" s="438" t="s">
        <v>117</v>
      </c>
      <c r="B55" s="24" t="s">
        <v>118</v>
      </c>
      <c r="C55" s="11"/>
      <c r="D55" s="131"/>
      <c r="E55" s="131"/>
      <c r="F55" s="161"/>
      <c r="G55" s="167"/>
      <c r="H55" s="132"/>
      <c r="I55" s="166"/>
      <c r="J55" s="205"/>
      <c r="K55" s="206"/>
    </row>
    <row r="56" spans="1:11" ht="25.5">
      <c r="A56" s="438" t="s">
        <v>119</v>
      </c>
      <c r="B56" s="15" t="s">
        <v>120</v>
      </c>
      <c r="C56" s="11" t="s">
        <v>59</v>
      </c>
      <c r="D56" s="131">
        <v>1.2</v>
      </c>
      <c r="E56" s="129"/>
      <c r="F56" s="161">
        <v>63.779952878979429</v>
      </c>
      <c r="G56" s="160"/>
      <c r="H56" s="132"/>
      <c r="I56" s="163"/>
      <c r="J56" s="205">
        <f>D56+F56+H56</f>
        <v>64.979952878979432</v>
      </c>
      <c r="K56" s="206"/>
    </row>
    <row r="57" spans="1:11" ht="25.5">
      <c r="A57" s="438" t="s">
        <v>122</v>
      </c>
      <c r="B57" s="15" t="s">
        <v>123</v>
      </c>
      <c r="C57" s="11" t="s">
        <v>85</v>
      </c>
      <c r="D57" s="131">
        <v>96</v>
      </c>
      <c r="E57" s="129"/>
      <c r="F57" s="161">
        <v>7917.0186013101957</v>
      </c>
      <c r="G57" s="160"/>
      <c r="H57" s="132"/>
      <c r="I57" s="163"/>
      <c r="J57" s="205">
        <f>D57+F57+H57</f>
        <v>8013.0186013101957</v>
      </c>
      <c r="K57" s="206"/>
    </row>
    <row r="58" spans="1:11" ht="25.5">
      <c r="A58" s="438" t="s">
        <v>124</v>
      </c>
      <c r="B58" s="15" t="s">
        <v>125</v>
      </c>
      <c r="C58" s="11" t="s">
        <v>50</v>
      </c>
      <c r="D58" s="131">
        <v>0</v>
      </c>
      <c r="E58" s="129"/>
      <c r="F58" s="161">
        <v>0</v>
      </c>
      <c r="G58" s="160"/>
      <c r="H58" s="132"/>
      <c r="I58" s="163"/>
      <c r="J58" s="205">
        <f>D58+F58+H58</f>
        <v>0</v>
      </c>
      <c r="K58" s="206"/>
    </row>
    <row r="59" spans="1:11">
      <c r="A59" s="438" t="s">
        <v>126</v>
      </c>
      <c r="B59" s="24" t="s">
        <v>127</v>
      </c>
      <c r="C59" s="11"/>
      <c r="D59" s="131"/>
      <c r="E59" s="131"/>
      <c r="F59" s="161"/>
      <c r="G59" s="167"/>
      <c r="H59" s="132"/>
      <c r="I59" s="166"/>
      <c r="J59" s="205"/>
      <c r="K59" s="206"/>
    </row>
    <row r="60" spans="1:11" ht="25.5">
      <c r="A60" s="438" t="s">
        <v>128</v>
      </c>
      <c r="B60" s="15" t="s">
        <v>129</v>
      </c>
      <c r="C60" s="11" t="s">
        <v>26</v>
      </c>
      <c r="D60" s="131">
        <v>0</v>
      </c>
      <c r="E60" s="129"/>
      <c r="F60" s="161">
        <v>125.86</v>
      </c>
      <c r="G60" s="160"/>
      <c r="H60" s="132"/>
      <c r="I60" s="163"/>
      <c r="J60" s="205">
        <f>D60+F60+H60</f>
        <v>125.86</v>
      </c>
      <c r="K60" s="206"/>
    </row>
    <row r="61" spans="1:11" ht="25.5">
      <c r="A61" s="438" t="s">
        <v>130</v>
      </c>
      <c r="B61" s="15" t="s">
        <v>131</v>
      </c>
      <c r="C61" s="11" t="s">
        <v>26</v>
      </c>
      <c r="D61" s="131">
        <v>0</v>
      </c>
      <c r="E61" s="129"/>
      <c r="F61" s="161">
        <v>40.39</v>
      </c>
      <c r="G61" s="160"/>
      <c r="H61" s="132"/>
      <c r="I61" s="163"/>
      <c r="J61" s="205">
        <f>D61+F61+H61</f>
        <v>40.39</v>
      </c>
      <c r="K61" s="206"/>
    </row>
    <row r="62" spans="1:11" ht="38.25">
      <c r="A62" s="438" t="s">
        <v>132</v>
      </c>
      <c r="B62" s="410" t="s">
        <v>133</v>
      </c>
      <c r="C62" s="11" t="s">
        <v>26</v>
      </c>
      <c r="D62" s="131">
        <v>0</v>
      </c>
      <c r="E62" s="129"/>
      <c r="F62" s="161">
        <v>0</v>
      </c>
      <c r="G62" s="160"/>
      <c r="H62" s="132"/>
      <c r="I62" s="163"/>
      <c r="J62" s="205">
        <f>D62+F62+H62</f>
        <v>0</v>
      </c>
      <c r="K62" s="206"/>
    </row>
    <row r="63" spans="1:11" ht="38.25">
      <c r="A63" s="438" t="s">
        <v>134</v>
      </c>
      <c r="B63" s="410" t="s">
        <v>135</v>
      </c>
      <c r="C63" s="11" t="s">
        <v>26</v>
      </c>
      <c r="D63" s="131">
        <v>0</v>
      </c>
      <c r="E63" s="129"/>
      <c r="F63" s="161">
        <v>0</v>
      </c>
      <c r="G63" s="160"/>
      <c r="H63" s="132"/>
      <c r="I63" s="163"/>
      <c r="J63" s="205">
        <f>D63+F63+H63</f>
        <v>0</v>
      </c>
      <c r="K63" s="206"/>
    </row>
    <row r="64" spans="1:11">
      <c r="A64" s="438" t="s">
        <v>136</v>
      </c>
      <c r="B64" s="24" t="s">
        <v>137</v>
      </c>
      <c r="C64" s="11"/>
      <c r="D64" s="131"/>
      <c r="E64" s="131"/>
      <c r="F64" s="161"/>
      <c r="G64" s="167"/>
      <c r="H64" s="132"/>
      <c r="I64" s="166"/>
      <c r="J64" s="205"/>
      <c r="K64" s="206"/>
    </row>
    <row r="65" spans="1:11">
      <c r="A65" s="438" t="s">
        <v>138</v>
      </c>
      <c r="B65" s="24" t="s">
        <v>139</v>
      </c>
      <c r="C65" s="11"/>
      <c r="D65" s="131"/>
      <c r="E65" s="131"/>
      <c r="F65" s="161"/>
      <c r="G65" s="167"/>
      <c r="H65" s="132"/>
      <c r="I65" s="166"/>
      <c r="J65" s="205"/>
      <c r="K65" s="206"/>
    </row>
    <row r="66" spans="1:11" ht="25.5">
      <c r="A66" s="438" t="s">
        <v>140</v>
      </c>
      <c r="B66" s="15" t="s">
        <v>141</v>
      </c>
      <c r="C66" s="11" t="s">
        <v>26</v>
      </c>
      <c r="D66" s="131">
        <v>0</v>
      </c>
      <c r="E66" s="129"/>
      <c r="F66" s="161">
        <v>0</v>
      </c>
      <c r="G66" s="160"/>
      <c r="H66" s="132"/>
      <c r="I66" s="163"/>
      <c r="J66" s="205">
        <f>D66+F66+H66</f>
        <v>0</v>
      </c>
      <c r="K66" s="206"/>
    </row>
    <row r="67" spans="1:11" ht="25.5">
      <c r="A67" s="438" t="s">
        <v>142</v>
      </c>
      <c r="B67" s="15" t="s">
        <v>143</v>
      </c>
      <c r="C67" s="11" t="s">
        <v>26</v>
      </c>
      <c r="D67" s="131">
        <v>0</v>
      </c>
      <c r="E67" s="129"/>
      <c r="F67" s="161">
        <v>0</v>
      </c>
      <c r="G67" s="160"/>
      <c r="H67" s="132"/>
      <c r="I67" s="163"/>
      <c r="J67" s="205">
        <f>D67+F67+H67</f>
        <v>0</v>
      </c>
      <c r="K67" s="206"/>
    </row>
    <row r="68" spans="1:11">
      <c r="A68" s="438" t="s">
        <v>144</v>
      </c>
      <c r="B68" s="24" t="s">
        <v>145</v>
      </c>
      <c r="C68" s="11"/>
      <c r="D68" s="131"/>
      <c r="E68" s="131"/>
      <c r="F68" s="161"/>
      <c r="G68" s="167"/>
      <c r="H68" s="132"/>
      <c r="I68" s="166"/>
      <c r="J68" s="205"/>
      <c r="K68" s="206"/>
    </row>
    <row r="69" spans="1:11" ht="25.5">
      <c r="A69" s="438" t="s">
        <v>146</v>
      </c>
      <c r="B69" s="15" t="s">
        <v>147</v>
      </c>
      <c r="C69" s="11" t="s">
        <v>26</v>
      </c>
      <c r="D69" s="131">
        <v>0</v>
      </c>
      <c r="E69" s="129"/>
      <c r="F69" s="161">
        <v>16.059999999999999</v>
      </c>
      <c r="G69" s="160"/>
      <c r="H69" s="132"/>
      <c r="I69" s="163"/>
      <c r="J69" s="205">
        <f>D69+F69+H69</f>
        <v>16.059999999999999</v>
      </c>
      <c r="K69" s="206"/>
    </row>
    <row r="70" spans="1:11" ht="25.5">
      <c r="A70" s="438" t="s">
        <v>148</v>
      </c>
      <c r="B70" s="15" t="s">
        <v>149</v>
      </c>
      <c r="C70" s="11" t="s">
        <v>26</v>
      </c>
      <c r="D70" s="131">
        <v>0</v>
      </c>
      <c r="E70" s="129"/>
      <c r="F70" s="161">
        <v>0</v>
      </c>
      <c r="G70" s="160"/>
      <c r="H70" s="132"/>
      <c r="I70" s="163"/>
      <c r="J70" s="205">
        <f>D70+F70+H70</f>
        <v>0</v>
      </c>
      <c r="K70" s="206"/>
    </row>
    <row r="71" spans="1:11">
      <c r="A71" s="438" t="s">
        <v>150</v>
      </c>
      <c r="B71" s="24" t="s">
        <v>151</v>
      </c>
      <c r="C71" s="11"/>
      <c r="D71" s="131"/>
      <c r="E71" s="131"/>
      <c r="F71" s="161"/>
      <c r="G71" s="167"/>
      <c r="H71" s="132"/>
      <c r="I71" s="166"/>
      <c r="J71" s="205"/>
      <c r="K71" s="206"/>
    </row>
    <row r="72" spans="1:11" ht="25.5">
      <c r="A72" s="438" t="s">
        <v>152</v>
      </c>
      <c r="B72" s="15" t="s">
        <v>153</v>
      </c>
      <c r="C72" s="11" t="s">
        <v>26</v>
      </c>
      <c r="D72" s="131">
        <v>0</v>
      </c>
      <c r="E72" s="129"/>
      <c r="F72" s="161">
        <v>180.93</v>
      </c>
      <c r="G72" s="160"/>
      <c r="H72" s="132"/>
      <c r="I72" s="163"/>
      <c r="J72" s="205">
        <f>D72+F72+H72</f>
        <v>180.93</v>
      </c>
      <c r="K72" s="206"/>
    </row>
    <row r="73" spans="1:11" ht="25.5">
      <c r="A73" s="438" t="s">
        <v>154</v>
      </c>
      <c r="B73" s="15" t="s">
        <v>155</v>
      </c>
      <c r="C73" s="11" t="s">
        <v>26</v>
      </c>
      <c r="D73" s="131">
        <v>0</v>
      </c>
      <c r="E73" s="129"/>
      <c r="F73" s="161">
        <v>60.51</v>
      </c>
      <c r="G73" s="160"/>
      <c r="H73" s="132"/>
      <c r="I73" s="163"/>
      <c r="J73" s="205">
        <f>D73+F73+H73</f>
        <v>60.51</v>
      </c>
      <c r="K73" s="206"/>
    </row>
    <row r="74" spans="1:11">
      <c r="A74" s="438" t="s">
        <v>156</v>
      </c>
      <c r="B74" s="24" t="s">
        <v>157</v>
      </c>
      <c r="C74" s="11"/>
      <c r="D74" s="131"/>
      <c r="E74" s="131"/>
      <c r="F74" s="161"/>
      <c r="G74" s="167"/>
      <c r="H74" s="132"/>
      <c r="I74" s="166"/>
      <c r="J74" s="205"/>
      <c r="K74" s="206"/>
    </row>
    <row r="75" spans="1:11" ht="25.5">
      <c r="A75" s="438" t="s">
        <v>158</v>
      </c>
      <c r="B75" s="15" t="s">
        <v>159</v>
      </c>
      <c r="C75" s="11" t="s">
        <v>26</v>
      </c>
      <c r="D75" s="131">
        <v>535.07603356739162</v>
      </c>
      <c r="E75" s="129"/>
      <c r="F75" s="161">
        <v>383.09</v>
      </c>
      <c r="G75" s="160"/>
      <c r="H75" s="132"/>
      <c r="I75" s="163"/>
      <c r="J75" s="205">
        <f>D75+F75+H75</f>
        <v>918.16603356739165</v>
      </c>
      <c r="K75" s="206"/>
    </row>
    <row r="76" spans="1:11" ht="25.5">
      <c r="A76" s="438" t="s">
        <v>160</v>
      </c>
      <c r="B76" s="15" t="s">
        <v>161</v>
      </c>
      <c r="C76" s="11" t="s">
        <v>26</v>
      </c>
      <c r="D76" s="131">
        <v>0</v>
      </c>
      <c r="E76" s="129"/>
      <c r="F76" s="161">
        <v>0</v>
      </c>
      <c r="G76" s="160"/>
      <c r="H76" s="132"/>
      <c r="I76" s="163"/>
      <c r="J76" s="205">
        <f>D76+F76+H76</f>
        <v>0</v>
      </c>
      <c r="K76" s="206"/>
    </row>
    <row r="77" spans="1:11" ht="25.5">
      <c r="A77" s="438" t="s">
        <v>162</v>
      </c>
      <c r="B77" s="15" t="s">
        <v>163</v>
      </c>
      <c r="C77" s="11" t="s">
        <v>26</v>
      </c>
      <c r="D77" s="131">
        <v>1336.5967597191302</v>
      </c>
      <c r="E77" s="129"/>
      <c r="F77" s="161">
        <v>329.56</v>
      </c>
      <c r="G77" s="160"/>
      <c r="H77" s="132"/>
      <c r="I77" s="163"/>
      <c r="J77" s="205">
        <f>D77+F77+H77</f>
        <v>1666.1567597191302</v>
      </c>
      <c r="K77" s="206"/>
    </row>
    <row r="78" spans="1:11">
      <c r="A78" s="438" t="s">
        <v>164</v>
      </c>
      <c r="B78" s="24" t="s">
        <v>165</v>
      </c>
      <c r="C78" s="11"/>
      <c r="D78" s="131"/>
      <c r="E78" s="131"/>
      <c r="F78" s="161"/>
      <c r="G78" s="167"/>
      <c r="H78" s="132"/>
      <c r="I78" s="166"/>
      <c r="J78" s="205"/>
      <c r="K78" s="206"/>
    </row>
    <row r="79" spans="1:11" ht="25.5">
      <c r="A79" s="438" t="s">
        <v>166</v>
      </c>
      <c r="B79" s="15" t="s">
        <v>167</v>
      </c>
      <c r="C79" s="11" t="s">
        <v>50</v>
      </c>
      <c r="D79" s="131">
        <v>0</v>
      </c>
      <c r="E79" s="129"/>
      <c r="F79" s="161">
        <v>24.599999999999998</v>
      </c>
      <c r="G79" s="160"/>
      <c r="H79" s="132"/>
      <c r="I79" s="163"/>
      <c r="J79" s="205">
        <f>D79+F79+H79</f>
        <v>24.599999999999998</v>
      </c>
      <c r="K79" s="206"/>
    </row>
    <row r="80" spans="1:11" ht="25.5">
      <c r="A80" s="438" t="s">
        <v>168</v>
      </c>
      <c r="B80" s="15" t="s">
        <v>169</v>
      </c>
      <c r="C80" s="11" t="s">
        <v>26</v>
      </c>
      <c r="D80" s="131">
        <v>0</v>
      </c>
      <c r="E80" s="129"/>
      <c r="F80" s="161">
        <v>3.53</v>
      </c>
      <c r="G80" s="160"/>
      <c r="H80" s="132"/>
      <c r="I80" s="163"/>
      <c r="J80" s="205">
        <f>D80+F80+H80</f>
        <v>3.53</v>
      </c>
      <c r="K80" s="206"/>
    </row>
    <row r="81" spans="1:11" ht="25.5">
      <c r="A81" s="438" t="s">
        <v>170</v>
      </c>
      <c r="B81" s="15" t="s">
        <v>171</v>
      </c>
      <c r="C81" s="11" t="s">
        <v>26</v>
      </c>
      <c r="D81" s="131">
        <v>0</v>
      </c>
      <c r="E81" s="129"/>
      <c r="F81" s="161">
        <v>14.12</v>
      </c>
      <c r="G81" s="160"/>
      <c r="H81" s="132"/>
      <c r="I81" s="163"/>
      <c r="J81" s="205">
        <f>D81+F81+H81</f>
        <v>14.12</v>
      </c>
      <c r="K81" s="206"/>
    </row>
    <row r="82" spans="1:11" ht="25.5">
      <c r="A82" s="438" t="s">
        <v>172</v>
      </c>
      <c r="B82" s="15" t="s">
        <v>173</v>
      </c>
      <c r="C82" s="11" t="s">
        <v>31</v>
      </c>
      <c r="D82" s="131">
        <v>0</v>
      </c>
      <c r="E82" s="129"/>
      <c r="F82" s="161">
        <v>0</v>
      </c>
      <c r="G82" s="160"/>
      <c r="H82" s="132"/>
      <c r="I82" s="163"/>
      <c r="J82" s="205">
        <f>D82+F82+H82</f>
        <v>0</v>
      </c>
      <c r="K82" s="206"/>
    </row>
    <row r="83" spans="1:11" ht="25.5">
      <c r="A83" s="438" t="s">
        <v>174</v>
      </c>
      <c r="B83" s="15" t="s">
        <v>175</v>
      </c>
      <c r="C83" s="11" t="s">
        <v>50</v>
      </c>
      <c r="D83" s="131">
        <v>0</v>
      </c>
      <c r="E83" s="129"/>
      <c r="F83" s="161">
        <v>100</v>
      </c>
      <c r="G83" s="160"/>
      <c r="H83" s="132"/>
      <c r="I83" s="163"/>
      <c r="J83" s="205">
        <f>D83+F83+H83</f>
        <v>100</v>
      </c>
      <c r="K83" s="206"/>
    </row>
    <row r="84" spans="1:11" ht="25.5">
      <c r="A84" s="438" t="s">
        <v>176</v>
      </c>
      <c r="B84" s="410" t="s">
        <v>177</v>
      </c>
      <c r="C84" s="11" t="s">
        <v>50</v>
      </c>
      <c r="D84" s="131">
        <v>0</v>
      </c>
      <c r="E84" s="129"/>
      <c r="F84" s="161">
        <v>0</v>
      </c>
      <c r="G84" s="160"/>
      <c r="H84" s="132"/>
      <c r="I84" s="163"/>
      <c r="J84" s="205">
        <f>D84+F84+H84</f>
        <v>0</v>
      </c>
      <c r="K84" s="206"/>
    </row>
    <row r="85" spans="1:11" ht="25.5">
      <c r="A85" s="438" t="s">
        <v>178</v>
      </c>
      <c r="B85" s="410" t="s">
        <v>179</v>
      </c>
      <c r="C85" s="11" t="s">
        <v>50</v>
      </c>
      <c r="D85" s="131">
        <v>0</v>
      </c>
      <c r="E85" s="129"/>
      <c r="F85" s="214"/>
      <c r="G85" s="160"/>
      <c r="H85" s="132"/>
      <c r="I85" s="163"/>
      <c r="J85" s="205">
        <f>D85+F85+H85</f>
        <v>0</v>
      </c>
      <c r="K85" s="206"/>
    </row>
    <row r="86" spans="1:11" ht="25.5">
      <c r="A86" s="438" t="s">
        <v>180</v>
      </c>
      <c r="B86" s="15" t="s">
        <v>181</v>
      </c>
      <c r="C86" s="11" t="s">
        <v>182</v>
      </c>
      <c r="D86" s="131">
        <v>0</v>
      </c>
      <c r="E86" s="129"/>
      <c r="F86" s="214"/>
      <c r="G86" s="160"/>
      <c r="H86" s="132"/>
      <c r="I86" s="163"/>
      <c r="J86" s="205">
        <f>D86+F86+H86</f>
        <v>0</v>
      </c>
      <c r="K86" s="206"/>
    </row>
    <row r="87" spans="1:11">
      <c r="A87" s="438" t="s">
        <v>183</v>
      </c>
      <c r="B87" s="24" t="s">
        <v>184</v>
      </c>
      <c r="C87" s="11"/>
      <c r="D87" s="131"/>
      <c r="E87" s="131"/>
      <c r="F87" s="214"/>
      <c r="G87" s="167"/>
      <c r="H87" s="132"/>
      <c r="I87" s="166"/>
      <c r="J87" s="205"/>
      <c r="K87" s="206"/>
    </row>
    <row r="88" spans="1:11" ht="25.5">
      <c r="A88" s="438" t="s">
        <v>185</v>
      </c>
      <c r="B88" s="15" t="s">
        <v>186</v>
      </c>
      <c r="C88" s="11" t="s">
        <v>50</v>
      </c>
      <c r="D88" s="131">
        <v>0</v>
      </c>
      <c r="E88" s="129"/>
      <c r="F88" s="214"/>
      <c r="G88" s="160"/>
      <c r="H88" s="132"/>
      <c r="I88" s="163"/>
      <c r="J88" s="205">
        <f>D88+F88+H88</f>
        <v>0</v>
      </c>
      <c r="K88" s="206"/>
    </row>
    <row r="89" spans="1:11" ht="25.5">
      <c r="A89" s="438" t="s">
        <v>187</v>
      </c>
      <c r="B89" s="15" t="s">
        <v>188</v>
      </c>
      <c r="C89" s="11" t="s">
        <v>59</v>
      </c>
      <c r="D89" s="131">
        <v>0</v>
      </c>
      <c r="E89" s="129"/>
      <c r="F89" s="214"/>
      <c r="G89" s="160"/>
      <c r="H89" s="132"/>
      <c r="I89" s="163"/>
      <c r="J89" s="205">
        <f>D89+F89+H89</f>
        <v>0</v>
      </c>
      <c r="K89" s="206"/>
    </row>
    <row r="90" spans="1:11" ht="25.5">
      <c r="A90" s="438" t="s">
        <v>190</v>
      </c>
      <c r="B90" s="15" t="s">
        <v>191</v>
      </c>
      <c r="C90" s="11" t="s">
        <v>50</v>
      </c>
      <c r="D90" s="131">
        <v>0</v>
      </c>
      <c r="E90" s="129"/>
      <c r="F90" s="214"/>
      <c r="G90" s="160"/>
      <c r="H90" s="132"/>
      <c r="I90" s="163"/>
      <c r="J90" s="205">
        <f>D90+F90+H90</f>
        <v>0</v>
      </c>
      <c r="K90" s="206"/>
    </row>
    <row r="91" spans="1:11" ht="25.5">
      <c r="A91" s="438" t="s">
        <v>192</v>
      </c>
      <c r="B91" s="15" t="s">
        <v>193</v>
      </c>
      <c r="C91" s="11" t="s">
        <v>59</v>
      </c>
      <c r="D91" s="131">
        <v>0</v>
      </c>
      <c r="E91" s="129"/>
      <c r="F91" s="214"/>
      <c r="G91" s="160"/>
      <c r="H91" s="132"/>
      <c r="I91" s="163"/>
      <c r="J91" s="205">
        <f>D91+F91+H91</f>
        <v>0</v>
      </c>
      <c r="K91" s="206"/>
    </row>
    <row r="92" spans="1:11">
      <c r="A92" s="438" t="s">
        <v>195</v>
      </c>
      <c r="B92" s="24" t="s">
        <v>196</v>
      </c>
      <c r="C92" s="11"/>
      <c r="D92" s="131"/>
      <c r="E92" s="131"/>
      <c r="F92" s="214"/>
      <c r="G92" s="167"/>
      <c r="H92" s="132"/>
      <c r="I92" s="166"/>
      <c r="J92" s="205"/>
      <c r="K92" s="206"/>
    </row>
    <row r="93" spans="1:11" ht="25.5">
      <c r="A93" s="438" t="s">
        <v>197</v>
      </c>
      <c r="B93" s="15" t="s">
        <v>198</v>
      </c>
      <c r="C93" s="11" t="s">
        <v>182</v>
      </c>
      <c r="D93" s="131">
        <v>1</v>
      </c>
      <c r="E93" s="129"/>
      <c r="F93" s="214"/>
      <c r="G93" s="160"/>
      <c r="H93" s="132"/>
      <c r="I93" s="163"/>
      <c r="J93" s="205">
        <f>D93+F93+H93</f>
        <v>1</v>
      </c>
      <c r="K93" s="206"/>
    </row>
    <row r="94" spans="1:11" ht="25.5">
      <c r="A94" s="438" t="s">
        <v>199</v>
      </c>
      <c r="B94" s="15" t="s">
        <v>200</v>
      </c>
      <c r="C94" s="11" t="s">
        <v>182</v>
      </c>
      <c r="D94" s="131">
        <v>0</v>
      </c>
      <c r="E94" s="129"/>
      <c r="F94" s="214"/>
      <c r="G94" s="160"/>
      <c r="H94" s="132"/>
      <c r="I94" s="163"/>
      <c r="J94" s="205">
        <f>D94+F94+H94</f>
        <v>0</v>
      </c>
      <c r="K94" s="206"/>
    </row>
    <row r="95" spans="1:11" ht="25.5">
      <c r="A95" s="438" t="s">
        <v>201</v>
      </c>
      <c r="B95" s="15" t="s">
        <v>202</v>
      </c>
      <c r="C95" s="11" t="s">
        <v>182</v>
      </c>
      <c r="D95" s="131">
        <v>0</v>
      </c>
      <c r="E95" s="129"/>
      <c r="F95" s="214"/>
      <c r="G95" s="160"/>
      <c r="H95" s="132"/>
      <c r="I95" s="163"/>
      <c r="J95" s="205">
        <f>D95+F95+H95</f>
        <v>0</v>
      </c>
      <c r="K95" s="206"/>
    </row>
    <row r="96" spans="1:11" ht="25.5">
      <c r="A96" s="438" t="s">
        <v>203</v>
      </c>
      <c r="B96" s="15" t="s">
        <v>204</v>
      </c>
      <c r="C96" s="11" t="s">
        <v>182</v>
      </c>
      <c r="D96" s="131">
        <v>0</v>
      </c>
      <c r="E96" s="129"/>
      <c r="F96" s="214"/>
      <c r="G96" s="160"/>
      <c r="H96" s="132"/>
      <c r="I96" s="163"/>
      <c r="J96" s="205">
        <f>D96+F96+H96</f>
        <v>0</v>
      </c>
      <c r="K96" s="206"/>
    </row>
    <row r="97" spans="1:11" ht="25.5">
      <c r="A97" s="438" t="s">
        <v>205</v>
      </c>
      <c r="B97" s="15" t="s">
        <v>206</v>
      </c>
      <c r="C97" s="11" t="s">
        <v>182</v>
      </c>
      <c r="D97" s="131">
        <v>0</v>
      </c>
      <c r="E97" s="129"/>
      <c r="F97" s="214"/>
      <c r="G97" s="160"/>
      <c r="H97" s="132"/>
      <c r="I97" s="163"/>
      <c r="J97" s="205">
        <f>D97+F97+H97</f>
        <v>0</v>
      </c>
      <c r="K97" s="206"/>
    </row>
    <row r="98" spans="1:11">
      <c r="A98" s="438" t="s">
        <v>207</v>
      </c>
      <c r="B98" s="24" t="s">
        <v>208</v>
      </c>
      <c r="C98" s="11"/>
      <c r="D98" s="131"/>
      <c r="E98" s="131"/>
      <c r="F98" s="214"/>
      <c r="G98" s="167"/>
      <c r="H98" s="132"/>
      <c r="I98" s="166"/>
      <c r="J98" s="205"/>
      <c r="K98" s="206"/>
    </row>
    <row r="99" spans="1:11" ht="25.5">
      <c r="A99" s="438" t="s">
        <v>209</v>
      </c>
      <c r="B99" s="15" t="s">
        <v>210</v>
      </c>
      <c r="C99" s="11" t="s">
        <v>182</v>
      </c>
      <c r="D99" s="131">
        <v>1</v>
      </c>
      <c r="E99" s="129"/>
      <c r="F99" s="214"/>
      <c r="G99" s="160"/>
      <c r="H99" s="132"/>
      <c r="I99" s="163"/>
      <c r="J99" s="205">
        <f>D99+F99+H99</f>
        <v>1</v>
      </c>
      <c r="K99" s="206"/>
    </row>
    <row r="100" spans="1:11" ht="25.5">
      <c r="A100" s="438" t="s">
        <v>211</v>
      </c>
      <c r="B100" s="15" t="s">
        <v>212</v>
      </c>
      <c r="C100" s="11" t="s">
        <v>182</v>
      </c>
      <c r="D100" s="131">
        <v>1</v>
      </c>
      <c r="E100" s="129"/>
      <c r="F100" s="214"/>
      <c r="G100" s="160"/>
      <c r="H100" s="132"/>
      <c r="I100" s="163"/>
      <c r="J100" s="205">
        <f>D100+F100+H100</f>
        <v>1</v>
      </c>
      <c r="K100" s="206"/>
    </row>
    <row r="101" spans="1:11" ht="25.5">
      <c r="A101" s="438" t="s">
        <v>213</v>
      </c>
      <c r="B101" s="15" t="s">
        <v>214</v>
      </c>
      <c r="C101" s="11" t="s">
        <v>182</v>
      </c>
      <c r="D101" s="131">
        <v>1</v>
      </c>
      <c r="E101" s="129"/>
      <c r="F101" s="214"/>
      <c r="G101" s="160"/>
      <c r="H101" s="132"/>
      <c r="I101" s="163"/>
      <c r="J101" s="205">
        <f>D101+F101+H101</f>
        <v>1</v>
      </c>
      <c r="K101" s="206"/>
    </row>
    <row r="102" spans="1:11" ht="38.25">
      <c r="A102" s="438" t="s">
        <v>215</v>
      </c>
      <c r="B102" s="15" t="s">
        <v>216</v>
      </c>
      <c r="C102" s="11" t="s">
        <v>182</v>
      </c>
      <c r="D102" s="131">
        <v>1</v>
      </c>
      <c r="E102" s="129"/>
      <c r="F102" s="214"/>
      <c r="G102" s="160"/>
      <c r="H102" s="132"/>
      <c r="I102" s="163"/>
      <c r="J102" s="205">
        <f>D102+F102+H102</f>
        <v>1</v>
      </c>
      <c r="K102" s="206"/>
    </row>
    <row r="103" spans="1:11" ht="25.5">
      <c r="A103" s="438" t="s">
        <v>217</v>
      </c>
      <c r="B103" s="15" t="s">
        <v>218</v>
      </c>
      <c r="C103" s="11" t="s">
        <v>182</v>
      </c>
      <c r="D103" s="131">
        <v>1</v>
      </c>
      <c r="E103" s="129"/>
      <c r="F103" s="214"/>
      <c r="G103" s="160"/>
      <c r="H103" s="132"/>
      <c r="I103" s="163"/>
      <c r="J103" s="205">
        <f>D103+F103+H103</f>
        <v>1</v>
      </c>
      <c r="K103" s="206"/>
    </row>
    <row r="104" spans="1:11" ht="25.5">
      <c r="A104" s="438" t="s">
        <v>219</v>
      </c>
      <c r="B104" s="15" t="s">
        <v>220</v>
      </c>
      <c r="C104" s="11" t="s">
        <v>182</v>
      </c>
      <c r="D104" s="131">
        <v>1</v>
      </c>
      <c r="E104" s="129"/>
      <c r="F104" s="214"/>
      <c r="G104" s="160"/>
      <c r="H104" s="132"/>
      <c r="I104" s="163"/>
      <c r="J104" s="205">
        <f>D104+F104+H104</f>
        <v>1</v>
      </c>
      <c r="K104" s="206"/>
    </row>
    <row r="105" spans="1:11" ht="25.5">
      <c r="A105" s="438" t="s">
        <v>221</v>
      </c>
      <c r="B105" s="15" t="s">
        <v>222</v>
      </c>
      <c r="C105" s="11" t="s">
        <v>182</v>
      </c>
      <c r="D105" s="131">
        <v>1</v>
      </c>
      <c r="E105" s="129"/>
      <c r="F105" s="214"/>
      <c r="G105" s="160"/>
      <c r="H105" s="132"/>
      <c r="I105" s="163"/>
      <c r="J105" s="205">
        <f>D105+F105+H105</f>
        <v>1</v>
      </c>
      <c r="K105" s="206"/>
    </row>
    <row r="106" spans="1:11" ht="25.5">
      <c r="A106" s="438" t="s">
        <v>223</v>
      </c>
      <c r="B106" s="15" t="s">
        <v>224</v>
      </c>
      <c r="C106" s="11" t="s">
        <v>182</v>
      </c>
      <c r="D106" s="131">
        <v>1</v>
      </c>
      <c r="E106" s="129"/>
      <c r="F106" s="214"/>
      <c r="G106" s="160"/>
      <c r="H106" s="132"/>
      <c r="I106" s="163"/>
      <c r="J106" s="205">
        <f>D106+F106+H106</f>
        <v>1</v>
      </c>
      <c r="K106" s="206"/>
    </row>
    <row r="107" spans="1:11" ht="25.5">
      <c r="A107" s="438" t="s">
        <v>225</v>
      </c>
      <c r="B107" s="15" t="s">
        <v>226</v>
      </c>
      <c r="C107" s="11" t="s">
        <v>182</v>
      </c>
      <c r="D107" s="131">
        <v>1</v>
      </c>
      <c r="E107" s="129"/>
      <c r="F107" s="214"/>
      <c r="G107" s="160"/>
      <c r="H107" s="132"/>
      <c r="I107" s="163"/>
      <c r="J107" s="205">
        <f>D107+F107+H107</f>
        <v>1</v>
      </c>
      <c r="K107" s="206"/>
    </row>
    <row r="108" spans="1:11" ht="25.5">
      <c r="A108" s="438" t="s">
        <v>227</v>
      </c>
      <c r="B108" s="15" t="s">
        <v>228</v>
      </c>
      <c r="C108" s="11" t="s">
        <v>182</v>
      </c>
      <c r="D108" s="131">
        <v>0</v>
      </c>
      <c r="E108" s="129"/>
      <c r="F108" s="214"/>
      <c r="G108" s="160"/>
      <c r="H108" s="132"/>
      <c r="I108" s="163"/>
      <c r="J108" s="205">
        <f>D108+F108+H108</f>
        <v>0</v>
      </c>
      <c r="K108" s="206"/>
    </row>
    <row r="109" spans="1:11" ht="25.5">
      <c r="A109" s="438" t="s">
        <v>229</v>
      </c>
      <c r="B109" s="15" t="s">
        <v>230</v>
      </c>
      <c r="C109" s="11" t="s">
        <v>182</v>
      </c>
      <c r="D109" s="131">
        <v>0</v>
      </c>
      <c r="E109" s="129"/>
      <c r="F109" s="214"/>
      <c r="G109" s="160"/>
      <c r="H109" s="132"/>
      <c r="I109" s="163"/>
      <c r="J109" s="205">
        <f>D109+F109+H109</f>
        <v>0</v>
      </c>
      <c r="K109" s="206"/>
    </row>
    <row r="110" spans="1:11" ht="25.5">
      <c r="A110" s="438" t="s">
        <v>231</v>
      </c>
      <c r="B110" s="15" t="s">
        <v>232</v>
      </c>
      <c r="C110" s="11" t="s">
        <v>182</v>
      </c>
      <c r="D110" s="131">
        <v>0</v>
      </c>
      <c r="E110" s="129"/>
      <c r="F110" s="214"/>
      <c r="G110" s="160"/>
      <c r="H110" s="132"/>
      <c r="I110" s="163"/>
      <c r="J110" s="205">
        <f>D110+F110+H110</f>
        <v>0</v>
      </c>
      <c r="K110" s="206"/>
    </row>
    <row r="111" spans="1:11" ht="25.5">
      <c r="A111" s="438" t="s">
        <v>233</v>
      </c>
      <c r="B111" s="15" t="s">
        <v>234</v>
      </c>
      <c r="C111" s="11" t="s">
        <v>182</v>
      </c>
      <c r="D111" s="131">
        <v>0</v>
      </c>
      <c r="E111" s="129"/>
      <c r="F111" s="214"/>
      <c r="G111" s="160"/>
      <c r="H111" s="132"/>
      <c r="I111" s="163"/>
      <c r="J111" s="205">
        <f>D111+F111+H111</f>
        <v>0</v>
      </c>
      <c r="K111" s="206"/>
    </row>
    <row r="112" spans="1:11" ht="25.5">
      <c r="A112" s="438" t="s">
        <v>235</v>
      </c>
      <c r="B112" s="15" t="s">
        <v>236</v>
      </c>
      <c r="C112" s="11" t="s">
        <v>182</v>
      </c>
      <c r="D112" s="131">
        <v>0</v>
      </c>
      <c r="E112" s="129"/>
      <c r="F112" s="214"/>
      <c r="G112" s="160"/>
      <c r="H112" s="132"/>
      <c r="I112" s="163"/>
      <c r="J112" s="205">
        <f>D112+F112+H112</f>
        <v>0</v>
      </c>
      <c r="K112" s="206"/>
    </row>
    <row r="113" spans="1:11" ht="25.5">
      <c r="A113" s="438" t="s">
        <v>237</v>
      </c>
      <c r="B113" s="15" t="s">
        <v>238</v>
      </c>
      <c r="C113" s="11" t="s">
        <v>182</v>
      </c>
      <c r="D113" s="131">
        <v>0</v>
      </c>
      <c r="E113" s="129"/>
      <c r="F113" s="214"/>
      <c r="G113" s="160"/>
      <c r="H113" s="132"/>
      <c r="I113" s="163"/>
      <c r="J113" s="205">
        <f>D113+F113+H113</f>
        <v>0</v>
      </c>
      <c r="K113" s="206"/>
    </row>
    <row r="114" spans="1:11" ht="25.5">
      <c r="A114" s="438" t="s">
        <v>239</v>
      </c>
      <c r="B114" s="15" t="s">
        <v>240</v>
      </c>
      <c r="C114" s="11" t="s">
        <v>182</v>
      </c>
      <c r="D114" s="131">
        <v>0</v>
      </c>
      <c r="E114" s="129"/>
      <c r="F114" s="214"/>
      <c r="G114" s="160"/>
      <c r="H114" s="132"/>
      <c r="I114" s="163"/>
      <c r="J114" s="205">
        <f>D114+F114+H114</f>
        <v>0</v>
      </c>
      <c r="K114" s="206"/>
    </row>
    <row r="115" spans="1:11" ht="25.5">
      <c r="A115" s="438" t="s">
        <v>241</v>
      </c>
      <c r="B115" s="15" t="s">
        <v>242</v>
      </c>
      <c r="C115" s="11" t="s">
        <v>182</v>
      </c>
      <c r="D115" s="131">
        <v>0</v>
      </c>
      <c r="E115" s="129"/>
      <c r="F115" s="214"/>
      <c r="G115" s="160"/>
      <c r="H115" s="132"/>
      <c r="I115" s="163"/>
      <c r="J115" s="205">
        <f>D115+F115+H115</f>
        <v>0</v>
      </c>
      <c r="K115" s="206"/>
    </row>
    <row r="116" spans="1:11" ht="25.5">
      <c r="A116" s="438" t="s">
        <v>243</v>
      </c>
      <c r="B116" s="15" t="s">
        <v>244</v>
      </c>
      <c r="C116" s="11" t="s">
        <v>182</v>
      </c>
      <c r="D116" s="131">
        <v>0</v>
      </c>
      <c r="E116" s="129"/>
      <c r="F116" s="214"/>
      <c r="G116" s="160"/>
      <c r="H116" s="132"/>
      <c r="I116" s="163"/>
      <c r="J116" s="205">
        <f>D116+F116+H116</f>
        <v>0</v>
      </c>
      <c r="K116" s="206"/>
    </row>
    <row r="117" spans="1:11" ht="25.5">
      <c r="A117" s="438" t="s">
        <v>245</v>
      </c>
      <c r="B117" s="15" t="s">
        <v>246</v>
      </c>
      <c r="C117" s="11" t="s">
        <v>182</v>
      </c>
      <c r="D117" s="131">
        <v>0</v>
      </c>
      <c r="E117" s="129"/>
      <c r="F117" s="214"/>
      <c r="G117" s="160"/>
      <c r="H117" s="132"/>
      <c r="I117" s="163"/>
      <c r="J117" s="205">
        <f>D117+F117+H117</f>
        <v>0</v>
      </c>
      <c r="K117" s="206"/>
    </row>
    <row r="118" spans="1:11" ht="25.5">
      <c r="A118" s="438" t="s">
        <v>247</v>
      </c>
      <c r="B118" s="15" t="s">
        <v>248</v>
      </c>
      <c r="C118" s="11" t="s">
        <v>182</v>
      </c>
      <c r="D118" s="131">
        <v>0</v>
      </c>
      <c r="E118" s="129"/>
      <c r="F118" s="214"/>
      <c r="G118" s="160"/>
      <c r="H118" s="132"/>
      <c r="I118" s="163"/>
      <c r="J118" s="205">
        <f>D118+F118+H118</f>
        <v>0</v>
      </c>
      <c r="K118" s="206"/>
    </row>
    <row r="119" spans="1:11" ht="25.5">
      <c r="A119" s="438" t="s">
        <v>249</v>
      </c>
      <c r="B119" s="15" t="s">
        <v>250</v>
      </c>
      <c r="C119" s="11" t="s">
        <v>182</v>
      </c>
      <c r="D119" s="131">
        <v>0</v>
      </c>
      <c r="E119" s="129"/>
      <c r="F119" s="214"/>
      <c r="G119" s="160"/>
      <c r="H119" s="132"/>
      <c r="I119" s="163"/>
      <c r="J119" s="205">
        <f>D119+F119+H119</f>
        <v>0</v>
      </c>
      <c r="K119" s="206"/>
    </row>
    <row r="120" spans="1:11" ht="25.5">
      <c r="A120" s="438" t="s">
        <v>251</v>
      </c>
      <c r="B120" s="15" t="s">
        <v>252</v>
      </c>
      <c r="C120" s="11" t="s">
        <v>182</v>
      </c>
      <c r="D120" s="131">
        <v>0</v>
      </c>
      <c r="E120" s="129"/>
      <c r="F120" s="214"/>
      <c r="G120" s="160"/>
      <c r="H120" s="132"/>
      <c r="I120" s="163"/>
      <c r="J120" s="205">
        <f>D120+F120+H120</f>
        <v>0</v>
      </c>
      <c r="K120" s="206"/>
    </row>
    <row r="121" spans="1:11" ht="25.5">
      <c r="A121" s="438" t="s">
        <v>253</v>
      </c>
      <c r="B121" s="15" t="s">
        <v>254</v>
      </c>
      <c r="C121" s="11" t="s">
        <v>182</v>
      </c>
      <c r="D121" s="131">
        <v>0</v>
      </c>
      <c r="E121" s="129"/>
      <c r="F121" s="214"/>
      <c r="G121" s="160"/>
      <c r="H121" s="132"/>
      <c r="I121" s="163"/>
      <c r="J121" s="205">
        <f>D121+F121+H121</f>
        <v>0</v>
      </c>
      <c r="K121" s="206"/>
    </row>
    <row r="122" spans="1:11" ht="25.5">
      <c r="A122" s="438" t="s">
        <v>255</v>
      </c>
      <c r="B122" s="15" t="s">
        <v>256</v>
      </c>
      <c r="C122" s="11" t="s">
        <v>182</v>
      </c>
      <c r="D122" s="131">
        <v>0</v>
      </c>
      <c r="E122" s="129"/>
      <c r="F122" s="214"/>
      <c r="G122" s="160"/>
      <c r="H122" s="132"/>
      <c r="I122" s="163"/>
      <c r="J122" s="205">
        <f>D122+F122+H122</f>
        <v>0</v>
      </c>
      <c r="K122" s="206"/>
    </row>
    <row r="123" spans="1:11" ht="25.5">
      <c r="A123" s="438" t="s">
        <v>257</v>
      </c>
      <c r="B123" s="15" t="s">
        <v>258</v>
      </c>
      <c r="C123" s="11" t="s">
        <v>182</v>
      </c>
      <c r="D123" s="131">
        <v>0</v>
      </c>
      <c r="E123" s="129"/>
      <c r="F123" s="214"/>
      <c r="G123" s="160"/>
      <c r="H123" s="132"/>
      <c r="I123" s="163"/>
      <c r="J123" s="205">
        <f>D123+F123+H123</f>
        <v>0</v>
      </c>
      <c r="K123" s="206"/>
    </row>
    <row r="124" spans="1:11" ht="25.5">
      <c r="A124" s="438" t="s">
        <v>259</v>
      </c>
      <c r="B124" s="15" t="s">
        <v>260</v>
      </c>
      <c r="C124" s="11" t="s">
        <v>182</v>
      </c>
      <c r="D124" s="131">
        <v>0</v>
      </c>
      <c r="E124" s="129"/>
      <c r="F124" s="214"/>
      <c r="G124" s="160"/>
      <c r="H124" s="132"/>
      <c r="I124" s="163"/>
      <c r="J124" s="205">
        <f>D124+F124+H124</f>
        <v>0</v>
      </c>
      <c r="K124" s="206"/>
    </row>
    <row r="125" spans="1:11" ht="25.5">
      <c r="A125" s="438" t="s">
        <v>261</v>
      </c>
      <c r="B125" s="15" t="s">
        <v>262</v>
      </c>
      <c r="C125" s="11" t="s">
        <v>182</v>
      </c>
      <c r="D125" s="131">
        <v>0</v>
      </c>
      <c r="E125" s="129"/>
      <c r="F125" s="214"/>
      <c r="G125" s="160"/>
      <c r="H125" s="132"/>
      <c r="I125" s="163"/>
      <c r="J125" s="205">
        <f>D125+F125+H125</f>
        <v>0</v>
      </c>
      <c r="K125" s="206"/>
    </row>
    <row r="126" spans="1:11" ht="25.5">
      <c r="A126" s="438" t="s">
        <v>263</v>
      </c>
      <c r="B126" s="15" t="s">
        <v>264</v>
      </c>
      <c r="C126" s="11" t="s">
        <v>182</v>
      </c>
      <c r="D126" s="131">
        <v>0</v>
      </c>
      <c r="E126" s="129"/>
      <c r="F126" s="214"/>
      <c r="G126" s="160"/>
      <c r="H126" s="132"/>
      <c r="I126" s="163"/>
      <c r="J126" s="205">
        <f>D126+F126+H126</f>
        <v>0</v>
      </c>
      <c r="K126" s="206"/>
    </row>
    <row r="127" spans="1:11" ht="25.5">
      <c r="A127" s="438" t="s">
        <v>265</v>
      </c>
      <c r="B127" s="15" t="s">
        <v>266</v>
      </c>
      <c r="C127" s="11" t="s">
        <v>182</v>
      </c>
      <c r="D127" s="131">
        <v>0</v>
      </c>
      <c r="E127" s="129"/>
      <c r="F127" s="214"/>
      <c r="G127" s="160"/>
      <c r="H127" s="132"/>
      <c r="I127" s="163"/>
      <c r="J127" s="205">
        <f>D127+F127+H127</f>
        <v>0</v>
      </c>
      <c r="K127" s="206"/>
    </row>
    <row r="128" spans="1:11" ht="25.5">
      <c r="A128" s="438" t="s">
        <v>267</v>
      </c>
      <c r="B128" s="15" t="s">
        <v>268</v>
      </c>
      <c r="C128" s="11" t="s">
        <v>182</v>
      </c>
      <c r="D128" s="131">
        <v>1</v>
      </c>
      <c r="E128" s="129"/>
      <c r="F128" s="214"/>
      <c r="G128" s="160"/>
      <c r="H128" s="132"/>
      <c r="I128" s="163"/>
      <c r="J128" s="205">
        <f>D128+F128+H128</f>
        <v>1</v>
      </c>
      <c r="K128" s="206"/>
    </row>
    <row r="129" spans="1:11">
      <c r="A129" s="438" t="s">
        <v>269</v>
      </c>
      <c r="B129" s="24" t="s">
        <v>270</v>
      </c>
      <c r="C129" s="11"/>
      <c r="D129" s="131"/>
      <c r="E129" s="131"/>
      <c r="F129" s="214"/>
      <c r="G129" s="167"/>
      <c r="H129" s="132"/>
      <c r="I129" s="166"/>
      <c r="J129" s="205"/>
      <c r="K129" s="206"/>
    </row>
    <row r="130" spans="1:11" ht="25.5">
      <c r="A130" s="438" t="s">
        <v>271</v>
      </c>
      <c r="B130" s="15" t="s">
        <v>272</v>
      </c>
      <c r="C130" s="11" t="s">
        <v>26</v>
      </c>
      <c r="D130" s="131">
        <v>258</v>
      </c>
      <c r="E130" s="129"/>
      <c r="F130" s="214"/>
      <c r="G130" s="160"/>
      <c r="H130" s="132"/>
      <c r="I130" s="163"/>
      <c r="J130" s="205">
        <f>D130+F130+H130</f>
        <v>258</v>
      </c>
      <c r="K130" s="206"/>
    </row>
    <row r="131" spans="1:11" ht="25.5">
      <c r="A131" s="438" t="s">
        <v>273</v>
      </c>
      <c r="B131" s="15" t="s">
        <v>274</v>
      </c>
      <c r="C131" s="11" t="s">
        <v>26</v>
      </c>
      <c r="D131" s="131">
        <v>188.5</v>
      </c>
      <c r="E131" s="129"/>
      <c r="F131" s="214"/>
      <c r="G131" s="160"/>
      <c r="H131" s="132"/>
      <c r="I131" s="163"/>
      <c r="J131" s="205">
        <f>D131+F131+H131</f>
        <v>188.5</v>
      </c>
      <c r="K131" s="206"/>
    </row>
    <row r="132" spans="1:11" ht="25.5">
      <c r="A132" s="438" t="s">
        <v>275</v>
      </c>
      <c r="B132" s="15" t="s">
        <v>276</v>
      </c>
      <c r="C132" s="409" t="s">
        <v>26</v>
      </c>
      <c r="D132" s="131">
        <v>0</v>
      </c>
      <c r="E132" s="129"/>
      <c r="F132" s="214"/>
      <c r="G132" s="160"/>
      <c r="H132" s="132"/>
      <c r="I132" s="163"/>
      <c r="J132" s="205">
        <f>D132+F132+H132</f>
        <v>0</v>
      </c>
      <c r="K132" s="206"/>
    </row>
    <row r="133" spans="1:11" ht="25.5">
      <c r="A133" s="438" t="s">
        <v>277</v>
      </c>
      <c r="B133" s="15" t="s">
        <v>278</v>
      </c>
      <c r="C133" s="409" t="s">
        <v>182</v>
      </c>
      <c r="D133" s="131">
        <v>1</v>
      </c>
      <c r="E133" s="129"/>
      <c r="F133" s="214"/>
      <c r="G133" s="160"/>
      <c r="H133" s="132"/>
      <c r="I133" s="163"/>
      <c r="J133" s="205">
        <f>D133+F133+H133</f>
        <v>1</v>
      </c>
      <c r="K133" s="206"/>
    </row>
    <row r="134" spans="1:11" ht="25.5">
      <c r="A134" s="438" t="s">
        <v>279</v>
      </c>
      <c r="B134" s="410" t="s">
        <v>280</v>
      </c>
      <c r="C134" s="409" t="s">
        <v>50</v>
      </c>
      <c r="D134" s="131">
        <v>6.8</v>
      </c>
      <c r="E134" s="129"/>
      <c r="F134" s="214"/>
      <c r="G134" s="160"/>
      <c r="H134" s="132"/>
      <c r="I134" s="163"/>
      <c r="J134" s="205">
        <f>D134+F134+H134</f>
        <v>6.8</v>
      </c>
      <c r="K134" s="206"/>
    </row>
    <row r="135" spans="1:11" ht="25.5">
      <c r="A135" s="438" t="s">
        <v>281</v>
      </c>
      <c r="B135" s="15" t="s">
        <v>282</v>
      </c>
      <c r="C135" s="409" t="s">
        <v>50</v>
      </c>
      <c r="D135" s="131">
        <v>0</v>
      </c>
      <c r="E135" s="129"/>
      <c r="F135" s="161"/>
      <c r="G135" s="160"/>
      <c r="H135" s="132"/>
      <c r="I135" s="163"/>
      <c r="J135" s="205">
        <f>D135+F135+H135</f>
        <v>0</v>
      </c>
      <c r="K135" s="206"/>
    </row>
    <row r="136" spans="1:11" ht="25.5">
      <c r="A136" s="438" t="s">
        <v>283</v>
      </c>
      <c r="B136" s="15" t="s">
        <v>284</v>
      </c>
      <c r="C136" s="409" t="s">
        <v>31</v>
      </c>
      <c r="D136" s="131">
        <v>6</v>
      </c>
      <c r="E136" s="129"/>
      <c r="F136" s="161">
        <v>0</v>
      </c>
      <c r="G136" s="160"/>
      <c r="H136" s="132"/>
      <c r="I136" s="163"/>
      <c r="J136" s="205">
        <f>D136+F136+H136</f>
        <v>6</v>
      </c>
      <c r="K136" s="206"/>
    </row>
    <row r="137" spans="1:11" ht="25.5">
      <c r="A137" s="438" t="s">
        <v>285</v>
      </c>
      <c r="B137" s="15" t="s">
        <v>286</v>
      </c>
      <c r="C137" s="409" t="s">
        <v>31</v>
      </c>
      <c r="D137" s="131">
        <v>0</v>
      </c>
      <c r="E137" s="129"/>
      <c r="F137" s="161">
        <v>0</v>
      </c>
      <c r="G137" s="160"/>
      <c r="H137" s="132"/>
      <c r="I137" s="163"/>
      <c r="J137" s="205">
        <f>D137+F137+H137</f>
        <v>0</v>
      </c>
      <c r="K137" s="206"/>
    </row>
    <row r="138" spans="1:11" ht="25.5">
      <c r="A138" s="438" t="s">
        <v>287</v>
      </c>
      <c r="B138" s="15" t="s">
        <v>288</v>
      </c>
      <c r="C138" s="409" t="s">
        <v>50</v>
      </c>
      <c r="D138" s="131">
        <v>0</v>
      </c>
      <c r="E138" s="129"/>
      <c r="F138" s="161">
        <v>0</v>
      </c>
      <c r="G138" s="160"/>
      <c r="H138" s="132"/>
      <c r="I138" s="163"/>
      <c r="J138" s="205">
        <f>D138+F138+H138</f>
        <v>0</v>
      </c>
      <c r="K138" s="206"/>
    </row>
    <row r="139" spans="1:11" ht="38.25">
      <c r="A139" s="438" t="s">
        <v>289</v>
      </c>
      <c r="B139" s="15" t="s">
        <v>290</v>
      </c>
      <c r="C139" s="409" t="s">
        <v>50</v>
      </c>
      <c r="D139" s="131">
        <v>0</v>
      </c>
      <c r="E139" s="129"/>
      <c r="F139" s="161">
        <v>0</v>
      </c>
      <c r="G139" s="160"/>
      <c r="H139" s="132">
        <v>401.1</v>
      </c>
      <c r="I139" s="163"/>
      <c r="J139" s="205">
        <f>D139+F139+H139</f>
        <v>401.1</v>
      </c>
      <c r="K139" s="206"/>
    </row>
    <row r="140" spans="1:11" ht="25.5">
      <c r="A140" s="438" t="s">
        <v>291</v>
      </c>
      <c r="B140" s="15" t="s">
        <v>292</v>
      </c>
      <c r="C140" s="409" t="s">
        <v>50</v>
      </c>
      <c r="D140" s="131">
        <v>0</v>
      </c>
      <c r="E140" s="129"/>
      <c r="F140" s="161">
        <v>0</v>
      </c>
      <c r="G140" s="160"/>
      <c r="H140" s="132">
        <v>750.5</v>
      </c>
      <c r="I140" s="163"/>
      <c r="J140" s="205">
        <f>D140+F140+H140</f>
        <v>750.5</v>
      </c>
      <c r="K140" s="206"/>
    </row>
    <row r="141" spans="1:11" ht="25.5">
      <c r="A141" s="438" t="s">
        <v>293</v>
      </c>
      <c r="B141" s="15" t="s">
        <v>294</v>
      </c>
      <c r="C141" s="409" t="s">
        <v>50</v>
      </c>
      <c r="D141" s="131">
        <v>0</v>
      </c>
      <c r="E141" s="129"/>
      <c r="F141" s="161">
        <v>0</v>
      </c>
      <c r="G141" s="160"/>
      <c r="H141" s="132">
        <v>1405</v>
      </c>
      <c r="I141" s="163"/>
      <c r="J141" s="205">
        <f>D141+F141+H141</f>
        <v>1405</v>
      </c>
      <c r="K141" s="206"/>
    </row>
    <row r="142" spans="1:11" ht="25.5">
      <c r="A142" s="438" t="s">
        <v>295</v>
      </c>
      <c r="B142" s="15" t="s">
        <v>296</v>
      </c>
      <c r="C142" s="409" t="s">
        <v>26</v>
      </c>
      <c r="D142" s="131">
        <v>0</v>
      </c>
      <c r="E142" s="129"/>
      <c r="F142" s="161">
        <v>0</v>
      </c>
      <c r="G142" s="160"/>
      <c r="H142" s="132">
        <v>100</v>
      </c>
      <c r="I142" s="163"/>
      <c r="J142" s="205">
        <f>D142+F142+H142</f>
        <v>100</v>
      </c>
      <c r="K142" s="206"/>
    </row>
    <row r="143" spans="1:11" ht="25.5">
      <c r="A143" s="438" t="s">
        <v>297</v>
      </c>
      <c r="B143" s="15" t="s">
        <v>298</v>
      </c>
      <c r="C143" s="409" t="s">
        <v>50</v>
      </c>
      <c r="D143" s="131">
        <v>0</v>
      </c>
      <c r="E143" s="129"/>
      <c r="F143" s="161">
        <v>0</v>
      </c>
      <c r="G143" s="160"/>
      <c r="H143" s="132">
        <v>1280</v>
      </c>
      <c r="I143" s="163"/>
      <c r="J143" s="205">
        <f>D143+F143+H143</f>
        <v>1280</v>
      </c>
      <c r="K143" s="206"/>
    </row>
    <row r="144" spans="1:11">
      <c r="A144" s="438" t="s">
        <v>299</v>
      </c>
      <c r="B144" s="412" t="s">
        <v>300</v>
      </c>
      <c r="C144" s="409"/>
      <c r="D144" s="131"/>
      <c r="E144" s="129"/>
      <c r="F144" s="215"/>
      <c r="G144" s="160"/>
      <c r="H144" s="132"/>
      <c r="I144" s="163"/>
      <c r="J144" s="205"/>
      <c r="K144" s="206"/>
    </row>
    <row r="145" spans="1:11" ht="25.5">
      <c r="A145" s="438" t="s">
        <v>301</v>
      </c>
      <c r="B145" s="413" t="s">
        <v>302</v>
      </c>
      <c r="C145" s="11" t="s">
        <v>31</v>
      </c>
      <c r="D145" s="131">
        <v>23</v>
      </c>
      <c r="E145" s="129"/>
      <c r="F145" s="215"/>
      <c r="G145" s="160"/>
      <c r="H145" s="132"/>
      <c r="I145" s="163"/>
      <c r="J145" s="205">
        <f>D145+F145+H145</f>
        <v>23</v>
      </c>
      <c r="K145" s="206"/>
    </row>
    <row r="146" spans="1:11" ht="38.25">
      <c r="A146" s="438" t="s">
        <v>303</v>
      </c>
      <c r="B146" s="413" t="s">
        <v>304</v>
      </c>
      <c r="C146" s="11" t="s">
        <v>31</v>
      </c>
      <c r="D146" s="131">
        <v>11</v>
      </c>
      <c r="E146" s="129"/>
      <c r="F146" s="215"/>
      <c r="G146" s="160"/>
      <c r="H146" s="132"/>
      <c r="I146" s="163"/>
      <c r="J146" s="205">
        <f>D146+F146+H146</f>
        <v>11</v>
      </c>
      <c r="K146" s="206"/>
    </row>
    <row r="147" spans="1:11" ht="25.5">
      <c r="A147" s="438" t="s">
        <v>305</v>
      </c>
      <c r="B147" s="15" t="s">
        <v>306</v>
      </c>
      <c r="C147" s="409" t="s">
        <v>31</v>
      </c>
      <c r="D147" s="131">
        <v>0</v>
      </c>
      <c r="E147" s="129"/>
      <c r="F147" s="161">
        <v>0</v>
      </c>
      <c r="G147" s="160"/>
      <c r="H147" s="132"/>
      <c r="I147" s="163"/>
      <c r="J147" s="205">
        <f>D147+F147+H147</f>
        <v>0</v>
      </c>
      <c r="K147" s="206"/>
    </row>
    <row r="148" spans="1:11">
      <c r="A148" s="147" t="s">
        <v>307</v>
      </c>
      <c r="B148" s="24" t="s">
        <v>308</v>
      </c>
      <c r="C148" s="409"/>
      <c r="D148" s="131"/>
      <c r="E148" s="131"/>
      <c r="F148" s="161"/>
      <c r="G148" s="167"/>
      <c r="H148" s="132"/>
      <c r="I148" s="166"/>
      <c r="J148" s="205"/>
      <c r="K148" s="206"/>
    </row>
    <row r="149" spans="1:11" ht="25.5">
      <c r="A149" s="147" t="s">
        <v>309</v>
      </c>
      <c r="B149" s="15" t="s">
        <v>310</v>
      </c>
      <c r="C149" s="11" t="s">
        <v>26</v>
      </c>
      <c r="D149" s="131">
        <v>232.48999999999998</v>
      </c>
      <c r="E149" s="129"/>
      <c r="F149" s="161">
        <v>261.69</v>
      </c>
      <c r="G149" s="160"/>
      <c r="H149" s="132"/>
      <c r="I149" s="163"/>
      <c r="J149" s="205">
        <f>D149+F149+H149</f>
        <v>494.17999999999995</v>
      </c>
      <c r="K149" s="206"/>
    </row>
    <row r="150" spans="1:11" ht="25.5">
      <c r="A150" s="147" t="s">
        <v>311</v>
      </c>
      <c r="B150" s="15" t="s">
        <v>312</v>
      </c>
      <c r="C150" s="11" t="s">
        <v>26</v>
      </c>
      <c r="D150" s="131">
        <v>0</v>
      </c>
      <c r="E150" s="129"/>
      <c r="F150" s="161">
        <v>261.69</v>
      </c>
      <c r="G150" s="160"/>
      <c r="H150" s="132"/>
      <c r="I150" s="163"/>
      <c r="J150" s="205">
        <f>D150+F150+H150</f>
        <v>261.69</v>
      </c>
      <c r="K150" s="206"/>
    </row>
    <row r="151" spans="1:11" ht="25.5">
      <c r="A151" s="147" t="s">
        <v>313</v>
      </c>
      <c r="B151" s="15" t="s">
        <v>314</v>
      </c>
      <c r="C151" s="11" t="s">
        <v>26</v>
      </c>
      <c r="D151" s="131">
        <v>0</v>
      </c>
      <c r="E151" s="129"/>
      <c r="F151" s="161">
        <v>261.69</v>
      </c>
      <c r="G151" s="160"/>
      <c r="H151" s="132"/>
      <c r="I151" s="163"/>
      <c r="J151" s="205">
        <f>D151+F151+H151</f>
        <v>261.69</v>
      </c>
      <c r="K151" s="206"/>
    </row>
    <row r="152" spans="1:11" ht="25.5">
      <c r="A152" s="147" t="s">
        <v>315</v>
      </c>
      <c r="B152" s="15" t="s">
        <v>316</v>
      </c>
      <c r="C152" s="11" t="s">
        <v>26</v>
      </c>
      <c r="D152" s="131">
        <v>232.48999999999998</v>
      </c>
      <c r="E152" s="129"/>
      <c r="F152" s="161">
        <v>261.69</v>
      </c>
      <c r="G152" s="160"/>
      <c r="H152" s="132"/>
      <c r="I152" s="163"/>
      <c r="J152" s="205">
        <f>D152+F152+H152</f>
        <v>494.17999999999995</v>
      </c>
      <c r="K152" s="206"/>
    </row>
    <row r="153" spans="1:11" ht="25.5">
      <c r="A153" s="147" t="s">
        <v>317</v>
      </c>
      <c r="B153" s="15" t="s">
        <v>318</v>
      </c>
      <c r="C153" s="11" t="s">
        <v>50</v>
      </c>
      <c r="D153" s="131">
        <v>177.69</v>
      </c>
      <c r="E153" s="129"/>
      <c r="F153" s="161">
        <v>67.680000000000007</v>
      </c>
      <c r="G153" s="160"/>
      <c r="H153" s="132"/>
      <c r="I153" s="163"/>
      <c r="J153" s="205">
        <f>D153+F153+H153</f>
        <v>245.37</v>
      </c>
      <c r="K153" s="206"/>
    </row>
    <row r="154" spans="1:11" ht="25.5">
      <c r="A154" s="147" t="s">
        <v>319</v>
      </c>
      <c r="B154" s="15" t="s">
        <v>320</v>
      </c>
      <c r="C154" s="11" t="s">
        <v>50</v>
      </c>
      <c r="D154" s="131">
        <v>177.69</v>
      </c>
      <c r="E154" s="129"/>
      <c r="F154" s="161">
        <v>67.680000000000007</v>
      </c>
      <c r="G154" s="160"/>
      <c r="H154" s="132"/>
      <c r="I154" s="163"/>
      <c r="J154" s="205">
        <f>D154+F154+H154</f>
        <v>245.37</v>
      </c>
      <c r="K154" s="206"/>
    </row>
    <row r="155" spans="1:11" ht="25.5">
      <c r="A155" s="147" t="s">
        <v>321</v>
      </c>
      <c r="B155" s="15" t="s">
        <v>322</v>
      </c>
      <c r="C155" s="11" t="s">
        <v>26</v>
      </c>
      <c r="D155" s="131">
        <v>232.48999999999998</v>
      </c>
      <c r="E155" s="129"/>
      <c r="F155" s="161">
        <v>261.69</v>
      </c>
      <c r="G155" s="160"/>
      <c r="H155" s="132"/>
      <c r="I155" s="163"/>
      <c r="J155" s="205">
        <f>D155+F155+H155</f>
        <v>494.17999999999995</v>
      </c>
      <c r="K155" s="206"/>
    </row>
    <row r="156" spans="1:11" ht="25.5">
      <c r="A156" s="147" t="s">
        <v>323</v>
      </c>
      <c r="B156" s="15" t="s">
        <v>324</v>
      </c>
      <c r="C156" s="11" t="s">
        <v>26</v>
      </c>
      <c r="D156" s="131">
        <v>0</v>
      </c>
      <c r="E156" s="129"/>
      <c r="F156" s="161">
        <v>0</v>
      </c>
      <c r="G156" s="160"/>
      <c r="H156" s="132"/>
      <c r="I156" s="163"/>
      <c r="J156" s="205">
        <f>D156+F156+H156</f>
        <v>0</v>
      </c>
      <c r="K156" s="206"/>
    </row>
    <row r="157" spans="1:11" ht="25.5">
      <c r="A157" s="147" t="s">
        <v>325</v>
      </c>
      <c r="B157" s="414" t="s">
        <v>326</v>
      </c>
      <c r="C157" s="415" t="s">
        <v>26</v>
      </c>
      <c r="D157" s="133">
        <v>0</v>
      </c>
      <c r="E157" s="129"/>
      <c r="F157" s="162">
        <v>0</v>
      </c>
      <c r="G157" s="160"/>
      <c r="H157" s="134"/>
      <c r="I157" s="163"/>
      <c r="J157" s="205">
        <f>D157+F157+H157</f>
        <v>0</v>
      </c>
      <c r="K157" s="206"/>
    </row>
    <row r="158" spans="1:11" ht="26.25" thickBot="1">
      <c r="A158" s="147" t="s">
        <v>327</v>
      </c>
      <c r="B158" s="77" t="s">
        <v>328</v>
      </c>
      <c r="C158" s="68" t="s">
        <v>26</v>
      </c>
      <c r="D158" s="135">
        <v>227.07</v>
      </c>
      <c r="E158" s="129"/>
      <c r="F158" s="162">
        <v>0</v>
      </c>
      <c r="G158" s="160"/>
      <c r="H158" s="136"/>
      <c r="I158" s="163"/>
      <c r="J158" s="205">
        <f>D158+F158+H158</f>
        <v>227.07</v>
      </c>
      <c r="K158" s="206"/>
    </row>
    <row r="159" spans="1:11" ht="16.5" thickTop="1">
      <c r="A159" s="147" t="s">
        <v>329</v>
      </c>
      <c r="B159" s="24" t="s">
        <v>330</v>
      </c>
      <c r="C159" s="409"/>
      <c r="D159" s="131"/>
      <c r="E159" s="131"/>
      <c r="F159" s="161"/>
      <c r="G159" s="167"/>
      <c r="H159" s="132"/>
      <c r="I159" s="166"/>
      <c r="J159" s="205"/>
      <c r="K159" s="206"/>
    </row>
    <row r="160" spans="1:11">
      <c r="A160" s="147" t="s">
        <v>331</v>
      </c>
      <c r="B160" s="24" t="s">
        <v>332</v>
      </c>
      <c r="C160" s="409"/>
      <c r="D160" s="131"/>
      <c r="E160" s="131"/>
      <c r="F160" s="161"/>
      <c r="G160" s="167"/>
      <c r="H160" s="132"/>
      <c r="I160" s="166"/>
      <c r="J160" s="205"/>
      <c r="K160" s="206"/>
    </row>
    <row r="161" spans="1:11" ht="25.5">
      <c r="A161" s="147" t="s">
        <v>333</v>
      </c>
      <c r="B161" s="15" t="s">
        <v>334</v>
      </c>
      <c r="C161" s="11" t="s">
        <v>26</v>
      </c>
      <c r="D161" s="131">
        <v>0</v>
      </c>
      <c r="E161" s="129"/>
      <c r="F161" s="161">
        <v>0</v>
      </c>
      <c r="G161" s="160"/>
      <c r="H161" s="132"/>
      <c r="I161" s="163"/>
      <c r="J161" s="205">
        <f>D161+F161+H161</f>
        <v>0</v>
      </c>
      <c r="K161" s="206"/>
    </row>
    <row r="162" spans="1:11" ht="25.5">
      <c r="A162" s="147" t="s">
        <v>335</v>
      </c>
      <c r="B162" s="15" t="s">
        <v>336</v>
      </c>
      <c r="C162" s="11" t="s">
        <v>26</v>
      </c>
      <c r="D162" s="131">
        <v>0</v>
      </c>
      <c r="E162" s="129"/>
      <c r="F162" s="161">
        <v>0</v>
      </c>
      <c r="G162" s="160"/>
      <c r="H162" s="132"/>
      <c r="I162" s="163"/>
      <c r="J162" s="205">
        <f>D162+F162+H162</f>
        <v>0</v>
      </c>
      <c r="K162" s="206"/>
    </row>
    <row r="163" spans="1:11" ht="25.5">
      <c r="A163" s="147" t="s">
        <v>337</v>
      </c>
      <c r="B163" s="15" t="s">
        <v>338</v>
      </c>
      <c r="C163" s="11" t="s">
        <v>182</v>
      </c>
      <c r="D163" s="131">
        <v>0</v>
      </c>
      <c r="E163" s="129"/>
      <c r="F163" s="161">
        <v>0</v>
      </c>
      <c r="G163" s="160"/>
      <c r="H163" s="132"/>
      <c r="I163" s="163"/>
      <c r="J163" s="205">
        <f>D163+F163+H163</f>
        <v>0</v>
      </c>
      <c r="K163" s="206"/>
    </row>
    <row r="164" spans="1:11" ht="25.5">
      <c r="A164" s="147" t="s">
        <v>339</v>
      </c>
      <c r="B164" s="15" t="s">
        <v>340</v>
      </c>
      <c r="C164" s="11" t="s">
        <v>50</v>
      </c>
      <c r="D164" s="131">
        <v>0</v>
      </c>
      <c r="E164" s="129"/>
      <c r="F164" s="161">
        <v>0</v>
      </c>
      <c r="G164" s="160"/>
      <c r="H164" s="132"/>
      <c r="I164" s="163"/>
      <c r="J164" s="205">
        <f>D164+F164+H164</f>
        <v>0</v>
      </c>
      <c r="K164" s="206"/>
    </row>
    <row r="165" spans="1:11">
      <c r="A165" s="147" t="s">
        <v>341</v>
      </c>
      <c r="B165" s="24" t="s">
        <v>342</v>
      </c>
      <c r="C165" s="409"/>
      <c r="D165" s="131"/>
      <c r="E165" s="131"/>
      <c r="F165" s="161"/>
      <c r="G165" s="167"/>
      <c r="H165" s="132"/>
      <c r="I165" s="166"/>
      <c r="J165" s="205"/>
      <c r="K165" s="206"/>
    </row>
    <row r="166" spans="1:11" ht="25.5">
      <c r="A166" s="147" t="s">
        <v>343</v>
      </c>
      <c r="B166" s="15" t="s">
        <v>344</v>
      </c>
      <c r="C166" s="11" t="s">
        <v>182</v>
      </c>
      <c r="D166" s="131">
        <v>0</v>
      </c>
      <c r="E166" s="129"/>
      <c r="F166" s="161">
        <v>0</v>
      </c>
      <c r="G166" s="160"/>
      <c r="H166" s="132">
        <v>1</v>
      </c>
      <c r="I166" s="163"/>
      <c r="J166" s="205">
        <f>D166+F166+H166</f>
        <v>1</v>
      </c>
      <c r="K166" s="206"/>
    </row>
    <row r="167" spans="1:11">
      <c r="A167" s="147" t="s">
        <v>345</v>
      </c>
      <c r="B167" s="24" t="s">
        <v>346</v>
      </c>
      <c r="C167" s="409"/>
      <c r="D167" s="131"/>
      <c r="E167" s="131"/>
      <c r="F167" s="161"/>
      <c r="G167" s="167"/>
      <c r="H167" s="132"/>
      <c r="I167" s="166"/>
      <c r="J167" s="205"/>
      <c r="K167" s="206"/>
    </row>
    <row r="168" spans="1:11" ht="25.5">
      <c r="A168" s="147" t="s">
        <v>347</v>
      </c>
      <c r="B168" s="15" t="s">
        <v>348</v>
      </c>
      <c r="C168" s="11" t="s">
        <v>182</v>
      </c>
      <c r="D168" s="131">
        <v>0</v>
      </c>
      <c r="E168" s="129"/>
      <c r="F168" s="161">
        <v>0</v>
      </c>
      <c r="G168" s="160"/>
      <c r="H168" s="132">
        <v>1</v>
      </c>
      <c r="I168" s="163"/>
      <c r="J168" s="205">
        <f>D168+F168+H168</f>
        <v>1</v>
      </c>
      <c r="K168" s="206"/>
    </row>
    <row r="169" spans="1:11" ht="25.5">
      <c r="A169" s="147" t="s">
        <v>349</v>
      </c>
      <c r="B169" s="15" t="s">
        <v>350</v>
      </c>
      <c r="C169" s="11" t="s">
        <v>182</v>
      </c>
      <c r="D169" s="131">
        <v>0</v>
      </c>
      <c r="E169" s="129"/>
      <c r="F169" s="161">
        <v>0</v>
      </c>
      <c r="G169" s="160"/>
      <c r="H169" s="132"/>
      <c r="I169" s="163"/>
      <c r="J169" s="205">
        <f>D169+F169+H169</f>
        <v>0</v>
      </c>
      <c r="K169" s="206"/>
    </row>
    <row r="170" spans="1:11" ht="25.5">
      <c r="A170" s="147" t="s">
        <v>351</v>
      </c>
      <c r="B170" s="15" t="s">
        <v>352</v>
      </c>
      <c r="C170" s="11" t="s">
        <v>182</v>
      </c>
      <c r="D170" s="131">
        <v>0</v>
      </c>
      <c r="E170" s="129"/>
      <c r="F170" s="161">
        <v>0</v>
      </c>
      <c r="G170" s="160"/>
      <c r="H170" s="132"/>
      <c r="I170" s="163"/>
      <c r="J170" s="205">
        <f>D170+F170+H170</f>
        <v>0</v>
      </c>
      <c r="K170" s="206"/>
    </row>
    <row r="171" spans="1:11" ht="25.5">
      <c r="A171" s="147" t="s">
        <v>353</v>
      </c>
      <c r="B171" s="15" t="s">
        <v>354</v>
      </c>
      <c r="C171" s="11" t="s">
        <v>182</v>
      </c>
      <c r="D171" s="131">
        <v>0</v>
      </c>
      <c r="E171" s="129"/>
      <c r="F171" s="161">
        <v>0</v>
      </c>
      <c r="G171" s="160"/>
      <c r="H171" s="132"/>
      <c r="I171" s="163"/>
      <c r="J171" s="205">
        <f>D171+F171+H171</f>
        <v>0</v>
      </c>
      <c r="K171" s="206"/>
    </row>
    <row r="172" spans="1:11" ht="26.25" thickBot="1">
      <c r="A172" s="147" t="s">
        <v>355</v>
      </c>
      <c r="B172" s="15" t="s">
        <v>356</v>
      </c>
      <c r="C172" s="11" t="s">
        <v>182</v>
      </c>
      <c r="D172" s="133">
        <v>0</v>
      </c>
      <c r="E172" s="228"/>
      <c r="F172" s="162">
        <v>0</v>
      </c>
      <c r="G172" s="231"/>
      <c r="H172" s="134"/>
      <c r="I172" s="232"/>
      <c r="J172" s="233">
        <f>D172+F172+H172</f>
        <v>0</v>
      </c>
      <c r="K172" s="234"/>
    </row>
    <row r="173" spans="1:11" ht="17.25" thickTop="1" thickBot="1">
      <c r="A173" s="991" t="s">
        <v>357</v>
      </c>
      <c r="B173" s="994"/>
      <c r="C173" s="994"/>
      <c r="D173" s="164" t="s">
        <v>17</v>
      </c>
      <c r="E173" s="165"/>
      <c r="F173" s="165"/>
      <c r="G173" s="165"/>
      <c r="H173" s="165"/>
      <c r="I173" s="165"/>
      <c r="J173" s="165"/>
      <c r="K173" s="1122"/>
    </row>
    <row r="174" spans="1:11" ht="16.5" thickTop="1">
      <c r="A174" s="444" t="s">
        <v>358</v>
      </c>
      <c r="B174" s="72" t="s">
        <v>359</v>
      </c>
      <c r="C174" s="50"/>
      <c r="D174" s="129"/>
      <c r="E174" s="129"/>
      <c r="F174" s="235"/>
      <c r="G174" s="160"/>
      <c r="H174" s="211"/>
      <c r="I174" s="163"/>
      <c r="J174" s="236"/>
      <c r="K174" s="237"/>
    </row>
    <row r="175" spans="1:11">
      <c r="A175" s="147" t="s">
        <v>360</v>
      </c>
      <c r="B175" s="24" t="s">
        <v>361</v>
      </c>
      <c r="C175" s="50"/>
      <c r="D175" s="131"/>
      <c r="E175" s="131"/>
      <c r="F175" s="161"/>
      <c r="G175" s="167"/>
      <c r="H175" s="132"/>
      <c r="I175" s="166"/>
      <c r="J175" s="205"/>
      <c r="K175" s="206"/>
    </row>
    <row r="176" spans="1:11" ht="25.5">
      <c r="A176" s="147" t="s">
        <v>362</v>
      </c>
      <c r="B176" s="15" t="s">
        <v>363</v>
      </c>
      <c r="C176" s="50" t="s">
        <v>26</v>
      </c>
      <c r="D176" s="131">
        <v>0</v>
      </c>
      <c r="E176" s="129"/>
      <c r="F176" s="161">
        <v>0</v>
      </c>
      <c r="G176" s="160"/>
      <c r="H176" s="132"/>
      <c r="I176" s="163"/>
      <c r="J176" s="205">
        <f>D176+F176+H176</f>
        <v>0</v>
      </c>
      <c r="K176" s="206"/>
    </row>
    <row r="177" spans="1:11" ht="25.5">
      <c r="A177" s="147" t="s">
        <v>364</v>
      </c>
      <c r="B177" s="15" t="s">
        <v>365</v>
      </c>
      <c r="C177" s="50" t="s">
        <v>26</v>
      </c>
      <c r="D177" s="131">
        <v>0</v>
      </c>
      <c r="E177" s="129"/>
      <c r="F177" s="161">
        <v>0</v>
      </c>
      <c r="G177" s="160"/>
      <c r="H177" s="132"/>
      <c r="I177" s="163"/>
      <c r="J177" s="205">
        <f>D177+F177+H177</f>
        <v>0</v>
      </c>
      <c r="K177" s="206"/>
    </row>
    <row r="178" spans="1:11" ht="25.5">
      <c r="A178" s="147" t="s">
        <v>366</v>
      </c>
      <c r="B178" s="15" t="s">
        <v>367</v>
      </c>
      <c r="C178" s="50" t="s">
        <v>26</v>
      </c>
      <c r="D178" s="131">
        <v>0</v>
      </c>
      <c r="E178" s="129"/>
      <c r="F178" s="161">
        <v>5.22</v>
      </c>
      <c r="G178" s="160"/>
      <c r="H178" s="132"/>
      <c r="I178" s="163"/>
      <c r="J178" s="205">
        <f>D178+F178+H178</f>
        <v>5.22</v>
      </c>
      <c r="K178" s="206"/>
    </row>
    <row r="179" spans="1:11" ht="25.5">
      <c r="A179" s="147" t="s">
        <v>368</v>
      </c>
      <c r="B179" s="15" t="s">
        <v>369</v>
      </c>
      <c r="C179" s="50" t="s">
        <v>26</v>
      </c>
      <c r="D179" s="131">
        <v>0</v>
      </c>
      <c r="E179" s="129"/>
      <c r="F179" s="161">
        <v>0</v>
      </c>
      <c r="G179" s="160"/>
      <c r="H179" s="132"/>
      <c r="I179" s="163"/>
      <c r="J179" s="205">
        <f>D179+F179+H179</f>
        <v>0</v>
      </c>
      <c r="K179" s="206"/>
    </row>
    <row r="180" spans="1:11" ht="25.5">
      <c r="A180" s="147" t="s">
        <v>370</v>
      </c>
      <c r="B180" s="15" t="s">
        <v>371</v>
      </c>
      <c r="C180" s="50" t="s">
        <v>50</v>
      </c>
      <c r="D180" s="131">
        <v>0</v>
      </c>
      <c r="E180" s="129"/>
      <c r="F180" s="161">
        <v>0</v>
      </c>
      <c r="G180" s="160"/>
      <c r="H180" s="132"/>
      <c r="I180" s="163"/>
      <c r="J180" s="205">
        <f>D180+F180+H180</f>
        <v>0</v>
      </c>
      <c r="K180" s="206"/>
    </row>
    <row r="181" spans="1:11" ht="38.25">
      <c r="A181" s="147" t="s">
        <v>372</v>
      </c>
      <c r="B181" s="15" t="s">
        <v>373</v>
      </c>
      <c r="C181" s="50" t="s">
        <v>50</v>
      </c>
      <c r="D181" s="131">
        <v>4.8000000000000007</v>
      </c>
      <c r="E181" s="129"/>
      <c r="F181" s="161">
        <v>0</v>
      </c>
      <c r="G181" s="160"/>
      <c r="H181" s="132"/>
      <c r="I181" s="163"/>
      <c r="J181" s="205">
        <f>D181+F181+H181</f>
        <v>4.8000000000000007</v>
      </c>
      <c r="K181" s="206"/>
    </row>
    <row r="182" spans="1:11" ht="25.5">
      <c r="A182" s="147" t="s">
        <v>374</v>
      </c>
      <c r="B182" s="24" t="s">
        <v>375</v>
      </c>
      <c r="C182" s="50"/>
      <c r="D182" s="131"/>
      <c r="E182" s="131"/>
      <c r="F182" s="161"/>
      <c r="G182" s="167"/>
      <c r="H182" s="132"/>
      <c r="I182" s="166"/>
      <c r="J182" s="205"/>
      <c r="K182" s="206"/>
    </row>
    <row r="183" spans="1:11" ht="25.5">
      <c r="A183" s="147" t="s">
        <v>376</v>
      </c>
      <c r="B183" s="15" t="s">
        <v>377</v>
      </c>
      <c r="C183" s="50" t="s">
        <v>26</v>
      </c>
      <c r="D183" s="131">
        <v>0</v>
      </c>
      <c r="E183" s="129"/>
      <c r="F183" s="161">
        <v>224.64</v>
      </c>
      <c r="G183" s="160"/>
      <c r="H183" s="132"/>
      <c r="I183" s="163"/>
      <c r="J183" s="205">
        <f>D183+F183+H183</f>
        <v>224.64</v>
      </c>
      <c r="K183" s="206"/>
    </row>
    <row r="184" spans="1:11" ht="25.5">
      <c r="A184" s="147" t="s">
        <v>378</v>
      </c>
      <c r="B184" s="15" t="s">
        <v>379</v>
      </c>
      <c r="C184" s="50" t="s">
        <v>26</v>
      </c>
      <c r="D184" s="131">
        <v>0</v>
      </c>
      <c r="E184" s="129"/>
      <c r="F184" s="161">
        <v>0</v>
      </c>
      <c r="G184" s="160"/>
      <c r="H184" s="132"/>
      <c r="I184" s="163"/>
      <c r="J184" s="205">
        <f>D184+F184+H184</f>
        <v>0</v>
      </c>
      <c r="K184" s="206"/>
    </row>
    <row r="185" spans="1:11" ht="25.5">
      <c r="A185" s="147" t="s">
        <v>380</v>
      </c>
      <c r="B185" s="15" t="s">
        <v>381</v>
      </c>
      <c r="C185" s="50" t="s">
        <v>50</v>
      </c>
      <c r="D185" s="131">
        <v>0</v>
      </c>
      <c r="E185" s="129"/>
      <c r="F185" s="161">
        <v>96.21</v>
      </c>
      <c r="G185" s="160"/>
      <c r="H185" s="132"/>
      <c r="I185" s="163"/>
      <c r="J185" s="205">
        <f>D185+F185+H185</f>
        <v>96.21</v>
      </c>
      <c r="K185" s="206"/>
    </row>
    <row r="186" spans="1:11" ht="25.5">
      <c r="A186" s="147" t="s">
        <v>382</v>
      </c>
      <c r="B186" s="15" t="s">
        <v>383</v>
      </c>
      <c r="C186" s="50" t="s">
        <v>26</v>
      </c>
      <c r="D186" s="131">
        <v>0</v>
      </c>
      <c r="E186" s="129"/>
      <c r="F186" s="161">
        <v>0</v>
      </c>
      <c r="G186" s="160"/>
      <c r="H186" s="132"/>
      <c r="I186" s="163"/>
      <c r="J186" s="205">
        <f>D186+F186+H186</f>
        <v>0</v>
      </c>
      <c r="K186" s="206"/>
    </row>
    <row r="187" spans="1:11" ht="25.5">
      <c r="A187" s="147" t="s">
        <v>384</v>
      </c>
      <c r="B187" s="15" t="s">
        <v>385</v>
      </c>
      <c r="C187" s="50" t="s">
        <v>26</v>
      </c>
      <c r="D187" s="131">
        <v>0</v>
      </c>
      <c r="E187" s="129"/>
      <c r="F187" s="161">
        <v>0</v>
      </c>
      <c r="G187" s="160"/>
      <c r="H187" s="132"/>
      <c r="I187" s="163"/>
      <c r="J187" s="205">
        <f>D187+F187+H187</f>
        <v>0</v>
      </c>
      <c r="K187" s="206"/>
    </row>
    <row r="188" spans="1:11" ht="25.5">
      <c r="A188" s="147" t="s">
        <v>386</v>
      </c>
      <c r="B188" s="15" t="s">
        <v>387</v>
      </c>
      <c r="C188" s="50" t="s">
        <v>26</v>
      </c>
      <c r="D188" s="131">
        <v>0</v>
      </c>
      <c r="E188" s="129"/>
      <c r="F188" s="161">
        <v>0</v>
      </c>
      <c r="G188" s="160"/>
      <c r="H188" s="132"/>
      <c r="I188" s="163"/>
      <c r="J188" s="205">
        <f>D188+F188+H188</f>
        <v>0</v>
      </c>
      <c r="K188" s="206"/>
    </row>
    <row r="189" spans="1:11" ht="25.5">
      <c r="A189" s="147" t="s">
        <v>388</v>
      </c>
      <c r="B189" s="15" t="s">
        <v>389</v>
      </c>
      <c r="C189" s="50" t="s">
        <v>26</v>
      </c>
      <c r="D189" s="131">
        <v>0</v>
      </c>
      <c r="E189" s="129"/>
      <c r="F189" s="161">
        <v>0</v>
      </c>
      <c r="G189" s="160"/>
      <c r="H189" s="132"/>
      <c r="I189" s="163"/>
      <c r="J189" s="205">
        <f>D189+F189+H189</f>
        <v>0</v>
      </c>
      <c r="K189" s="206"/>
    </row>
    <row r="190" spans="1:11">
      <c r="A190" s="147" t="s">
        <v>390</v>
      </c>
      <c r="B190" s="24" t="s">
        <v>391</v>
      </c>
      <c r="C190" s="50"/>
      <c r="D190" s="131"/>
      <c r="E190" s="131"/>
      <c r="F190" s="161"/>
      <c r="G190" s="167"/>
      <c r="H190" s="132"/>
      <c r="I190" s="166"/>
      <c r="J190" s="205"/>
      <c r="K190" s="206"/>
    </row>
    <row r="191" spans="1:11" ht="25.5">
      <c r="A191" s="147" t="s">
        <v>392</v>
      </c>
      <c r="B191" s="15" t="s">
        <v>393</v>
      </c>
      <c r="C191" s="50" t="s">
        <v>50</v>
      </c>
      <c r="D191" s="131">
        <v>0</v>
      </c>
      <c r="E191" s="129"/>
      <c r="F191" s="161">
        <v>4.5599999999999996</v>
      </c>
      <c r="G191" s="160"/>
      <c r="H191" s="132"/>
      <c r="I191" s="163"/>
      <c r="J191" s="205">
        <f>D191+F191+H191</f>
        <v>4.5599999999999996</v>
      </c>
      <c r="K191" s="206"/>
    </row>
    <row r="192" spans="1:11" ht="25.5">
      <c r="A192" s="147" t="s">
        <v>394</v>
      </c>
      <c r="B192" s="15" t="s">
        <v>395</v>
      </c>
      <c r="C192" s="50" t="s">
        <v>50</v>
      </c>
      <c r="D192" s="131">
        <v>0</v>
      </c>
      <c r="E192" s="129"/>
      <c r="F192" s="161">
        <v>5.1100000000000003</v>
      </c>
      <c r="G192" s="160"/>
      <c r="H192" s="132"/>
      <c r="I192" s="163"/>
      <c r="J192" s="205">
        <f>D192+F192+H192</f>
        <v>5.1100000000000003</v>
      </c>
      <c r="K192" s="206"/>
    </row>
    <row r="193" spans="1:11" ht="25.5">
      <c r="A193" s="147" t="s">
        <v>396</v>
      </c>
      <c r="B193" s="15" t="s">
        <v>397</v>
      </c>
      <c r="C193" s="50" t="s">
        <v>26</v>
      </c>
      <c r="D193" s="131">
        <v>0</v>
      </c>
      <c r="E193" s="129"/>
      <c r="F193" s="161">
        <v>0</v>
      </c>
      <c r="G193" s="160"/>
      <c r="H193" s="132"/>
      <c r="I193" s="163"/>
      <c r="J193" s="205">
        <f>D193+F193+H193</f>
        <v>0</v>
      </c>
      <c r="K193" s="206"/>
    </row>
    <row r="194" spans="1:11" ht="25.5">
      <c r="A194" s="147" t="s">
        <v>398</v>
      </c>
      <c r="B194" s="15" t="s">
        <v>399</v>
      </c>
      <c r="C194" s="50" t="s">
        <v>26</v>
      </c>
      <c r="D194" s="131">
        <v>0</v>
      </c>
      <c r="E194" s="129"/>
      <c r="F194" s="161">
        <v>0</v>
      </c>
      <c r="G194" s="160"/>
      <c r="H194" s="132"/>
      <c r="I194" s="163"/>
      <c r="J194" s="205">
        <f>D194+F194+H194</f>
        <v>0</v>
      </c>
      <c r="K194" s="206"/>
    </row>
    <row r="195" spans="1:11" ht="25.5">
      <c r="A195" s="147" t="s">
        <v>400</v>
      </c>
      <c r="B195" s="15" t="s">
        <v>401</v>
      </c>
      <c r="C195" s="50" t="s">
        <v>50</v>
      </c>
      <c r="D195" s="131">
        <v>0</v>
      </c>
      <c r="E195" s="129"/>
      <c r="F195" s="161">
        <v>0</v>
      </c>
      <c r="G195" s="160"/>
      <c r="H195" s="132"/>
      <c r="I195" s="163"/>
      <c r="J195" s="205">
        <f>D195+F195+H195</f>
        <v>0</v>
      </c>
      <c r="K195" s="206"/>
    </row>
    <row r="196" spans="1:11">
      <c r="A196" s="147" t="s">
        <v>402</v>
      </c>
      <c r="B196" s="24" t="s">
        <v>403</v>
      </c>
      <c r="C196" s="50"/>
      <c r="D196" s="131"/>
      <c r="E196" s="131"/>
      <c r="F196" s="161"/>
      <c r="G196" s="167"/>
      <c r="H196" s="132"/>
      <c r="I196" s="166"/>
      <c r="J196" s="205"/>
      <c r="K196" s="206"/>
    </row>
    <row r="197" spans="1:11">
      <c r="A197" s="147" t="s">
        <v>404</v>
      </c>
      <c r="B197" s="412" t="s">
        <v>405</v>
      </c>
      <c r="C197" s="50"/>
      <c r="D197" s="131"/>
      <c r="E197" s="131"/>
      <c r="F197" s="161"/>
      <c r="G197" s="167"/>
      <c r="H197" s="132"/>
      <c r="I197" s="166"/>
      <c r="J197" s="205"/>
      <c r="K197" s="206"/>
    </row>
    <row r="198" spans="1:11" ht="25.5">
      <c r="A198" s="147" t="s">
        <v>406</v>
      </c>
      <c r="B198" s="15" t="s">
        <v>407</v>
      </c>
      <c r="C198" s="50" t="s">
        <v>26</v>
      </c>
      <c r="D198" s="131">
        <v>0</v>
      </c>
      <c r="E198" s="129"/>
      <c r="F198" s="161">
        <v>16.72</v>
      </c>
      <c r="G198" s="160"/>
      <c r="H198" s="132"/>
      <c r="I198" s="163"/>
      <c r="J198" s="205">
        <f>D198+F198+H198</f>
        <v>16.72</v>
      </c>
      <c r="K198" s="206"/>
    </row>
    <row r="199" spans="1:11" ht="25.5">
      <c r="A199" s="147" t="s">
        <v>408</v>
      </c>
      <c r="B199" s="15" t="s">
        <v>409</v>
      </c>
      <c r="C199" s="50" t="s">
        <v>26</v>
      </c>
      <c r="D199" s="131">
        <v>24.53</v>
      </c>
      <c r="E199" s="129"/>
      <c r="F199" s="161">
        <v>0</v>
      </c>
      <c r="G199" s="160"/>
      <c r="H199" s="132"/>
      <c r="I199" s="163"/>
      <c r="J199" s="205">
        <f>D199+F199+H199</f>
        <v>24.53</v>
      </c>
      <c r="K199" s="206"/>
    </row>
    <row r="200" spans="1:11" ht="25.5">
      <c r="A200" s="147" t="s">
        <v>410</v>
      </c>
      <c r="B200" s="15" t="s">
        <v>411</v>
      </c>
      <c r="C200" s="50" t="s">
        <v>26</v>
      </c>
      <c r="D200" s="131">
        <v>0</v>
      </c>
      <c r="E200" s="129"/>
      <c r="F200" s="161">
        <v>0</v>
      </c>
      <c r="G200" s="160"/>
      <c r="H200" s="132"/>
      <c r="I200" s="163"/>
      <c r="J200" s="205">
        <f>D200+F200+H200</f>
        <v>0</v>
      </c>
      <c r="K200" s="206"/>
    </row>
    <row r="201" spans="1:11">
      <c r="A201" s="147" t="s">
        <v>412</v>
      </c>
      <c r="B201" s="24" t="s">
        <v>413</v>
      </c>
      <c r="C201" s="50"/>
      <c r="D201" s="131"/>
      <c r="E201" s="131"/>
      <c r="F201" s="161"/>
      <c r="G201" s="167"/>
      <c r="H201" s="132"/>
      <c r="I201" s="166"/>
      <c r="J201" s="205"/>
      <c r="K201" s="206"/>
    </row>
    <row r="202" spans="1:11" ht="25.5">
      <c r="A202" s="147" t="s">
        <v>414</v>
      </c>
      <c r="B202" s="15" t="s">
        <v>415</v>
      </c>
      <c r="C202" s="50" t="s">
        <v>31</v>
      </c>
      <c r="D202" s="131">
        <v>0</v>
      </c>
      <c r="E202" s="129"/>
      <c r="F202" s="161">
        <v>0</v>
      </c>
      <c r="G202" s="160"/>
      <c r="H202" s="132"/>
      <c r="I202" s="163"/>
      <c r="J202" s="205">
        <f>D202+F202+H202</f>
        <v>0</v>
      </c>
      <c r="K202" s="206"/>
    </row>
    <row r="203" spans="1:11" ht="25.5">
      <c r="A203" s="147" t="s">
        <v>416</v>
      </c>
      <c r="B203" s="15" t="s">
        <v>417</v>
      </c>
      <c r="C203" s="50" t="s">
        <v>31</v>
      </c>
      <c r="D203" s="131">
        <v>0</v>
      </c>
      <c r="E203" s="129"/>
      <c r="F203" s="161">
        <v>0</v>
      </c>
      <c r="G203" s="160"/>
      <c r="H203" s="132"/>
      <c r="I203" s="163"/>
      <c r="J203" s="205">
        <f>D203+F203+H203</f>
        <v>0</v>
      </c>
      <c r="K203" s="206"/>
    </row>
    <row r="204" spans="1:11" ht="25.5">
      <c r="A204" s="147" t="s">
        <v>418</v>
      </c>
      <c r="B204" s="413" t="s">
        <v>419</v>
      </c>
      <c r="C204" s="50" t="s">
        <v>26</v>
      </c>
      <c r="D204" s="131">
        <v>0</v>
      </c>
      <c r="E204" s="129"/>
      <c r="F204" s="161">
        <v>0</v>
      </c>
      <c r="G204" s="160"/>
      <c r="H204" s="132"/>
      <c r="I204" s="163"/>
      <c r="J204" s="205">
        <f>D204+F204+H204</f>
        <v>0</v>
      </c>
      <c r="K204" s="206"/>
    </row>
    <row r="205" spans="1:11" ht="25.5">
      <c r="A205" s="147" t="s">
        <v>420</v>
      </c>
      <c r="B205" s="15" t="s">
        <v>421</v>
      </c>
      <c r="C205" s="50" t="s">
        <v>31</v>
      </c>
      <c r="D205" s="131">
        <v>102.08</v>
      </c>
      <c r="E205" s="129"/>
      <c r="F205" s="161">
        <v>0</v>
      </c>
      <c r="G205" s="160"/>
      <c r="H205" s="132"/>
      <c r="I205" s="163"/>
      <c r="J205" s="205">
        <f>D205+F205+H205</f>
        <v>102.08</v>
      </c>
      <c r="K205" s="206"/>
    </row>
    <row r="206" spans="1:11" ht="25.5">
      <c r="A206" s="147" t="s">
        <v>422</v>
      </c>
      <c r="B206" s="15" t="s">
        <v>423</v>
      </c>
      <c r="C206" s="50" t="s">
        <v>182</v>
      </c>
      <c r="D206" s="131">
        <v>0</v>
      </c>
      <c r="E206" s="129"/>
      <c r="F206" s="161">
        <v>0</v>
      </c>
      <c r="G206" s="160"/>
      <c r="H206" s="132"/>
      <c r="I206" s="163"/>
      <c r="J206" s="205">
        <f>D206+F206+H206</f>
        <v>0</v>
      </c>
      <c r="K206" s="206"/>
    </row>
    <row r="207" spans="1:11" ht="38.25">
      <c r="A207" s="147" t="s">
        <v>424</v>
      </c>
      <c r="B207" s="15" t="s">
        <v>425</v>
      </c>
      <c r="C207" s="50" t="s">
        <v>26</v>
      </c>
      <c r="D207" s="131">
        <v>39.590000000000003</v>
      </c>
      <c r="E207" s="129"/>
      <c r="F207" s="161">
        <v>0</v>
      </c>
      <c r="G207" s="160"/>
      <c r="H207" s="132"/>
      <c r="I207" s="163"/>
      <c r="J207" s="205">
        <f>D207+F207+H207</f>
        <v>39.590000000000003</v>
      </c>
      <c r="K207" s="206"/>
    </row>
    <row r="208" spans="1:11" ht="25.5">
      <c r="A208" s="147" t="s">
        <v>426</v>
      </c>
      <c r="B208" s="413" t="s">
        <v>427</v>
      </c>
      <c r="C208" s="50" t="s">
        <v>31</v>
      </c>
      <c r="D208" s="131">
        <v>22</v>
      </c>
      <c r="E208" s="129"/>
      <c r="F208" s="161"/>
      <c r="G208" s="160"/>
      <c r="H208" s="132"/>
      <c r="I208" s="163"/>
      <c r="J208" s="205">
        <f>D208+F208+H208</f>
        <v>22</v>
      </c>
      <c r="K208" s="206"/>
    </row>
    <row r="209" spans="1:11">
      <c r="A209" s="147" t="s">
        <v>428</v>
      </c>
      <c r="B209" s="412" t="s">
        <v>429</v>
      </c>
      <c r="C209" s="50"/>
      <c r="D209" s="131"/>
      <c r="E209" s="131"/>
      <c r="F209" s="161"/>
      <c r="G209" s="167"/>
      <c r="H209" s="132"/>
      <c r="I209" s="166"/>
      <c r="J209" s="205"/>
      <c r="K209" s="206"/>
    </row>
    <row r="210" spans="1:11" ht="25.5">
      <c r="A210" s="147" t="s">
        <v>430</v>
      </c>
      <c r="B210" s="15" t="s">
        <v>431</v>
      </c>
      <c r="C210" s="50" t="s">
        <v>26</v>
      </c>
      <c r="D210" s="131"/>
      <c r="E210" s="129"/>
      <c r="F210" s="161">
        <v>0</v>
      </c>
      <c r="G210" s="160"/>
      <c r="H210" s="132"/>
      <c r="I210" s="163"/>
      <c r="J210" s="205">
        <f>D210+F210+H210</f>
        <v>0</v>
      </c>
      <c r="K210" s="206"/>
    </row>
    <row r="211" spans="1:11" ht="25.5">
      <c r="A211" s="147" t="s">
        <v>432</v>
      </c>
      <c r="B211" s="15" t="s">
        <v>433</v>
      </c>
      <c r="C211" s="50" t="s">
        <v>26</v>
      </c>
      <c r="D211" s="131">
        <v>4.8</v>
      </c>
      <c r="E211" s="129"/>
      <c r="F211" s="161">
        <v>25.919999999999998</v>
      </c>
      <c r="G211" s="160"/>
      <c r="H211" s="132"/>
      <c r="I211" s="163"/>
      <c r="J211" s="205">
        <f>D211+F211+H211</f>
        <v>30.72</v>
      </c>
      <c r="K211" s="206"/>
    </row>
    <row r="212" spans="1:11" ht="25.5">
      <c r="A212" s="147" t="s">
        <v>434</v>
      </c>
      <c r="B212" s="15" t="s">
        <v>435</v>
      </c>
      <c r="C212" s="50" t="s">
        <v>26</v>
      </c>
      <c r="D212" s="131">
        <v>0</v>
      </c>
      <c r="E212" s="129"/>
      <c r="F212" s="161">
        <v>5.0999999999999996</v>
      </c>
      <c r="G212" s="160"/>
      <c r="H212" s="132"/>
      <c r="I212" s="163"/>
      <c r="J212" s="205">
        <f>D212+F212+H212</f>
        <v>5.0999999999999996</v>
      </c>
      <c r="K212" s="206"/>
    </row>
    <row r="213" spans="1:11" ht="25.5">
      <c r="A213" s="147" t="s">
        <v>436</v>
      </c>
      <c r="B213" s="15" t="s">
        <v>437</v>
      </c>
      <c r="C213" s="50" t="s">
        <v>26</v>
      </c>
      <c r="D213" s="131">
        <v>0</v>
      </c>
      <c r="E213" s="129"/>
      <c r="F213" s="161">
        <v>0</v>
      </c>
      <c r="G213" s="160"/>
      <c r="H213" s="132"/>
      <c r="I213" s="163"/>
      <c r="J213" s="205">
        <f>D213+F213+H213</f>
        <v>0</v>
      </c>
      <c r="K213" s="206"/>
    </row>
    <row r="214" spans="1:11">
      <c r="A214" s="147" t="s">
        <v>438</v>
      </c>
      <c r="B214" s="412" t="s">
        <v>439</v>
      </c>
      <c r="C214" s="50"/>
      <c r="D214" s="131"/>
      <c r="E214" s="131"/>
      <c r="F214" s="161"/>
      <c r="G214" s="167"/>
      <c r="H214" s="132"/>
      <c r="I214" s="166"/>
      <c r="J214" s="205"/>
      <c r="K214" s="206"/>
    </row>
    <row r="215" spans="1:11" ht="38.25">
      <c r="A215" s="147" t="s">
        <v>440</v>
      </c>
      <c r="B215" s="15" t="s">
        <v>441</v>
      </c>
      <c r="C215" s="50" t="s">
        <v>26</v>
      </c>
      <c r="D215" s="131">
        <v>14.08</v>
      </c>
      <c r="E215" s="129"/>
      <c r="F215" s="161">
        <v>0</v>
      </c>
      <c r="G215" s="160"/>
      <c r="H215" s="132"/>
      <c r="I215" s="163"/>
      <c r="J215" s="205">
        <f>D215+F215+H215</f>
        <v>14.08</v>
      </c>
      <c r="K215" s="206"/>
    </row>
    <row r="216" spans="1:11" ht="25.5">
      <c r="A216" s="147" t="s">
        <v>442</v>
      </c>
      <c r="B216" s="15" t="s">
        <v>443</v>
      </c>
      <c r="C216" s="50" t="s">
        <v>26</v>
      </c>
      <c r="D216" s="131">
        <v>0</v>
      </c>
      <c r="E216" s="129"/>
      <c r="F216" s="161">
        <v>0</v>
      </c>
      <c r="G216" s="160"/>
      <c r="H216" s="132"/>
      <c r="I216" s="163"/>
      <c r="J216" s="205">
        <f>D216+F216+H216</f>
        <v>0</v>
      </c>
      <c r="K216" s="206"/>
    </row>
    <row r="217" spans="1:11" ht="25.5">
      <c r="A217" s="147" t="s">
        <v>444</v>
      </c>
      <c r="B217" s="15" t="s">
        <v>445</v>
      </c>
      <c r="C217" s="50" t="s">
        <v>26</v>
      </c>
      <c r="D217" s="131">
        <v>0</v>
      </c>
      <c r="E217" s="129"/>
      <c r="F217" s="161">
        <v>0</v>
      </c>
      <c r="G217" s="160"/>
      <c r="H217" s="132"/>
      <c r="I217" s="163"/>
      <c r="J217" s="205">
        <f>D217+F217+H217</f>
        <v>0</v>
      </c>
      <c r="K217" s="206"/>
    </row>
    <row r="218" spans="1:11" ht="25.5">
      <c r="A218" s="147" t="s">
        <v>446</v>
      </c>
      <c r="B218" s="15" t="s">
        <v>447</v>
      </c>
      <c r="C218" s="50" t="s">
        <v>26</v>
      </c>
      <c r="D218" s="131">
        <v>8.8000000000000007</v>
      </c>
      <c r="E218" s="129"/>
      <c r="F218" s="161">
        <v>0</v>
      </c>
      <c r="G218" s="160"/>
      <c r="H218" s="132"/>
      <c r="I218" s="163"/>
      <c r="J218" s="205">
        <f>D218+F218+H218</f>
        <v>8.8000000000000007</v>
      </c>
      <c r="K218" s="206"/>
    </row>
    <row r="219" spans="1:11" ht="25.5">
      <c r="A219" s="147" t="s">
        <v>448</v>
      </c>
      <c r="B219" s="15" t="s">
        <v>449</v>
      </c>
      <c r="C219" s="50" t="s">
        <v>26</v>
      </c>
      <c r="D219" s="131">
        <v>0</v>
      </c>
      <c r="E219" s="129"/>
      <c r="F219" s="161">
        <v>0</v>
      </c>
      <c r="G219" s="160"/>
      <c r="H219" s="132"/>
      <c r="I219" s="163"/>
      <c r="J219" s="205">
        <f>D219+F219+H219</f>
        <v>0</v>
      </c>
      <c r="K219" s="206"/>
    </row>
    <row r="220" spans="1:11" ht="25.5">
      <c r="A220" s="147" t="s">
        <v>450</v>
      </c>
      <c r="B220" s="15" t="s">
        <v>451</v>
      </c>
      <c r="C220" s="50" t="s">
        <v>26</v>
      </c>
      <c r="D220" s="131">
        <v>0</v>
      </c>
      <c r="E220" s="129"/>
      <c r="F220" s="161">
        <v>0</v>
      </c>
      <c r="G220" s="160"/>
      <c r="H220" s="132"/>
      <c r="I220" s="163"/>
      <c r="J220" s="205">
        <f>D220+F220+H220</f>
        <v>0</v>
      </c>
      <c r="K220" s="206"/>
    </row>
    <row r="221" spans="1:11">
      <c r="A221" s="147" t="s">
        <v>452</v>
      </c>
      <c r="B221" s="24" t="s">
        <v>453</v>
      </c>
      <c r="C221" s="50"/>
      <c r="D221" s="131"/>
      <c r="E221" s="131"/>
      <c r="F221" s="161"/>
      <c r="G221" s="167"/>
      <c r="H221" s="132"/>
      <c r="I221" s="166"/>
      <c r="J221" s="205"/>
      <c r="K221" s="206"/>
    </row>
    <row r="222" spans="1:11" ht="25.5">
      <c r="A222" s="147" t="s">
        <v>454</v>
      </c>
      <c r="B222" s="15" t="s">
        <v>455</v>
      </c>
      <c r="C222" s="50" t="s">
        <v>31</v>
      </c>
      <c r="D222" s="131">
        <v>0</v>
      </c>
      <c r="E222" s="129"/>
      <c r="F222" s="161">
        <v>18</v>
      </c>
      <c r="G222" s="160"/>
      <c r="H222" s="132"/>
      <c r="I222" s="163"/>
      <c r="J222" s="205">
        <f>D222+F222+H222</f>
        <v>18</v>
      </c>
      <c r="K222" s="206"/>
    </row>
    <row r="223" spans="1:11" ht="25.5">
      <c r="A223" s="147" t="s">
        <v>456</v>
      </c>
      <c r="B223" s="15" t="s">
        <v>457</v>
      </c>
      <c r="C223" s="50" t="s">
        <v>31</v>
      </c>
      <c r="D223" s="131">
        <v>0</v>
      </c>
      <c r="E223" s="129"/>
      <c r="F223" s="161">
        <v>5</v>
      </c>
      <c r="G223" s="160"/>
      <c r="H223" s="132"/>
      <c r="I223" s="163"/>
      <c r="J223" s="205">
        <f>D223+F223+H223</f>
        <v>5</v>
      </c>
      <c r="K223" s="206"/>
    </row>
    <row r="224" spans="1:11" ht="25.5">
      <c r="A224" s="147" t="s">
        <v>458</v>
      </c>
      <c r="B224" s="25" t="s">
        <v>459</v>
      </c>
      <c r="C224" s="50" t="s">
        <v>26</v>
      </c>
      <c r="D224" s="131">
        <v>40.799999999999997</v>
      </c>
      <c r="E224" s="129"/>
      <c r="F224" s="161">
        <v>0</v>
      </c>
      <c r="G224" s="160"/>
      <c r="H224" s="132"/>
      <c r="I224" s="163"/>
      <c r="J224" s="205">
        <f>D224+F224+H224</f>
        <v>40.799999999999997</v>
      </c>
      <c r="K224" s="206"/>
    </row>
    <row r="225" spans="1:11">
      <c r="A225" s="147" t="s">
        <v>460</v>
      </c>
      <c r="B225" s="24" t="s">
        <v>461</v>
      </c>
      <c r="C225" s="50"/>
      <c r="D225" s="131"/>
      <c r="E225" s="131"/>
      <c r="F225" s="161"/>
      <c r="G225" s="167"/>
      <c r="H225" s="132"/>
      <c r="I225" s="166"/>
      <c r="J225" s="205"/>
      <c r="K225" s="206"/>
    </row>
    <row r="226" spans="1:11" ht="25.5">
      <c r="A226" s="147" t="s">
        <v>462</v>
      </c>
      <c r="B226" s="15" t="s">
        <v>463</v>
      </c>
      <c r="C226" s="50" t="s">
        <v>26</v>
      </c>
      <c r="D226" s="131">
        <v>24</v>
      </c>
      <c r="E226" s="129"/>
      <c r="F226" s="161">
        <v>0</v>
      </c>
      <c r="G226" s="160"/>
      <c r="H226" s="132"/>
      <c r="I226" s="163"/>
      <c r="J226" s="205">
        <f>D226+F226+H226</f>
        <v>24</v>
      </c>
      <c r="K226" s="206"/>
    </row>
    <row r="227" spans="1:11" ht="25.5">
      <c r="A227" s="147" t="s">
        <v>464</v>
      </c>
      <c r="B227" s="15" t="s">
        <v>465</v>
      </c>
      <c r="C227" s="50" t="s">
        <v>26</v>
      </c>
      <c r="D227" s="131">
        <v>0</v>
      </c>
      <c r="E227" s="129"/>
      <c r="F227" s="161">
        <v>0</v>
      </c>
      <c r="G227" s="160"/>
      <c r="H227" s="132"/>
      <c r="I227" s="163"/>
      <c r="J227" s="205">
        <f>D227+F227+H227</f>
        <v>0</v>
      </c>
      <c r="K227" s="206"/>
    </row>
    <row r="228" spans="1:11">
      <c r="A228" s="147" t="s">
        <v>466</v>
      </c>
      <c r="B228" s="24" t="s">
        <v>467</v>
      </c>
      <c r="C228" s="50"/>
      <c r="D228" s="131"/>
      <c r="E228" s="131"/>
      <c r="F228" s="161"/>
      <c r="G228" s="167"/>
      <c r="H228" s="132"/>
      <c r="I228" s="166"/>
      <c r="J228" s="205"/>
      <c r="K228" s="206"/>
    </row>
    <row r="229" spans="1:11" ht="25.5">
      <c r="A229" s="147" t="s">
        <v>468</v>
      </c>
      <c r="B229" s="15" t="s">
        <v>469</v>
      </c>
      <c r="C229" s="50" t="s">
        <v>50</v>
      </c>
      <c r="D229" s="131">
        <v>11.5</v>
      </c>
      <c r="E229" s="129"/>
      <c r="F229" s="161">
        <v>0</v>
      </c>
      <c r="G229" s="160"/>
      <c r="H229" s="132"/>
      <c r="I229" s="163"/>
      <c r="J229" s="205">
        <f>D229+F229+H229</f>
        <v>11.5</v>
      </c>
      <c r="K229" s="206"/>
    </row>
    <row r="230" spans="1:11" ht="25.5">
      <c r="A230" s="147" t="s">
        <v>470</v>
      </c>
      <c r="B230" s="15" t="s">
        <v>471</v>
      </c>
      <c r="C230" s="50" t="s">
        <v>50</v>
      </c>
      <c r="D230" s="131">
        <v>133.89000000000004</v>
      </c>
      <c r="E230" s="129"/>
      <c r="F230" s="161">
        <v>0</v>
      </c>
      <c r="G230" s="160"/>
      <c r="H230" s="132"/>
      <c r="I230" s="163"/>
      <c r="J230" s="205">
        <f>D230+F230+H230</f>
        <v>133.89000000000004</v>
      </c>
      <c r="K230" s="206"/>
    </row>
    <row r="231" spans="1:11" ht="25.5">
      <c r="A231" s="147" t="s">
        <v>472</v>
      </c>
      <c r="B231" s="15" t="s">
        <v>473</v>
      </c>
      <c r="C231" s="50" t="s">
        <v>50</v>
      </c>
      <c r="D231" s="131">
        <v>0</v>
      </c>
      <c r="E231" s="129"/>
      <c r="F231" s="161">
        <v>0</v>
      </c>
      <c r="G231" s="160"/>
      <c r="H231" s="132"/>
      <c r="I231" s="163"/>
      <c r="J231" s="205">
        <f>D231+F231+H231</f>
        <v>0</v>
      </c>
      <c r="K231" s="206"/>
    </row>
    <row r="232" spans="1:11" ht="25.5">
      <c r="A232" s="147" t="s">
        <v>474</v>
      </c>
      <c r="B232" s="15" t="s">
        <v>475</v>
      </c>
      <c r="C232" s="26" t="s">
        <v>50</v>
      </c>
      <c r="D232" s="131">
        <v>25.6</v>
      </c>
      <c r="E232" s="129"/>
      <c r="F232" s="161">
        <v>0</v>
      </c>
      <c r="G232" s="160"/>
      <c r="H232" s="132"/>
      <c r="I232" s="163"/>
      <c r="J232" s="205">
        <f>D232+F232+H232</f>
        <v>25.6</v>
      </c>
      <c r="K232" s="206"/>
    </row>
    <row r="233" spans="1:11" ht="25.5">
      <c r="A233" s="147" t="s">
        <v>476</v>
      </c>
      <c r="B233" s="15" t="s">
        <v>477</v>
      </c>
      <c r="C233" s="26" t="s">
        <v>50</v>
      </c>
      <c r="D233" s="131">
        <v>0</v>
      </c>
      <c r="E233" s="129"/>
      <c r="F233" s="161">
        <v>0</v>
      </c>
      <c r="G233" s="160"/>
      <c r="H233" s="132"/>
      <c r="I233" s="163"/>
      <c r="J233" s="205">
        <f>D233+F233+H233</f>
        <v>0</v>
      </c>
      <c r="K233" s="206"/>
    </row>
    <row r="234" spans="1:11" ht="25.5">
      <c r="A234" s="147" t="s">
        <v>478</v>
      </c>
      <c r="B234" s="15" t="s">
        <v>479</v>
      </c>
      <c r="C234" s="26" t="s">
        <v>31</v>
      </c>
      <c r="D234" s="131">
        <v>17</v>
      </c>
      <c r="E234" s="129"/>
      <c r="F234" s="161">
        <v>0</v>
      </c>
      <c r="G234" s="160"/>
      <c r="H234" s="132"/>
      <c r="I234" s="163"/>
      <c r="J234" s="205">
        <f>D234+F234+H234</f>
        <v>17</v>
      </c>
      <c r="K234" s="206"/>
    </row>
    <row r="235" spans="1:11">
      <c r="A235" s="147" t="s">
        <v>480</v>
      </c>
      <c r="B235" s="24" t="s">
        <v>481</v>
      </c>
      <c r="C235" s="50"/>
      <c r="D235" s="131"/>
      <c r="E235" s="131"/>
      <c r="F235" s="161">
        <v>0</v>
      </c>
      <c r="G235" s="167"/>
      <c r="H235" s="132"/>
      <c r="I235" s="166"/>
      <c r="J235" s="205"/>
      <c r="K235" s="206"/>
    </row>
    <row r="236" spans="1:11" ht="25.5">
      <c r="A236" s="147" t="s">
        <v>482</v>
      </c>
      <c r="B236" s="15" t="s">
        <v>483</v>
      </c>
      <c r="C236" s="50" t="s">
        <v>26</v>
      </c>
      <c r="D236" s="131">
        <v>0</v>
      </c>
      <c r="E236" s="129"/>
      <c r="F236" s="161">
        <v>102.45</v>
      </c>
      <c r="G236" s="160"/>
      <c r="H236" s="132"/>
      <c r="I236" s="163"/>
      <c r="J236" s="205">
        <f>D236+F236+H236</f>
        <v>102.45</v>
      </c>
      <c r="K236" s="206"/>
    </row>
    <row r="237" spans="1:11" ht="38.25">
      <c r="A237" s="147" t="s">
        <v>484</v>
      </c>
      <c r="B237" s="15" t="s">
        <v>485</v>
      </c>
      <c r="C237" s="50" t="s">
        <v>26</v>
      </c>
      <c r="D237" s="131">
        <v>0</v>
      </c>
      <c r="E237" s="129"/>
      <c r="F237" s="161">
        <v>109.12</v>
      </c>
      <c r="G237" s="160"/>
      <c r="H237" s="132"/>
      <c r="I237" s="163"/>
      <c r="J237" s="205">
        <f>D237+F237+H237</f>
        <v>109.12</v>
      </c>
      <c r="K237" s="206"/>
    </row>
    <row r="238" spans="1:11">
      <c r="A238" s="147" t="s">
        <v>486</v>
      </c>
      <c r="B238" s="24" t="s">
        <v>487</v>
      </c>
      <c r="C238" s="50"/>
      <c r="D238" s="131"/>
      <c r="E238" s="131"/>
      <c r="F238" s="161"/>
      <c r="G238" s="167"/>
      <c r="H238" s="132"/>
      <c r="I238" s="166"/>
      <c r="J238" s="205"/>
      <c r="K238" s="206"/>
    </row>
    <row r="239" spans="1:11" ht="25.5">
      <c r="A239" s="147" t="s">
        <v>488</v>
      </c>
      <c r="B239" s="15" t="s">
        <v>489</v>
      </c>
      <c r="C239" s="50" t="s">
        <v>26</v>
      </c>
      <c r="D239" s="131">
        <v>1336.5967597191302</v>
      </c>
      <c r="E239" s="129"/>
      <c r="F239" s="161">
        <v>329.56</v>
      </c>
      <c r="G239" s="160"/>
      <c r="H239" s="132">
        <v>9000</v>
      </c>
      <c r="I239" s="163"/>
      <c r="J239" s="205">
        <f>D239+F239+H239</f>
        <v>10666.15675971913</v>
      </c>
      <c r="K239" s="206"/>
    </row>
    <row r="240" spans="1:11" ht="25.5">
      <c r="A240" s="147" t="s">
        <v>490</v>
      </c>
      <c r="B240" s="15" t="s">
        <v>491</v>
      </c>
      <c r="C240" s="50" t="s">
        <v>26</v>
      </c>
      <c r="D240" s="131">
        <v>0</v>
      </c>
      <c r="E240" s="129"/>
      <c r="F240" s="161">
        <v>485.53999999999996</v>
      </c>
      <c r="G240" s="160"/>
      <c r="H240" s="132">
        <v>14000</v>
      </c>
      <c r="I240" s="163"/>
      <c r="J240" s="205">
        <f>D240+F240+H240</f>
        <v>14485.54</v>
      </c>
      <c r="K240" s="206"/>
    </row>
    <row r="241" spans="1:11" ht="25.5">
      <c r="A241" s="147" t="s">
        <v>492</v>
      </c>
      <c r="B241" s="15" t="s">
        <v>493</v>
      </c>
      <c r="C241" s="50" t="s">
        <v>26</v>
      </c>
      <c r="D241" s="131">
        <v>535.07603356739162</v>
      </c>
      <c r="E241" s="129"/>
      <c r="F241" s="161">
        <v>0</v>
      </c>
      <c r="G241" s="160"/>
      <c r="H241" s="132">
        <v>1336</v>
      </c>
      <c r="I241" s="163"/>
      <c r="J241" s="205">
        <f>D241+F241+H241</f>
        <v>1871.0760335673917</v>
      </c>
      <c r="K241" s="206"/>
    </row>
    <row r="242" spans="1:11" ht="26.25" thickBot="1">
      <c r="A242" s="147" t="s">
        <v>494</v>
      </c>
      <c r="B242" s="15" t="s">
        <v>495</v>
      </c>
      <c r="C242" s="50" t="s">
        <v>26</v>
      </c>
      <c r="D242" s="131">
        <v>162.136</v>
      </c>
      <c r="E242" s="129"/>
      <c r="F242" s="217">
        <v>93.059999999999988</v>
      </c>
      <c r="G242" s="160"/>
      <c r="H242" s="132">
        <v>291.7</v>
      </c>
      <c r="I242" s="163"/>
      <c r="J242" s="205">
        <f>D242+F242+H242</f>
        <v>546.89599999999996</v>
      </c>
      <c r="K242" s="206"/>
    </row>
    <row r="243" spans="1:11" ht="17.25" thickTop="1" thickBot="1">
      <c r="A243" s="991" t="s">
        <v>496</v>
      </c>
      <c r="B243" s="994"/>
      <c r="C243" s="994"/>
      <c r="D243" s="164" t="s">
        <v>17</v>
      </c>
      <c r="E243" s="165"/>
      <c r="F243" s="165"/>
      <c r="G243" s="165"/>
      <c r="H243" s="165"/>
      <c r="I243" s="165"/>
      <c r="J243" s="165"/>
      <c r="K243" s="1122"/>
    </row>
    <row r="244" spans="1:11" ht="16.5" thickTop="1">
      <c r="A244" s="444" t="s">
        <v>497</v>
      </c>
      <c r="B244" s="72" t="s">
        <v>498</v>
      </c>
      <c r="C244" s="27"/>
      <c r="D244" s="131"/>
      <c r="E244" s="129"/>
      <c r="F244" s="216"/>
      <c r="G244" s="160"/>
      <c r="H244" s="132"/>
      <c r="I244" s="163"/>
      <c r="J244" s="205"/>
      <c r="K244" s="206"/>
    </row>
    <row r="245" spans="1:11">
      <c r="A245" s="445" t="s">
        <v>499</v>
      </c>
      <c r="B245" s="34" t="s">
        <v>500</v>
      </c>
      <c r="C245" s="29"/>
      <c r="D245" s="131"/>
      <c r="E245" s="131"/>
      <c r="F245" s="161"/>
      <c r="G245" s="167"/>
      <c r="H245" s="132"/>
      <c r="I245" s="166"/>
      <c r="J245" s="205"/>
      <c r="K245" s="206"/>
    </row>
    <row r="246" spans="1:11">
      <c r="A246" s="445" t="s">
        <v>501</v>
      </c>
      <c r="B246" s="34" t="s">
        <v>502</v>
      </c>
      <c r="C246" s="30"/>
      <c r="D246" s="131"/>
      <c r="E246" s="131"/>
      <c r="F246" s="161"/>
      <c r="G246" s="167"/>
      <c r="H246" s="132"/>
      <c r="I246" s="166"/>
      <c r="J246" s="205"/>
      <c r="K246" s="206"/>
    </row>
    <row r="247" spans="1:11">
      <c r="A247" s="446" t="s">
        <v>503</v>
      </c>
      <c r="B247" s="32" t="s">
        <v>504</v>
      </c>
      <c r="C247" s="30"/>
      <c r="D247" s="131"/>
      <c r="E247" s="131"/>
      <c r="F247" s="161"/>
      <c r="G247" s="167"/>
      <c r="H247" s="132"/>
      <c r="I247" s="166"/>
      <c r="J247" s="205"/>
      <c r="K247" s="206"/>
    </row>
    <row r="248" spans="1:11">
      <c r="A248" s="446"/>
      <c r="B248" s="32" t="s">
        <v>505</v>
      </c>
      <c r="C248" s="30" t="s">
        <v>506</v>
      </c>
      <c r="D248" s="131">
        <v>1</v>
      </c>
      <c r="E248" s="129"/>
      <c r="F248" s="161"/>
      <c r="G248" s="160"/>
      <c r="H248" s="132"/>
      <c r="I248" s="163"/>
      <c r="J248" s="205">
        <f>D248+F248+H248</f>
        <v>1</v>
      </c>
      <c r="K248" s="206"/>
    </row>
    <row r="249" spans="1:11">
      <c r="A249" s="446" t="s">
        <v>507</v>
      </c>
      <c r="B249" s="32" t="s">
        <v>508</v>
      </c>
      <c r="C249" s="30"/>
      <c r="D249" s="131"/>
      <c r="E249" s="131"/>
      <c r="F249" s="161"/>
      <c r="G249" s="167"/>
      <c r="H249" s="132"/>
      <c r="I249" s="166"/>
      <c r="J249" s="205"/>
      <c r="K249" s="206"/>
    </row>
    <row r="250" spans="1:11">
      <c r="A250" s="446"/>
      <c r="B250" s="32" t="s">
        <v>509</v>
      </c>
      <c r="C250" s="30" t="s">
        <v>31</v>
      </c>
      <c r="D250" s="131">
        <v>1</v>
      </c>
      <c r="E250" s="129"/>
      <c r="F250" s="161"/>
      <c r="G250" s="160"/>
      <c r="H250" s="132"/>
      <c r="I250" s="163"/>
      <c r="J250" s="205">
        <f>D250+F250+H250</f>
        <v>1</v>
      </c>
      <c r="K250" s="206"/>
    </row>
    <row r="251" spans="1:11">
      <c r="A251" s="446" t="s">
        <v>510</v>
      </c>
      <c r="B251" s="32" t="s">
        <v>511</v>
      </c>
      <c r="C251" s="30"/>
      <c r="D251" s="131"/>
      <c r="E251" s="131"/>
      <c r="F251" s="161"/>
      <c r="G251" s="167"/>
      <c r="H251" s="132"/>
      <c r="I251" s="166"/>
      <c r="J251" s="205"/>
      <c r="K251" s="206"/>
    </row>
    <row r="252" spans="1:11">
      <c r="A252" s="446"/>
      <c r="B252" s="32" t="s">
        <v>509</v>
      </c>
      <c r="C252" s="30" t="s">
        <v>31</v>
      </c>
      <c r="D252" s="131">
        <v>1</v>
      </c>
      <c r="E252" s="129"/>
      <c r="F252" s="161"/>
      <c r="G252" s="160"/>
      <c r="H252" s="132"/>
      <c r="I252" s="163"/>
      <c r="J252" s="205">
        <f>D252+F252+H252</f>
        <v>1</v>
      </c>
      <c r="K252" s="206"/>
    </row>
    <row r="253" spans="1:11">
      <c r="A253" s="446" t="s">
        <v>512</v>
      </c>
      <c r="B253" s="32" t="s">
        <v>513</v>
      </c>
      <c r="C253" s="30"/>
      <c r="D253" s="131"/>
      <c r="E253" s="131"/>
      <c r="F253" s="161"/>
      <c r="G253" s="167"/>
      <c r="H253" s="132"/>
      <c r="I253" s="166"/>
      <c r="J253" s="205"/>
      <c r="K253" s="206"/>
    </row>
    <row r="254" spans="1:11">
      <c r="A254" s="446"/>
      <c r="B254" s="32" t="s">
        <v>509</v>
      </c>
      <c r="C254" s="30" t="s">
        <v>31</v>
      </c>
      <c r="D254" s="131">
        <v>1</v>
      </c>
      <c r="E254" s="129"/>
      <c r="F254" s="161"/>
      <c r="G254" s="160"/>
      <c r="H254" s="132"/>
      <c r="I254" s="163"/>
      <c r="J254" s="205">
        <f>D254+F254+H254</f>
        <v>1</v>
      </c>
      <c r="K254" s="206"/>
    </row>
    <row r="255" spans="1:11">
      <c r="A255" s="446" t="s">
        <v>514</v>
      </c>
      <c r="B255" s="32" t="s">
        <v>515</v>
      </c>
      <c r="C255" s="30"/>
      <c r="D255" s="131"/>
      <c r="E255" s="131"/>
      <c r="F255" s="161"/>
      <c r="G255" s="167"/>
      <c r="H255" s="132"/>
      <c r="I255" s="166"/>
      <c r="J255" s="205"/>
      <c r="K255" s="206"/>
    </row>
    <row r="256" spans="1:11">
      <c r="A256" s="446"/>
      <c r="B256" s="32" t="s">
        <v>509</v>
      </c>
      <c r="C256" s="30" t="s">
        <v>31</v>
      </c>
      <c r="D256" s="131">
        <v>1</v>
      </c>
      <c r="E256" s="129"/>
      <c r="F256" s="161"/>
      <c r="G256" s="160"/>
      <c r="H256" s="132"/>
      <c r="I256" s="163"/>
      <c r="J256" s="205">
        <f>D256+F256+H256</f>
        <v>1</v>
      </c>
      <c r="K256" s="206"/>
    </row>
    <row r="257" spans="1:11">
      <c r="A257" s="445" t="s">
        <v>516</v>
      </c>
      <c r="B257" s="34" t="s">
        <v>517</v>
      </c>
      <c r="C257" s="30"/>
      <c r="D257" s="131"/>
      <c r="E257" s="131"/>
      <c r="F257" s="161"/>
      <c r="G257" s="167"/>
      <c r="H257" s="132"/>
      <c r="I257" s="166"/>
      <c r="J257" s="205"/>
      <c r="K257" s="206"/>
    </row>
    <row r="258" spans="1:11">
      <c r="A258" s="446" t="s">
        <v>518</v>
      </c>
      <c r="B258" s="32" t="s">
        <v>519</v>
      </c>
      <c r="C258" s="30"/>
      <c r="D258" s="131"/>
      <c r="E258" s="131"/>
      <c r="F258" s="161"/>
      <c r="G258" s="167"/>
      <c r="H258" s="132"/>
      <c r="I258" s="166"/>
      <c r="J258" s="205"/>
      <c r="K258" s="206"/>
    </row>
    <row r="259" spans="1:11">
      <c r="A259" s="446"/>
      <c r="B259" s="32" t="s">
        <v>505</v>
      </c>
      <c r="C259" s="30" t="s">
        <v>506</v>
      </c>
      <c r="D259" s="131"/>
      <c r="E259" s="129"/>
      <c r="F259" s="161"/>
      <c r="G259" s="160"/>
      <c r="H259" s="132"/>
      <c r="I259" s="163"/>
      <c r="J259" s="205">
        <f>D259+F259+H259</f>
        <v>0</v>
      </c>
      <c r="K259" s="206"/>
    </row>
    <row r="260" spans="1:11">
      <c r="A260" s="446" t="s">
        <v>520</v>
      </c>
      <c r="B260" s="32" t="s">
        <v>521</v>
      </c>
      <c r="C260" s="30"/>
      <c r="D260" s="131"/>
      <c r="E260" s="131"/>
      <c r="F260" s="161"/>
      <c r="G260" s="167"/>
      <c r="H260" s="132"/>
      <c r="I260" s="166"/>
      <c r="J260" s="205"/>
      <c r="K260" s="206"/>
    </row>
    <row r="261" spans="1:11">
      <c r="A261" s="446"/>
      <c r="B261" s="32" t="s">
        <v>505</v>
      </c>
      <c r="C261" s="30" t="s">
        <v>506</v>
      </c>
      <c r="D261" s="131"/>
      <c r="E261" s="129"/>
      <c r="F261" s="161"/>
      <c r="G261" s="160"/>
      <c r="H261" s="132"/>
      <c r="I261" s="163"/>
      <c r="J261" s="205">
        <f>D261+F261+H261</f>
        <v>0</v>
      </c>
      <c r="K261" s="206"/>
    </row>
    <row r="262" spans="1:11">
      <c r="A262" s="445" t="s">
        <v>522</v>
      </c>
      <c r="B262" s="34" t="s">
        <v>523</v>
      </c>
      <c r="C262" s="30"/>
      <c r="D262" s="131"/>
      <c r="E262" s="131"/>
      <c r="F262" s="161"/>
      <c r="G262" s="167"/>
      <c r="H262" s="132"/>
      <c r="I262" s="166"/>
      <c r="J262" s="205"/>
      <c r="K262" s="206"/>
    </row>
    <row r="263" spans="1:11">
      <c r="A263" s="446"/>
      <c r="B263" s="32" t="s">
        <v>509</v>
      </c>
      <c r="C263" s="30" t="s">
        <v>31</v>
      </c>
      <c r="D263" s="131">
        <v>1</v>
      </c>
      <c r="E263" s="129"/>
      <c r="F263" s="161"/>
      <c r="G263" s="160"/>
      <c r="H263" s="132"/>
      <c r="I263" s="163"/>
      <c r="J263" s="205">
        <f>D263+F263+H263</f>
        <v>1</v>
      </c>
      <c r="K263" s="206"/>
    </row>
    <row r="264" spans="1:11">
      <c r="A264" s="445" t="s">
        <v>524</v>
      </c>
      <c r="B264" s="34" t="s">
        <v>525</v>
      </c>
      <c r="C264" s="30"/>
      <c r="D264" s="131"/>
      <c r="E264" s="131"/>
      <c r="F264" s="161"/>
      <c r="G264" s="167"/>
      <c r="H264" s="132"/>
      <c r="I264" s="166"/>
      <c r="J264" s="205"/>
      <c r="K264" s="206"/>
    </row>
    <row r="265" spans="1:11">
      <c r="B265" s="32" t="s">
        <v>527</v>
      </c>
      <c r="C265" s="30"/>
      <c r="D265" s="131"/>
      <c r="E265" s="131"/>
      <c r="F265" s="161"/>
      <c r="G265" s="167"/>
      <c r="H265" s="132"/>
      <c r="I265" s="166"/>
      <c r="J265" s="205"/>
      <c r="K265" s="206"/>
    </row>
    <row r="266" spans="1:11">
      <c r="A266" s="446" t="s">
        <v>526</v>
      </c>
      <c r="B266" s="32" t="s">
        <v>509</v>
      </c>
      <c r="C266" s="30" t="s">
        <v>31</v>
      </c>
      <c r="D266" s="131">
        <v>1</v>
      </c>
      <c r="E266" s="129"/>
      <c r="F266" s="161"/>
      <c r="G266" s="160"/>
      <c r="H266" s="132"/>
      <c r="I266" s="163"/>
      <c r="J266" s="205">
        <f>D266+F266+H266</f>
        <v>1</v>
      </c>
      <c r="K266" s="206"/>
    </row>
    <row r="267" spans="1:11">
      <c r="B267" s="32" t="s">
        <v>529</v>
      </c>
      <c r="C267" s="30"/>
      <c r="D267" s="131"/>
      <c r="E267" s="131"/>
      <c r="F267" s="161"/>
      <c r="G267" s="167"/>
      <c r="H267" s="132"/>
      <c r="I267" s="166"/>
      <c r="J267" s="205"/>
      <c r="K267" s="206"/>
    </row>
    <row r="268" spans="1:11">
      <c r="A268" s="446" t="s">
        <v>528</v>
      </c>
      <c r="B268" s="32" t="s">
        <v>509</v>
      </c>
      <c r="C268" s="30" t="s">
        <v>31</v>
      </c>
      <c r="D268" s="131">
        <v>1</v>
      </c>
      <c r="E268" s="129"/>
      <c r="F268" s="161"/>
      <c r="G268" s="160"/>
      <c r="H268" s="132"/>
      <c r="I268" s="163"/>
      <c r="J268" s="205">
        <f>D268+F268+H268</f>
        <v>1</v>
      </c>
      <c r="K268" s="206"/>
    </row>
    <row r="269" spans="1:11">
      <c r="B269" s="32" t="s">
        <v>531</v>
      </c>
      <c r="C269" s="30"/>
      <c r="D269" s="131"/>
      <c r="E269" s="131"/>
      <c r="F269" s="161"/>
      <c r="G269" s="167"/>
      <c r="H269" s="132"/>
      <c r="I269" s="166"/>
      <c r="J269" s="205"/>
      <c r="K269" s="206"/>
    </row>
    <row r="270" spans="1:11">
      <c r="A270" s="446" t="s">
        <v>530</v>
      </c>
      <c r="B270" s="32" t="s">
        <v>509</v>
      </c>
      <c r="C270" s="30" t="s">
        <v>31</v>
      </c>
      <c r="D270" s="131">
        <v>1</v>
      </c>
      <c r="E270" s="129"/>
      <c r="F270" s="161"/>
      <c r="G270" s="160"/>
      <c r="H270" s="132"/>
      <c r="I270" s="163"/>
      <c r="J270" s="205">
        <f>D270+F270+H270</f>
        <v>1</v>
      </c>
      <c r="K270" s="206"/>
    </row>
    <row r="271" spans="1:11">
      <c r="A271" s="446" t="s">
        <v>532</v>
      </c>
      <c r="B271" s="32" t="s">
        <v>533</v>
      </c>
      <c r="C271" s="30"/>
      <c r="D271" s="131"/>
      <c r="E271" s="131"/>
      <c r="F271" s="161"/>
      <c r="G271" s="167"/>
      <c r="H271" s="132"/>
      <c r="I271" s="166"/>
      <c r="J271" s="205"/>
      <c r="K271" s="206"/>
    </row>
    <row r="272" spans="1:11">
      <c r="A272" s="446"/>
      <c r="B272" s="32" t="s">
        <v>509</v>
      </c>
      <c r="C272" s="30" t="s">
        <v>31</v>
      </c>
      <c r="D272" s="131"/>
      <c r="E272" s="129"/>
      <c r="F272" s="161"/>
      <c r="G272" s="160"/>
      <c r="H272" s="132"/>
      <c r="I272" s="163"/>
      <c r="J272" s="205">
        <f>D272+F272+H272</f>
        <v>0</v>
      </c>
      <c r="K272" s="206"/>
    </row>
    <row r="273" spans="1:11">
      <c r="B273" s="32" t="s">
        <v>535</v>
      </c>
      <c r="C273" s="30"/>
      <c r="D273" s="131"/>
      <c r="E273" s="131"/>
      <c r="F273" s="161"/>
      <c r="G273" s="167"/>
      <c r="H273" s="132"/>
      <c r="I273" s="166"/>
      <c r="J273" s="205"/>
      <c r="K273" s="206"/>
    </row>
    <row r="274" spans="1:11">
      <c r="A274" s="446" t="s">
        <v>534</v>
      </c>
      <c r="B274" s="32" t="s">
        <v>509</v>
      </c>
      <c r="C274" s="30" t="s">
        <v>31</v>
      </c>
      <c r="D274" s="131">
        <v>5</v>
      </c>
      <c r="E274" s="129"/>
      <c r="F274" s="161"/>
      <c r="G274" s="160"/>
      <c r="H274" s="132"/>
      <c r="I274" s="163"/>
      <c r="J274" s="205">
        <f>D274+F274+H274</f>
        <v>5</v>
      </c>
      <c r="K274" s="206"/>
    </row>
    <row r="275" spans="1:11">
      <c r="A275" s="446" t="s">
        <v>536</v>
      </c>
      <c r="B275" s="32" t="s">
        <v>537</v>
      </c>
      <c r="C275" s="30"/>
      <c r="D275" s="131"/>
      <c r="E275" s="131"/>
      <c r="F275" s="161"/>
      <c r="G275" s="167"/>
      <c r="H275" s="132"/>
      <c r="I275" s="166"/>
      <c r="J275" s="205"/>
      <c r="K275" s="206"/>
    </row>
    <row r="276" spans="1:11">
      <c r="A276" s="446"/>
      <c r="B276" s="32" t="s">
        <v>509</v>
      </c>
      <c r="C276" s="30" t="s">
        <v>31</v>
      </c>
      <c r="D276" s="131"/>
      <c r="E276" s="129"/>
      <c r="F276" s="161"/>
      <c r="G276" s="160"/>
      <c r="H276" s="132"/>
      <c r="I276" s="163"/>
      <c r="J276" s="205">
        <f>D276+F276+H276</f>
        <v>0</v>
      </c>
      <c r="K276" s="206"/>
    </row>
    <row r="277" spans="1:11">
      <c r="B277" s="32" t="s">
        <v>539</v>
      </c>
      <c r="C277" s="30"/>
      <c r="D277" s="131"/>
      <c r="E277" s="131"/>
      <c r="F277" s="161"/>
      <c r="G277" s="167"/>
      <c r="H277" s="132"/>
      <c r="I277" s="166"/>
      <c r="J277" s="205"/>
      <c r="K277" s="206"/>
    </row>
    <row r="278" spans="1:11">
      <c r="A278" s="446" t="s">
        <v>538</v>
      </c>
      <c r="B278" s="32" t="s">
        <v>509</v>
      </c>
      <c r="C278" s="30" t="s">
        <v>31</v>
      </c>
      <c r="D278" s="131"/>
      <c r="E278" s="129"/>
      <c r="F278" s="161">
        <v>1</v>
      </c>
      <c r="G278" s="160"/>
      <c r="H278" s="132"/>
      <c r="I278" s="163"/>
      <c r="J278" s="205">
        <f>D278+F278+H278</f>
        <v>1</v>
      </c>
      <c r="K278" s="206"/>
    </row>
    <row r="279" spans="1:11">
      <c r="B279" s="32" t="s">
        <v>541</v>
      </c>
      <c r="C279" s="30"/>
      <c r="D279" s="131"/>
      <c r="E279" s="131"/>
      <c r="F279" s="161"/>
      <c r="G279" s="167"/>
      <c r="H279" s="132"/>
      <c r="I279" s="166"/>
      <c r="J279" s="205"/>
      <c r="K279" s="206"/>
    </row>
    <row r="280" spans="1:11">
      <c r="A280" s="446" t="s">
        <v>540</v>
      </c>
      <c r="B280" s="32" t="s">
        <v>509</v>
      </c>
      <c r="C280" s="30" t="s">
        <v>31</v>
      </c>
      <c r="D280" s="131"/>
      <c r="E280" s="129"/>
      <c r="F280" s="161"/>
      <c r="G280" s="160"/>
      <c r="H280" s="132">
        <v>1</v>
      </c>
      <c r="I280" s="163"/>
      <c r="J280" s="205">
        <f>D280+F280+H280</f>
        <v>1</v>
      </c>
      <c r="K280" s="206"/>
    </row>
    <row r="281" spans="1:11">
      <c r="A281" s="446" t="s">
        <v>542</v>
      </c>
      <c r="B281" s="32" t="s">
        <v>543</v>
      </c>
      <c r="C281" s="30"/>
      <c r="D281" s="131"/>
      <c r="E281" s="131"/>
      <c r="F281" s="161"/>
      <c r="G281" s="167"/>
      <c r="H281" s="132"/>
      <c r="I281" s="166"/>
      <c r="J281" s="205"/>
      <c r="K281" s="206"/>
    </row>
    <row r="282" spans="1:11">
      <c r="A282" s="446"/>
      <c r="B282" s="32" t="s">
        <v>509</v>
      </c>
      <c r="C282" s="30" t="s">
        <v>31</v>
      </c>
      <c r="D282" s="131">
        <v>1</v>
      </c>
      <c r="E282" s="129"/>
      <c r="F282" s="161"/>
      <c r="G282" s="160"/>
      <c r="H282" s="132"/>
      <c r="I282" s="163"/>
      <c r="J282" s="205">
        <f>D282+F282+H282</f>
        <v>1</v>
      </c>
      <c r="K282" s="206"/>
    </row>
    <row r="283" spans="1:11">
      <c r="B283" s="32" t="s">
        <v>545</v>
      </c>
      <c r="C283" s="30"/>
      <c r="D283" s="131"/>
      <c r="E283" s="131"/>
      <c r="F283" s="161"/>
      <c r="G283" s="167"/>
      <c r="H283" s="132"/>
      <c r="I283" s="166"/>
      <c r="J283" s="205"/>
      <c r="K283" s="206"/>
    </row>
    <row r="284" spans="1:11">
      <c r="A284" s="446" t="s">
        <v>544</v>
      </c>
      <c r="B284" s="32" t="s">
        <v>509</v>
      </c>
      <c r="C284" s="30" t="s">
        <v>31</v>
      </c>
      <c r="D284" s="131">
        <v>1</v>
      </c>
      <c r="E284" s="129"/>
      <c r="F284" s="161"/>
      <c r="G284" s="160"/>
      <c r="H284" s="132"/>
      <c r="I284" s="163"/>
      <c r="J284" s="205">
        <f>D284+F284+H284</f>
        <v>1</v>
      </c>
      <c r="K284" s="206"/>
    </row>
    <row r="285" spans="1:11">
      <c r="B285" s="32" t="s">
        <v>547</v>
      </c>
      <c r="C285" s="30"/>
      <c r="D285" s="131"/>
      <c r="E285" s="131"/>
      <c r="F285" s="161"/>
      <c r="G285" s="167"/>
      <c r="H285" s="132"/>
      <c r="I285" s="166"/>
      <c r="J285" s="205"/>
      <c r="K285" s="206"/>
    </row>
    <row r="286" spans="1:11">
      <c r="A286" s="446" t="s">
        <v>546</v>
      </c>
      <c r="B286" s="32" t="s">
        <v>509</v>
      </c>
      <c r="C286" s="30" t="s">
        <v>31</v>
      </c>
      <c r="D286" s="131">
        <v>5</v>
      </c>
      <c r="E286" s="129"/>
      <c r="F286" s="161"/>
      <c r="G286" s="160"/>
      <c r="H286" s="132"/>
      <c r="I286" s="163"/>
      <c r="J286" s="205">
        <f>D286+F286+H286</f>
        <v>5</v>
      </c>
      <c r="K286" s="206"/>
    </row>
    <row r="287" spans="1:11">
      <c r="B287" s="32" t="s">
        <v>549</v>
      </c>
      <c r="C287" s="30"/>
      <c r="D287" s="131"/>
      <c r="E287" s="131"/>
      <c r="F287" s="161"/>
      <c r="G287" s="167"/>
      <c r="H287" s="132"/>
      <c r="I287" s="166"/>
      <c r="J287" s="205"/>
      <c r="K287" s="206"/>
    </row>
    <row r="288" spans="1:11">
      <c r="A288" s="446" t="s">
        <v>548</v>
      </c>
      <c r="B288" s="32" t="s">
        <v>509</v>
      </c>
      <c r="C288" s="30" t="s">
        <v>31</v>
      </c>
      <c r="D288" s="131">
        <v>5</v>
      </c>
      <c r="E288" s="129"/>
      <c r="F288" s="161"/>
      <c r="G288" s="160"/>
      <c r="H288" s="132"/>
      <c r="I288" s="163"/>
      <c r="J288" s="205">
        <f>D288+F288+H288</f>
        <v>5</v>
      </c>
      <c r="K288" s="206"/>
    </row>
    <row r="289" spans="1:11">
      <c r="B289" s="32" t="s">
        <v>551</v>
      </c>
      <c r="C289" s="30"/>
      <c r="D289" s="131"/>
      <c r="E289" s="131"/>
      <c r="F289" s="161"/>
      <c r="G289" s="167"/>
      <c r="H289" s="132"/>
      <c r="I289" s="166"/>
      <c r="J289" s="205"/>
      <c r="K289" s="206"/>
    </row>
    <row r="290" spans="1:11">
      <c r="A290" s="446" t="s">
        <v>550</v>
      </c>
      <c r="B290" s="32" t="s">
        <v>509</v>
      </c>
      <c r="C290" s="30" t="s">
        <v>31</v>
      </c>
      <c r="D290" s="131">
        <v>2</v>
      </c>
      <c r="E290" s="129"/>
      <c r="F290" s="161"/>
      <c r="G290" s="160"/>
      <c r="H290" s="132"/>
      <c r="I290" s="163"/>
      <c r="J290" s="205">
        <f>D290+F290+H290</f>
        <v>2</v>
      </c>
      <c r="K290" s="206"/>
    </row>
    <row r="291" spans="1:11">
      <c r="B291" s="32" t="s">
        <v>553</v>
      </c>
      <c r="C291" s="30"/>
      <c r="D291" s="131"/>
      <c r="E291" s="131"/>
      <c r="F291" s="161"/>
      <c r="G291" s="167"/>
      <c r="H291" s="132"/>
      <c r="I291" s="166"/>
      <c r="J291" s="205"/>
      <c r="K291" s="206"/>
    </row>
    <row r="292" spans="1:11">
      <c r="A292" s="446" t="s">
        <v>552</v>
      </c>
      <c r="B292" s="32" t="s">
        <v>509</v>
      </c>
      <c r="C292" s="30" t="s">
        <v>31</v>
      </c>
      <c r="D292" s="131">
        <v>1</v>
      </c>
      <c r="E292" s="129"/>
      <c r="F292" s="161"/>
      <c r="G292" s="160"/>
      <c r="H292" s="132"/>
      <c r="I292" s="163"/>
      <c r="J292" s="205">
        <f>D292+F292+H292</f>
        <v>1</v>
      </c>
      <c r="K292" s="206"/>
    </row>
    <row r="293" spans="1:11">
      <c r="B293" s="32" t="s">
        <v>555</v>
      </c>
      <c r="C293" s="30"/>
      <c r="D293" s="131"/>
      <c r="E293" s="131"/>
      <c r="F293" s="161"/>
      <c r="G293" s="167"/>
      <c r="H293" s="132"/>
      <c r="I293" s="166"/>
      <c r="J293" s="205"/>
      <c r="K293" s="206"/>
    </row>
    <row r="294" spans="1:11">
      <c r="A294" s="446" t="s">
        <v>554</v>
      </c>
      <c r="B294" s="32" t="s">
        <v>509</v>
      </c>
      <c r="C294" s="30" t="s">
        <v>31</v>
      </c>
      <c r="D294" s="131">
        <v>1</v>
      </c>
      <c r="E294" s="129"/>
      <c r="F294" s="161"/>
      <c r="G294" s="160"/>
      <c r="H294" s="132"/>
      <c r="I294" s="163"/>
      <c r="J294" s="205">
        <f>D294+F294+H294</f>
        <v>1</v>
      </c>
      <c r="K294" s="206"/>
    </row>
    <row r="295" spans="1:11">
      <c r="A295" s="446" t="s">
        <v>556</v>
      </c>
      <c r="B295" s="32" t="s">
        <v>557</v>
      </c>
      <c r="C295" s="30"/>
      <c r="D295" s="131"/>
      <c r="E295" s="131"/>
      <c r="F295" s="161"/>
      <c r="G295" s="167"/>
      <c r="H295" s="132"/>
      <c r="I295" s="166"/>
      <c r="J295" s="205"/>
      <c r="K295" s="206"/>
    </row>
    <row r="296" spans="1:11">
      <c r="A296" s="446"/>
      <c r="B296" s="32" t="s">
        <v>505</v>
      </c>
      <c r="C296" s="30" t="s">
        <v>506</v>
      </c>
      <c r="D296" s="131">
        <v>2</v>
      </c>
      <c r="E296" s="129"/>
      <c r="F296" s="161"/>
      <c r="G296" s="160"/>
      <c r="H296" s="132"/>
      <c r="I296" s="163"/>
      <c r="J296" s="205">
        <f>D296+F296+H296</f>
        <v>2</v>
      </c>
      <c r="K296" s="206"/>
    </row>
    <row r="297" spans="1:11">
      <c r="A297" s="445" t="s">
        <v>558</v>
      </c>
      <c r="B297" s="34" t="s">
        <v>559</v>
      </c>
      <c r="C297" s="30"/>
      <c r="D297" s="131"/>
      <c r="E297" s="131"/>
      <c r="F297" s="161"/>
      <c r="G297" s="167"/>
      <c r="H297" s="132"/>
      <c r="I297" s="166"/>
      <c r="J297" s="205"/>
      <c r="K297" s="206"/>
    </row>
    <row r="298" spans="1:11">
      <c r="A298" s="445" t="s">
        <v>560</v>
      </c>
      <c r="B298" s="34" t="s">
        <v>561</v>
      </c>
      <c r="C298" s="30"/>
      <c r="D298" s="131"/>
      <c r="E298" s="131"/>
      <c r="F298" s="161"/>
      <c r="G298" s="167"/>
      <c r="H298" s="132"/>
      <c r="I298" s="166"/>
      <c r="J298" s="205"/>
      <c r="K298" s="206"/>
    </row>
    <row r="299" spans="1:11">
      <c r="B299" s="32" t="s">
        <v>563</v>
      </c>
      <c r="C299" s="30"/>
      <c r="D299" s="131"/>
      <c r="E299" s="131"/>
      <c r="F299" s="161"/>
      <c r="G299" s="167"/>
      <c r="H299" s="132"/>
      <c r="I299" s="166"/>
      <c r="J299" s="205"/>
      <c r="K299" s="206"/>
    </row>
    <row r="300" spans="1:11">
      <c r="A300" s="446" t="s">
        <v>562</v>
      </c>
      <c r="B300" s="32" t="s">
        <v>564</v>
      </c>
      <c r="C300" s="30" t="s">
        <v>565</v>
      </c>
      <c r="D300" s="131">
        <v>900</v>
      </c>
      <c r="E300" s="129"/>
      <c r="F300" s="161"/>
      <c r="G300" s="160"/>
      <c r="H300" s="132"/>
      <c r="I300" s="163"/>
      <c r="J300" s="205">
        <f>D300+F300+H300</f>
        <v>900</v>
      </c>
      <c r="K300" s="206"/>
    </row>
    <row r="301" spans="1:11">
      <c r="A301" s="446" t="s">
        <v>566</v>
      </c>
      <c r="B301" s="32" t="s">
        <v>567</v>
      </c>
      <c r="C301" s="30"/>
      <c r="D301" s="131"/>
      <c r="E301" s="131"/>
      <c r="F301" s="161"/>
      <c r="G301" s="167"/>
      <c r="H301" s="132"/>
      <c r="I301" s="166"/>
      <c r="J301" s="205"/>
      <c r="K301" s="206"/>
    </row>
    <row r="302" spans="1:11">
      <c r="A302" s="446"/>
      <c r="B302" s="32" t="s">
        <v>564</v>
      </c>
      <c r="C302" s="30" t="s">
        <v>565</v>
      </c>
      <c r="D302" s="131">
        <v>25</v>
      </c>
      <c r="E302" s="129"/>
      <c r="F302" s="161"/>
      <c r="G302" s="160"/>
      <c r="H302" s="132"/>
      <c r="I302" s="163"/>
      <c r="J302" s="205">
        <f>D302+F302+H302</f>
        <v>25</v>
      </c>
      <c r="K302" s="206"/>
    </row>
    <row r="303" spans="1:11">
      <c r="B303" s="32" t="s">
        <v>569</v>
      </c>
      <c r="C303" s="30"/>
      <c r="D303" s="131"/>
      <c r="E303" s="131"/>
      <c r="F303" s="161"/>
      <c r="G303" s="167"/>
      <c r="H303" s="132"/>
      <c r="I303" s="166"/>
      <c r="J303" s="205"/>
      <c r="K303" s="206"/>
    </row>
    <row r="304" spans="1:11">
      <c r="A304" s="446" t="s">
        <v>568</v>
      </c>
      <c r="B304" s="32" t="s">
        <v>509</v>
      </c>
      <c r="C304" s="30" t="s">
        <v>31</v>
      </c>
      <c r="D304" s="131">
        <v>40</v>
      </c>
      <c r="E304" s="129"/>
      <c r="F304" s="161"/>
      <c r="G304" s="160"/>
      <c r="H304" s="132"/>
      <c r="I304" s="163"/>
      <c r="J304" s="205">
        <f>D304+F304+H304</f>
        <v>40</v>
      </c>
      <c r="K304" s="206"/>
    </row>
    <row r="305" spans="1:11">
      <c r="A305" s="445" t="s">
        <v>570</v>
      </c>
      <c r="B305" s="34" t="s">
        <v>571</v>
      </c>
      <c r="C305" s="30"/>
      <c r="D305" s="131"/>
      <c r="E305" s="131"/>
      <c r="F305" s="161"/>
      <c r="G305" s="167"/>
      <c r="H305" s="132"/>
      <c r="I305" s="166"/>
      <c r="J305" s="205"/>
      <c r="K305" s="206"/>
    </row>
    <row r="306" spans="1:11">
      <c r="A306" s="446" t="s">
        <v>572</v>
      </c>
      <c r="B306" s="32" t="s">
        <v>573</v>
      </c>
      <c r="C306" s="30"/>
      <c r="D306" s="131"/>
      <c r="E306" s="131"/>
      <c r="F306" s="161"/>
      <c r="G306" s="167"/>
      <c r="H306" s="132"/>
      <c r="I306" s="166"/>
      <c r="J306" s="205"/>
      <c r="K306" s="206"/>
    </row>
    <row r="307" spans="1:11">
      <c r="A307" s="446"/>
      <c r="B307" s="32" t="s">
        <v>564</v>
      </c>
      <c r="C307" s="30" t="s">
        <v>565</v>
      </c>
      <c r="D307" s="131">
        <v>1200</v>
      </c>
      <c r="E307" s="129"/>
      <c r="F307" s="161"/>
      <c r="G307" s="160"/>
      <c r="H307" s="132"/>
      <c r="I307" s="163"/>
      <c r="J307" s="205">
        <f>D307+F307+H307</f>
        <v>1200</v>
      </c>
      <c r="K307" s="206"/>
    </row>
    <row r="308" spans="1:11">
      <c r="A308" s="446" t="s">
        <v>574</v>
      </c>
      <c r="B308" s="32" t="s">
        <v>575</v>
      </c>
      <c r="C308" s="30"/>
      <c r="D308" s="131"/>
      <c r="E308" s="131"/>
      <c r="F308" s="161"/>
      <c r="G308" s="167"/>
      <c r="H308" s="132"/>
      <c r="I308" s="166"/>
      <c r="J308" s="205"/>
      <c r="K308" s="206"/>
    </row>
    <row r="309" spans="1:11">
      <c r="A309" s="446"/>
      <c r="B309" s="32" t="s">
        <v>564</v>
      </c>
      <c r="C309" s="30" t="s">
        <v>565</v>
      </c>
      <c r="D309" s="131">
        <v>120</v>
      </c>
      <c r="E309" s="129"/>
      <c r="F309" s="161"/>
      <c r="G309" s="160"/>
      <c r="H309" s="132"/>
      <c r="I309" s="163"/>
      <c r="J309" s="205">
        <f>D309+F309+H309</f>
        <v>120</v>
      </c>
      <c r="K309" s="206"/>
    </row>
    <row r="310" spans="1:11">
      <c r="A310" s="446" t="s">
        <v>576</v>
      </c>
      <c r="B310" s="32" t="s">
        <v>577</v>
      </c>
      <c r="C310" s="30"/>
      <c r="D310" s="131"/>
      <c r="E310" s="131"/>
      <c r="F310" s="161"/>
      <c r="G310" s="167"/>
      <c r="H310" s="132"/>
      <c r="I310" s="166"/>
      <c r="J310" s="205"/>
      <c r="K310" s="206"/>
    </row>
    <row r="311" spans="1:11">
      <c r="A311" s="446"/>
      <c r="B311" s="32" t="s">
        <v>564</v>
      </c>
      <c r="C311" s="30" t="s">
        <v>565</v>
      </c>
      <c r="D311" s="131"/>
      <c r="E311" s="129"/>
      <c r="F311" s="161"/>
      <c r="G311" s="160"/>
      <c r="H311" s="132"/>
      <c r="I311" s="163"/>
      <c r="J311" s="205">
        <f>D311+F311+H311</f>
        <v>0</v>
      </c>
      <c r="K311" s="206"/>
    </row>
    <row r="312" spans="1:11">
      <c r="A312" s="446" t="s">
        <v>578</v>
      </c>
      <c r="B312" s="32" t="s">
        <v>579</v>
      </c>
      <c r="C312" s="30"/>
      <c r="D312" s="131"/>
      <c r="E312" s="131"/>
      <c r="F312" s="161"/>
      <c r="G312" s="167"/>
      <c r="H312" s="132"/>
      <c r="I312" s="166"/>
      <c r="J312" s="205"/>
      <c r="K312" s="206"/>
    </row>
    <row r="313" spans="1:11">
      <c r="A313" s="446"/>
      <c r="B313" s="32" t="s">
        <v>564</v>
      </c>
      <c r="C313" s="30" t="s">
        <v>565</v>
      </c>
      <c r="D313" s="131"/>
      <c r="E313" s="129"/>
      <c r="F313" s="161"/>
      <c r="G313" s="160"/>
      <c r="H313" s="132"/>
      <c r="I313" s="163"/>
      <c r="J313" s="205">
        <f>D313+F313+H313</f>
        <v>0</v>
      </c>
      <c r="K313" s="206"/>
    </row>
    <row r="314" spans="1:11">
      <c r="A314" s="446" t="s">
        <v>580</v>
      </c>
      <c r="B314" s="32" t="s">
        <v>581</v>
      </c>
      <c r="C314" s="30"/>
      <c r="D314" s="131"/>
      <c r="E314" s="131"/>
      <c r="F314" s="161"/>
      <c r="G314" s="167"/>
      <c r="H314" s="132"/>
      <c r="I314" s="166"/>
      <c r="J314" s="205"/>
      <c r="K314" s="206"/>
    </row>
    <row r="315" spans="1:11">
      <c r="A315" s="446"/>
      <c r="B315" s="32" t="s">
        <v>564</v>
      </c>
      <c r="C315" s="30" t="s">
        <v>565</v>
      </c>
      <c r="D315" s="131"/>
      <c r="E315" s="129"/>
      <c r="F315" s="161"/>
      <c r="G315" s="160"/>
      <c r="H315" s="132"/>
      <c r="I315" s="163"/>
      <c r="J315" s="205">
        <f>D315+F315+H315</f>
        <v>0</v>
      </c>
      <c r="K315" s="206"/>
    </row>
    <row r="316" spans="1:11">
      <c r="B316" s="32" t="s">
        <v>583</v>
      </c>
      <c r="C316" s="30"/>
      <c r="D316" s="131"/>
      <c r="E316" s="131"/>
      <c r="F316" s="161"/>
      <c r="G316" s="167"/>
      <c r="H316" s="132"/>
      <c r="I316" s="166"/>
      <c r="J316" s="205"/>
      <c r="K316" s="206"/>
    </row>
    <row r="317" spans="1:11">
      <c r="A317" s="446" t="s">
        <v>582</v>
      </c>
      <c r="B317" s="32" t="s">
        <v>564</v>
      </c>
      <c r="C317" s="30" t="s">
        <v>565</v>
      </c>
      <c r="D317" s="131">
        <v>70</v>
      </c>
      <c r="E317" s="129"/>
      <c r="F317" s="161"/>
      <c r="G317" s="160"/>
      <c r="H317" s="132"/>
      <c r="I317" s="163"/>
      <c r="J317" s="205">
        <f>D317+F317+H317</f>
        <v>70</v>
      </c>
      <c r="K317" s="206"/>
    </row>
    <row r="318" spans="1:11">
      <c r="B318" s="32" t="s">
        <v>585</v>
      </c>
      <c r="C318" s="30"/>
      <c r="D318" s="131"/>
      <c r="E318" s="131"/>
      <c r="F318" s="161"/>
      <c r="G318" s="167"/>
      <c r="H318" s="132"/>
      <c r="I318" s="166"/>
      <c r="J318" s="205"/>
      <c r="K318" s="206"/>
    </row>
    <row r="319" spans="1:11">
      <c r="A319" s="446" t="s">
        <v>584</v>
      </c>
      <c r="B319" s="32" t="s">
        <v>564</v>
      </c>
      <c r="C319" s="30" t="s">
        <v>565</v>
      </c>
      <c r="D319" s="131">
        <v>750</v>
      </c>
      <c r="E319" s="129"/>
      <c r="F319" s="161"/>
      <c r="G319" s="160"/>
      <c r="H319" s="132"/>
      <c r="I319" s="163"/>
      <c r="J319" s="205">
        <f>D319+F319+H319</f>
        <v>750</v>
      </c>
      <c r="K319" s="206"/>
    </row>
    <row r="320" spans="1:11">
      <c r="B320" s="32" t="s">
        <v>587</v>
      </c>
      <c r="C320" s="30"/>
      <c r="D320" s="131"/>
      <c r="E320" s="131"/>
      <c r="F320" s="161"/>
      <c r="G320" s="167"/>
      <c r="H320" s="132"/>
      <c r="I320" s="166"/>
      <c r="J320" s="205"/>
      <c r="K320" s="206"/>
    </row>
    <row r="321" spans="1:11">
      <c r="A321" s="446" t="s">
        <v>586</v>
      </c>
      <c r="B321" s="32" t="s">
        <v>564</v>
      </c>
      <c r="C321" s="30" t="s">
        <v>565</v>
      </c>
      <c r="D321" s="131">
        <v>790</v>
      </c>
      <c r="E321" s="129"/>
      <c r="F321" s="161"/>
      <c r="G321" s="160"/>
      <c r="H321" s="132"/>
      <c r="I321" s="163"/>
      <c r="J321" s="205">
        <f>D321+F321+H321</f>
        <v>790</v>
      </c>
      <c r="K321" s="206"/>
    </row>
    <row r="322" spans="1:11">
      <c r="B322" s="32" t="s">
        <v>589</v>
      </c>
      <c r="C322" s="30"/>
      <c r="D322" s="131"/>
      <c r="E322" s="131"/>
      <c r="F322" s="161"/>
      <c r="G322" s="167"/>
      <c r="H322" s="132"/>
      <c r="I322" s="166"/>
      <c r="J322" s="205"/>
      <c r="K322" s="206"/>
    </row>
    <row r="323" spans="1:11">
      <c r="A323" s="446" t="s">
        <v>588</v>
      </c>
      <c r="B323" s="32" t="s">
        <v>564</v>
      </c>
      <c r="C323" s="30" t="s">
        <v>565</v>
      </c>
      <c r="D323" s="131">
        <v>340</v>
      </c>
      <c r="E323" s="129"/>
      <c r="F323" s="161"/>
      <c r="G323" s="160"/>
      <c r="H323" s="132"/>
      <c r="I323" s="163"/>
      <c r="J323" s="205">
        <f>D323+F323+H323</f>
        <v>340</v>
      </c>
      <c r="K323" s="206"/>
    </row>
    <row r="324" spans="1:11">
      <c r="A324" s="446" t="s">
        <v>590</v>
      </c>
      <c r="B324" s="32" t="s">
        <v>591</v>
      </c>
      <c r="C324" s="30"/>
      <c r="D324" s="131"/>
      <c r="E324" s="131"/>
      <c r="F324" s="161"/>
      <c r="G324" s="167"/>
      <c r="H324" s="132"/>
      <c r="I324" s="166"/>
      <c r="J324" s="205"/>
      <c r="K324" s="206"/>
    </row>
    <row r="325" spans="1:11">
      <c r="A325" s="446"/>
      <c r="B325" s="32" t="s">
        <v>564</v>
      </c>
      <c r="C325" s="30" t="s">
        <v>565</v>
      </c>
      <c r="D325" s="131"/>
      <c r="E325" s="129"/>
      <c r="F325" s="161"/>
      <c r="G325" s="160"/>
      <c r="H325" s="132"/>
      <c r="I325" s="163"/>
      <c r="J325" s="205">
        <f>D325+F325+H325</f>
        <v>0</v>
      </c>
      <c r="K325" s="206"/>
    </row>
    <row r="326" spans="1:11">
      <c r="B326" s="32" t="s">
        <v>593</v>
      </c>
      <c r="C326" s="30"/>
      <c r="D326" s="131"/>
      <c r="E326" s="131"/>
      <c r="F326" s="161"/>
      <c r="G326" s="167"/>
      <c r="H326" s="132"/>
      <c r="I326" s="166"/>
      <c r="J326" s="205"/>
      <c r="K326" s="206"/>
    </row>
    <row r="327" spans="1:11">
      <c r="A327" s="446" t="s">
        <v>592</v>
      </c>
      <c r="B327" s="32" t="s">
        <v>564</v>
      </c>
      <c r="C327" s="30" t="s">
        <v>565</v>
      </c>
      <c r="D327" s="131">
        <v>210</v>
      </c>
      <c r="E327" s="129"/>
      <c r="F327" s="161"/>
      <c r="G327" s="160"/>
      <c r="H327" s="132"/>
      <c r="I327" s="163"/>
      <c r="J327" s="205">
        <f>D327+F327+H327</f>
        <v>210</v>
      </c>
      <c r="K327" s="206"/>
    </row>
    <row r="328" spans="1:11">
      <c r="B328" s="32" t="s">
        <v>595</v>
      </c>
      <c r="C328" s="30"/>
      <c r="D328" s="131"/>
      <c r="E328" s="131"/>
      <c r="F328" s="161"/>
      <c r="G328" s="167"/>
      <c r="H328" s="132"/>
      <c r="I328" s="166"/>
      <c r="J328" s="205"/>
      <c r="K328" s="206"/>
    </row>
    <row r="329" spans="1:11">
      <c r="A329" s="446" t="s">
        <v>594</v>
      </c>
      <c r="B329" s="32" t="s">
        <v>564</v>
      </c>
      <c r="C329" s="30" t="s">
        <v>565</v>
      </c>
      <c r="D329" s="131">
        <v>60</v>
      </c>
      <c r="E329" s="129"/>
      <c r="F329" s="161"/>
      <c r="G329" s="160"/>
      <c r="H329" s="132"/>
      <c r="I329" s="163"/>
      <c r="J329" s="205">
        <f>D329+F329+H329</f>
        <v>60</v>
      </c>
      <c r="K329" s="206"/>
    </row>
    <row r="330" spans="1:11">
      <c r="B330" s="32" t="s">
        <v>597</v>
      </c>
      <c r="C330" s="30"/>
      <c r="D330" s="131"/>
      <c r="E330" s="131"/>
      <c r="F330" s="161"/>
      <c r="G330" s="167"/>
      <c r="H330" s="132"/>
      <c r="I330" s="166"/>
      <c r="J330" s="205"/>
      <c r="K330" s="206"/>
    </row>
    <row r="331" spans="1:11">
      <c r="A331" s="446" t="s">
        <v>596</v>
      </c>
      <c r="B331" s="32" t="s">
        <v>564</v>
      </c>
      <c r="C331" s="30" t="s">
        <v>565</v>
      </c>
      <c r="D331" s="131">
        <v>30</v>
      </c>
      <c r="E331" s="129"/>
      <c r="F331" s="161"/>
      <c r="G331" s="160"/>
      <c r="H331" s="132"/>
      <c r="I331" s="163"/>
      <c r="J331" s="205">
        <f>D331+F331+H331</f>
        <v>30</v>
      </c>
      <c r="K331" s="206"/>
    </row>
    <row r="332" spans="1:11">
      <c r="A332" s="445" t="s">
        <v>598</v>
      </c>
      <c r="B332" s="34" t="s">
        <v>599</v>
      </c>
      <c r="C332" s="30"/>
      <c r="D332" s="131"/>
      <c r="E332" s="131"/>
      <c r="F332" s="161"/>
      <c r="G332" s="167"/>
      <c r="H332" s="132"/>
      <c r="I332" s="166"/>
      <c r="J332" s="205"/>
      <c r="K332" s="206"/>
    </row>
    <row r="333" spans="1:11">
      <c r="B333" s="32" t="s">
        <v>601</v>
      </c>
      <c r="C333" s="30"/>
      <c r="D333" s="131"/>
      <c r="E333" s="131"/>
      <c r="F333" s="161"/>
      <c r="G333" s="167"/>
      <c r="H333" s="132"/>
      <c r="I333" s="166"/>
      <c r="J333" s="205"/>
      <c r="K333" s="206"/>
    </row>
    <row r="334" spans="1:11">
      <c r="A334" s="446" t="s">
        <v>600</v>
      </c>
      <c r="B334" s="32" t="s">
        <v>564</v>
      </c>
      <c r="C334" s="30" t="s">
        <v>565</v>
      </c>
      <c r="D334" s="131">
        <v>60</v>
      </c>
      <c r="E334" s="129"/>
      <c r="F334" s="161"/>
      <c r="G334" s="160"/>
      <c r="H334" s="132"/>
      <c r="I334" s="163"/>
      <c r="J334" s="205">
        <f>D334+F334+H334</f>
        <v>60</v>
      </c>
      <c r="K334" s="206"/>
    </row>
    <row r="335" spans="1:11">
      <c r="B335" s="32" t="s">
        <v>603</v>
      </c>
      <c r="C335" s="30"/>
      <c r="D335" s="131"/>
      <c r="E335" s="131"/>
      <c r="F335" s="161"/>
      <c r="G335" s="167"/>
      <c r="H335" s="132"/>
      <c r="I335" s="166"/>
      <c r="J335" s="205"/>
      <c r="K335" s="206"/>
    </row>
    <row r="336" spans="1:11">
      <c r="A336" s="446" t="s">
        <v>602</v>
      </c>
      <c r="B336" s="32" t="s">
        <v>564</v>
      </c>
      <c r="C336" s="30" t="s">
        <v>565</v>
      </c>
      <c r="D336" s="131">
        <v>1350</v>
      </c>
      <c r="E336" s="129"/>
      <c r="F336" s="161">
        <v>40</v>
      </c>
      <c r="G336" s="160"/>
      <c r="H336" s="132">
        <v>30</v>
      </c>
      <c r="I336" s="163"/>
      <c r="J336" s="205">
        <f>D336+F336+H336</f>
        <v>1420</v>
      </c>
      <c r="K336" s="206"/>
    </row>
    <row r="337" spans="1:11">
      <c r="A337" s="446" t="s">
        <v>604</v>
      </c>
      <c r="B337" s="32" t="s">
        <v>605</v>
      </c>
      <c r="C337" s="33"/>
      <c r="D337" s="131"/>
      <c r="E337" s="131"/>
      <c r="F337" s="161"/>
      <c r="G337" s="167"/>
      <c r="H337" s="132"/>
      <c r="I337" s="166"/>
      <c r="J337" s="205"/>
      <c r="K337" s="206"/>
    </row>
    <row r="338" spans="1:11">
      <c r="A338" s="446"/>
      <c r="B338" s="32" t="s">
        <v>564</v>
      </c>
      <c r="C338" s="30" t="s">
        <v>565</v>
      </c>
      <c r="D338" s="131">
        <v>80</v>
      </c>
      <c r="E338" s="129"/>
      <c r="F338" s="161"/>
      <c r="G338" s="160"/>
      <c r="H338" s="132"/>
      <c r="I338" s="163"/>
      <c r="J338" s="205">
        <f>D338+F338+H338</f>
        <v>80</v>
      </c>
      <c r="K338" s="206"/>
    </row>
    <row r="339" spans="1:11">
      <c r="A339" s="445" t="s">
        <v>606</v>
      </c>
      <c r="B339" s="34" t="s">
        <v>607</v>
      </c>
      <c r="C339" s="30"/>
      <c r="D339" s="131"/>
      <c r="E339" s="131"/>
      <c r="F339" s="161"/>
      <c r="G339" s="167"/>
      <c r="H339" s="132"/>
      <c r="I339" s="166"/>
      <c r="J339" s="205"/>
      <c r="K339" s="206"/>
    </row>
    <row r="340" spans="1:11">
      <c r="A340" s="446" t="s">
        <v>608</v>
      </c>
      <c r="B340" s="32" t="s">
        <v>609</v>
      </c>
      <c r="C340" s="33"/>
      <c r="D340" s="131"/>
      <c r="E340" s="131"/>
      <c r="F340" s="161"/>
      <c r="G340" s="167"/>
      <c r="H340" s="132"/>
      <c r="I340" s="166"/>
      <c r="J340" s="205"/>
      <c r="K340" s="206"/>
    </row>
    <row r="341" spans="1:11">
      <c r="A341" s="446"/>
      <c r="B341" s="32" t="s">
        <v>505</v>
      </c>
      <c r="C341" s="30" t="s">
        <v>506</v>
      </c>
      <c r="D341" s="131">
        <v>1</v>
      </c>
      <c r="E341" s="129"/>
      <c r="F341" s="161"/>
      <c r="G341" s="160"/>
      <c r="H341" s="132"/>
      <c r="I341" s="163"/>
      <c r="J341" s="205">
        <f>D341+F341+H341</f>
        <v>1</v>
      </c>
      <c r="K341" s="206"/>
    </row>
    <row r="342" spans="1:11">
      <c r="A342" s="446" t="s">
        <v>610</v>
      </c>
      <c r="B342" s="32" t="s">
        <v>611</v>
      </c>
      <c r="C342" s="30"/>
      <c r="D342" s="131"/>
      <c r="E342" s="131"/>
      <c r="F342" s="161"/>
      <c r="G342" s="167"/>
      <c r="H342" s="132"/>
      <c r="I342" s="166"/>
      <c r="J342" s="205"/>
      <c r="K342" s="206"/>
    </row>
    <row r="343" spans="1:11">
      <c r="A343" s="446"/>
      <c r="B343" s="32" t="s">
        <v>505</v>
      </c>
      <c r="C343" s="30" t="s">
        <v>506</v>
      </c>
      <c r="D343" s="131">
        <v>1</v>
      </c>
      <c r="E343" s="129"/>
      <c r="F343" s="161"/>
      <c r="G343" s="160"/>
      <c r="H343" s="132"/>
      <c r="I343" s="163"/>
      <c r="J343" s="205">
        <f>D343+F343+H343</f>
        <v>1</v>
      </c>
      <c r="K343" s="206"/>
    </row>
    <row r="344" spans="1:11">
      <c r="A344" s="446" t="s">
        <v>612</v>
      </c>
      <c r="B344" s="32" t="s">
        <v>613</v>
      </c>
      <c r="C344" s="30"/>
      <c r="D344" s="131"/>
      <c r="E344" s="131"/>
      <c r="F344" s="161"/>
      <c r="G344" s="167"/>
      <c r="H344" s="132"/>
      <c r="I344" s="166"/>
      <c r="J344" s="205"/>
      <c r="K344" s="206"/>
    </row>
    <row r="345" spans="1:11">
      <c r="A345" s="446"/>
      <c r="B345" s="32" t="s">
        <v>509</v>
      </c>
      <c r="C345" s="30" t="s">
        <v>31</v>
      </c>
      <c r="D345" s="131">
        <v>12</v>
      </c>
      <c r="E345" s="129"/>
      <c r="F345" s="161">
        <v>1</v>
      </c>
      <c r="G345" s="160"/>
      <c r="H345" s="132">
        <v>1</v>
      </c>
      <c r="I345" s="163"/>
      <c r="J345" s="205">
        <f>D345+F345+H345</f>
        <v>14</v>
      </c>
      <c r="K345" s="206"/>
    </row>
    <row r="346" spans="1:11">
      <c r="A346" s="446" t="s">
        <v>614</v>
      </c>
      <c r="B346" s="32" t="s">
        <v>615</v>
      </c>
      <c r="C346" s="30"/>
      <c r="D346" s="131"/>
      <c r="E346" s="131"/>
      <c r="F346" s="161"/>
      <c r="G346" s="167"/>
      <c r="H346" s="132"/>
      <c r="I346" s="166"/>
      <c r="J346" s="205"/>
      <c r="K346" s="206"/>
    </row>
    <row r="347" spans="1:11">
      <c r="A347" s="446"/>
      <c r="B347" s="32" t="s">
        <v>509</v>
      </c>
      <c r="C347" s="30" t="s">
        <v>31</v>
      </c>
      <c r="D347" s="131">
        <v>31</v>
      </c>
      <c r="E347" s="129"/>
      <c r="F347" s="161">
        <v>1</v>
      </c>
      <c r="G347" s="160"/>
      <c r="H347" s="132">
        <v>7</v>
      </c>
      <c r="I347" s="163"/>
      <c r="J347" s="205">
        <f>D347+F347+H347</f>
        <v>39</v>
      </c>
      <c r="K347" s="206"/>
    </row>
    <row r="348" spans="1:11">
      <c r="A348" s="445" t="s">
        <v>616</v>
      </c>
      <c r="B348" s="34" t="s">
        <v>617</v>
      </c>
      <c r="C348" s="30"/>
      <c r="D348" s="131"/>
      <c r="E348" s="131"/>
      <c r="F348" s="161"/>
      <c r="G348" s="167"/>
      <c r="H348" s="132"/>
      <c r="I348" s="166"/>
      <c r="J348" s="205"/>
      <c r="K348" s="206"/>
    </row>
    <row r="349" spans="1:11">
      <c r="A349" s="446"/>
      <c r="B349" s="32" t="s">
        <v>509</v>
      </c>
      <c r="C349" s="30" t="s">
        <v>31</v>
      </c>
      <c r="D349" s="131">
        <v>1</v>
      </c>
      <c r="E349" s="129"/>
      <c r="F349" s="161"/>
      <c r="G349" s="160"/>
      <c r="H349" s="132"/>
      <c r="I349" s="163"/>
      <c r="J349" s="205">
        <f>D349+F349+H349</f>
        <v>1</v>
      </c>
      <c r="K349" s="206"/>
    </row>
    <row r="350" spans="1:11">
      <c r="A350" s="445" t="s">
        <v>618</v>
      </c>
      <c r="B350" s="34" t="s">
        <v>619</v>
      </c>
      <c r="C350" s="30"/>
      <c r="D350" s="131"/>
      <c r="E350" s="131"/>
      <c r="F350" s="161"/>
      <c r="G350" s="167"/>
      <c r="H350" s="132"/>
      <c r="I350" s="166"/>
      <c r="J350" s="205"/>
      <c r="K350" s="206"/>
    </row>
    <row r="351" spans="1:11">
      <c r="A351" s="445" t="s">
        <v>620</v>
      </c>
      <c r="B351" s="34" t="s">
        <v>621</v>
      </c>
      <c r="C351" s="30"/>
      <c r="D351" s="131"/>
      <c r="E351" s="131"/>
      <c r="F351" s="161"/>
      <c r="G351" s="167"/>
      <c r="H351" s="132"/>
      <c r="I351" s="166"/>
      <c r="J351" s="205"/>
      <c r="K351" s="206"/>
    </row>
    <row r="352" spans="1:11">
      <c r="B352" s="32" t="s">
        <v>623</v>
      </c>
      <c r="C352" s="30"/>
      <c r="D352" s="131"/>
      <c r="E352" s="131"/>
      <c r="F352" s="161"/>
      <c r="G352" s="167"/>
      <c r="H352" s="132"/>
      <c r="I352" s="166"/>
      <c r="J352" s="205"/>
      <c r="K352" s="206"/>
    </row>
    <row r="353" spans="1:11">
      <c r="A353" s="446" t="s">
        <v>622</v>
      </c>
      <c r="B353" s="32" t="s">
        <v>509</v>
      </c>
      <c r="C353" s="30" t="s">
        <v>31</v>
      </c>
      <c r="D353" s="131">
        <v>96</v>
      </c>
      <c r="E353" s="129"/>
      <c r="F353" s="161">
        <v>7</v>
      </c>
      <c r="G353" s="160"/>
      <c r="H353" s="132"/>
      <c r="I353" s="163"/>
      <c r="J353" s="205">
        <f>D353+F353+H353</f>
        <v>103</v>
      </c>
      <c r="K353" s="206"/>
    </row>
    <row r="354" spans="1:11">
      <c r="B354" s="32" t="s">
        <v>625</v>
      </c>
      <c r="C354" s="30"/>
      <c r="D354" s="131"/>
      <c r="E354" s="131"/>
      <c r="F354" s="161"/>
      <c r="G354" s="167"/>
      <c r="H354" s="132"/>
      <c r="I354" s="166"/>
      <c r="J354" s="205"/>
      <c r="K354" s="206"/>
    </row>
    <row r="355" spans="1:11">
      <c r="A355" s="446" t="s">
        <v>624</v>
      </c>
      <c r="B355" s="32" t="s">
        <v>509</v>
      </c>
      <c r="C355" s="30" t="s">
        <v>31</v>
      </c>
      <c r="D355" s="131">
        <v>58</v>
      </c>
      <c r="E355" s="129"/>
      <c r="F355" s="161"/>
      <c r="G355" s="160"/>
      <c r="H355" s="132"/>
      <c r="I355" s="163"/>
      <c r="J355" s="205">
        <f>D355+F355+H355</f>
        <v>58</v>
      </c>
      <c r="K355" s="206"/>
    </row>
    <row r="356" spans="1:11">
      <c r="B356" s="32" t="s">
        <v>627</v>
      </c>
      <c r="C356" s="30"/>
      <c r="D356" s="131"/>
      <c r="E356" s="131"/>
      <c r="F356" s="161"/>
      <c r="G356" s="167"/>
      <c r="H356" s="132"/>
      <c r="I356" s="166"/>
      <c r="J356" s="205"/>
      <c r="K356" s="206"/>
    </row>
    <row r="357" spans="1:11">
      <c r="A357" s="446" t="s">
        <v>626</v>
      </c>
      <c r="B357" s="32" t="s">
        <v>509</v>
      </c>
      <c r="C357" s="30" t="s">
        <v>31</v>
      </c>
      <c r="D357" s="131">
        <v>24</v>
      </c>
      <c r="E357" s="129"/>
      <c r="F357" s="161"/>
      <c r="G357" s="160"/>
      <c r="H357" s="132"/>
      <c r="I357" s="163"/>
      <c r="J357" s="205">
        <f>D357+F357+H357</f>
        <v>24</v>
      </c>
      <c r="K357" s="206"/>
    </row>
    <row r="358" spans="1:11">
      <c r="B358" s="32" t="s">
        <v>629</v>
      </c>
      <c r="C358" s="30"/>
      <c r="D358" s="131"/>
      <c r="E358" s="131"/>
      <c r="F358" s="161"/>
      <c r="G358" s="167"/>
      <c r="H358" s="132"/>
      <c r="I358" s="166"/>
      <c r="J358" s="205"/>
      <c r="K358" s="206"/>
    </row>
    <row r="359" spans="1:11">
      <c r="A359" s="446" t="s">
        <v>628</v>
      </c>
      <c r="B359" s="32" t="s">
        <v>509</v>
      </c>
      <c r="C359" s="30" t="s">
        <v>31</v>
      </c>
      <c r="D359" s="131">
        <v>10</v>
      </c>
      <c r="E359" s="129"/>
      <c r="F359" s="161">
        <v>1</v>
      </c>
      <c r="G359" s="160"/>
      <c r="H359" s="132"/>
      <c r="I359" s="163"/>
      <c r="J359" s="205">
        <f>D359+F359+H359</f>
        <v>11</v>
      </c>
      <c r="K359" s="206"/>
    </row>
    <row r="360" spans="1:11">
      <c r="B360" s="32" t="s">
        <v>631</v>
      </c>
      <c r="C360" s="30"/>
      <c r="D360" s="131"/>
      <c r="E360" s="131"/>
      <c r="F360" s="161"/>
      <c r="G360" s="167"/>
      <c r="H360" s="132"/>
      <c r="I360" s="166"/>
      <c r="J360" s="205"/>
      <c r="K360" s="206"/>
    </row>
    <row r="361" spans="1:11">
      <c r="A361" s="446" t="s">
        <v>630</v>
      </c>
      <c r="B361" s="32" t="s">
        <v>509</v>
      </c>
      <c r="C361" s="30" t="s">
        <v>31</v>
      </c>
      <c r="D361" s="131">
        <v>20</v>
      </c>
      <c r="E361" s="129"/>
      <c r="F361" s="161"/>
      <c r="G361" s="160"/>
      <c r="H361" s="132">
        <v>8</v>
      </c>
      <c r="I361" s="163"/>
      <c r="J361" s="205">
        <f>D361+F361+H361</f>
        <v>28</v>
      </c>
      <c r="K361" s="206"/>
    </row>
    <row r="362" spans="1:11">
      <c r="B362" s="32" t="s">
        <v>633</v>
      </c>
      <c r="C362" s="30"/>
      <c r="D362" s="131"/>
      <c r="E362" s="131"/>
      <c r="F362" s="161"/>
      <c r="G362" s="167"/>
      <c r="H362" s="132"/>
      <c r="I362" s="166"/>
      <c r="J362" s="205"/>
      <c r="K362" s="206"/>
    </row>
    <row r="363" spans="1:11">
      <c r="A363" s="446" t="s">
        <v>632</v>
      </c>
      <c r="B363" s="32" t="s">
        <v>509</v>
      </c>
      <c r="C363" s="30" t="s">
        <v>31</v>
      </c>
      <c r="D363" s="131">
        <v>70</v>
      </c>
      <c r="E363" s="129"/>
      <c r="F363" s="161"/>
      <c r="G363" s="160"/>
      <c r="H363" s="132"/>
      <c r="I363" s="163"/>
      <c r="J363" s="205">
        <f>D363+F363+H363</f>
        <v>70</v>
      </c>
      <c r="K363" s="206"/>
    </row>
    <row r="364" spans="1:11">
      <c r="B364" s="32" t="s">
        <v>635</v>
      </c>
      <c r="C364" s="30"/>
      <c r="D364" s="131"/>
      <c r="E364" s="131"/>
      <c r="F364" s="161"/>
      <c r="G364" s="167"/>
      <c r="H364" s="132"/>
      <c r="I364" s="166"/>
      <c r="J364" s="205"/>
      <c r="K364" s="206"/>
    </row>
    <row r="365" spans="1:11">
      <c r="A365" s="446" t="s">
        <v>634</v>
      </c>
      <c r="B365" s="32" t="s">
        <v>509</v>
      </c>
      <c r="C365" s="30" t="s">
        <v>31</v>
      </c>
      <c r="D365" s="131">
        <v>35</v>
      </c>
      <c r="E365" s="129"/>
      <c r="F365" s="161">
        <v>1</v>
      </c>
      <c r="G365" s="160"/>
      <c r="H365" s="132">
        <v>1</v>
      </c>
      <c r="I365" s="163"/>
      <c r="J365" s="205">
        <f>D365+F365+H365</f>
        <v>37</v>
      </c>
      <c r="K365" s="206"/>
    </row>
    <row r="366" spans="1:11">
      <c r="B366" s="32" t="s">
        <v>637</v>
      </c>
      <c r="C366" s="30"/>
      <c r="D366" s="131"/>
      <c r="E366" s="131"/>
      <c r="F366" s="161"/>
      <c r="G366" s="167"/>
      <c r="H366" s="132"/>
      <c r="I366" s="166"/>
      <c r="J366" s="205"/>
      <c r="K366" s="206"/>
    </row>
    <row r="367" spans="1:11">
      <c r="A367" s="446" t="s">
        <v>636</v>
      </c>
      <c r="B367" s="32" t="s">
        <v>509</v>
      </c>
      <c r="C367" s="30" t="s">
        <v>31</v>
      </c>
      <c r="D367" s="131">
        <v>564</v>
      </c>
      <c r="E367" s="129"/>
      <c r="F367" s="161">
        <v>30</v>
      </c>
      <c r="G367" s="160"/>
      <c r="H367" s="132">
        <v>12</v>
      </c>
      <c r="I367" s="163"/>
      <c r="J367" s="205">
        <f>D367+F367+H367</f>
        <v>606</v>
      </c>
      <c r="K367" s="206"/>
    </row>
    <row r="368" spans="1:11">
      <c r="B368" s="32" t="s">
        <v>639</v>
      </c>
      <c r="C368" s="30"/>
      <c r="D368" s="131"/>
      <c r="E368" s="131"/>
      <c r="F368" s="161"/>
      <c r="G368" s="167"/>
      <c r="H368" s="132"/>
      <c r="I368" s="166"/>
      <c r="J368" s="205"/>
      <c r="K368" s="206"/>
    </row>
    <row r="369" spans="1:11">
      <c r="A369" s="446" t="s">
        <v>638</v>
      </c>
      <c r="B369" s="32" t="s">
        <v>505</v>
      </c>
      <c r="C369" s="30" t="s">
        <v>506</v>
      </c>
      <c r="D369" s="131">
        <v>6</v>
      </c>
      <c r="E369" s="129"/>
      <c r="F369" s="161"/>
      <c r="G369" s="160"/>
      <c r="H369" s="132"/>
      <c r="I369" s="163"/>
      <c r="J369" s="205">
        <f>D369+F369+H369</f>
        <v>6</v>
      </c>
      <c r="K369" s="206"/>
    </row>
    <row r="370" spans="1:11">
      <c r="A370" s="445" t="s">
        <v>640</v>
      </c>
      <c r="B370" s="34" t="s">
        <v>641</v>
      </c>
      <c r="C370" s="30"/>
      <c r="D370" s="131"/>
      <c r="E370" s="131"/>
      <c r="F370" s="161"/>
      <c r="G370" s="167"/>
      <c r="H370" s="132"/>
      <c r="I370" s="166"/>
      <c r="J370" s="205"/>
      <c r="K370" s="206"/>
    </row>
    <row r="371" spans="1:11">
      <c r="B371" s="32" t="s">
        <v>643</v>
      </c>
      <c r="C371" s="30"/>
      <c r="D371" s="131"/>
      <c r="E371" s="131"/>
      <c r="F371" s="161"/>
      <c r="G371" s="167"/>
      <c r="H371" s="132"/>
      <c r="I371" s="166"/>
      <c r="J371" s="205"/>
      <c r="K371" s="206"/>
    </row>
    <row r="372" spans="1:11">
      <c r="A372" s="446" t="s">
        <v>642</v>
      </c>
      <c r="B372" s="32" t="s">
        <v>509</v>
      </c>
      <c r="C372" s="30" t="s">
        <v>31</v>
      </c>
      <c r="D372" s="131">
        <v>380</v>
      </c>
      <c r="E372" s="129"/>
      <c r="F372" s="161">
        <v>48</v>
      </c>
      <c r="G372" s="160"/>
      <c r="H372" s="132"/>
      <c r="I372" s="163"/>
      <c r="J372" s="205">
        <f>D372+F372+H372</f>
        <v>428</v>
      </c>
      <c r="K372" s="206"/>
    </row>
    <row r="373" spans="1:11">
      <c r="B373" s="32" t="s">
        <v>645</v>
      </c>
      <c r="C373" s="30"/>
      <c r="D373" s="131"/>
      <c r="E373" s="131"/>
      <c r="F373" s="161"/>
      <c r="G373" s="167"/>
      <c r="H373" s="132"/>
      <c r="I373" s="166"/>
      <c r="J373" s="205"/>
      <c r="K373" s="206"/>
    </row>
    <row r="374" spans="1:11">
      <c r="A374" s="446" t="s">
        <v>644</v>
      </c>
      <c r="B374" s="32" t="s">
        <v>509</v>
      </c>
      <c r="C374" s="30" t="s">
        <v>31</v>
      </c>
      <c r="D374" s="131">
        <v>23</v>
      </c>
      <c r="E374" s="129"/>
      <c r="F374" s="161">
        <v>2</v>
      </c>
      <c r="G374" s="160"/>
      <c r="H374" s="132"/>
      <c r="I374" s="163"/>
      <c r="J374" s="205">
        <f>D374+F374+H374</f>
        <v>25</v>
      </c>
      <c r="K374" s="206"/>
    </row>
    <row r="375" spans="1:11">
      <c r="B375" s="32" t="s">
        <v>647</v>
      </c>
      <c r="C375" s="30"/>
      <c r="D375" s="131"/>
      <c r="E375" s="131"/>
      <c r="F375" s="161"/>
      <c r="G375" s="167"/>
      <c r="H375" s="132"/>
      <c r="I375" s="166"/>
      <c r="J375" s="205"/>
      <c r="K375" s="206"/>
    </row>
    <row r="376" spans="1:11">
      <c r="A376" s="446" t="s">
        <v>646</v>
      </c>
      <c r="B376" s="32" t="s">
        <v>509</v>
      </c>
      <c r="C376" s="30" t="s">
        <v>31</v>
      </c>
      <c r="D376" s="131">
        <v>3</v>
      </c>
      <c r="E376" s="129"/>
      <c r="F376" s="161"/>
      <c r="G376" s="160"/>
      <c r="H376" s="132"/>
      <c r="I376" s="163"/>
      <c r="J376" s="205">
        <f>D376+F376+H376</f>
        <v>3</v>
      </c>
      <c r="K376" s="206"/>
    </row>
    <row r="377" spans="1:11">
      <c r="A377" s="445" t="s">
        <v>648</v>
      </c>
      <c r="B377" s="34" t="s">
        <v>649</v>
      </c>
      <c r="C377" s="30"/>
      <c r="D377" s="131"/>
      <c r="E377" s="131"/>
      <c r="F377" s="161"/>
      <c r="G377" s="167"/>
      <c r="H377" s="132"/>
      <c r="I377" s="166"/>
      <c r="J377" s="205"/>
      <c r="K377" s="206"/>
    </row>
    <row r="378" spans="1:11">
      <c r="A378" s="446" t="s">
        <v>650</v>
      </c>
      <c r="B378" s="32" t="s">
        <v>651</v>
      </c>
      <c r="C378" s="30"/>
      <c r="D378" s="131"/>
      <c r="E378" s="131"/>
      <c r="F378" s="161"/>
      <c r="G378" s="167"/>
      <c r="H378" s="132"/>
      <c r="I378" s="166"/>
      <c r="J378" s="205"/>
      <c r="K378" s="206"/>
    </row>
    <row r="379" spans="1:11">
      <c r="A379" s="445"/>
      <c r="B379" s="32" t="s">
        <v>652</v>
      </c>
      <c r="C379" s="30" t="s">
        <v>31</v>
      </c>
      <c r="D379" s="131"/>
      <c r="E379" s="129"/>
      <c r="F379" s="161"/>
      <c r="G379" s="160"/>
      <c r="H379" s="132">
        <v>1</v>
      </c>
      <c r="I379" s="163"/>
      <c r="J379" s="205">
        <f>D379+F379+H379</f>
        <v>1</v>
      </c>
      <c r="K379" s="206"/>
    </row>
    <row r="380" spans="1:11">
      <c r="B380" s="32" t="s">
        <v>654</v>
      </c>
      <c r="C380" s="30"/>
      <c r="D380" s="131"/>
      <c r="E380" s="131"/>
      <c r="F380" s="161"/>
      <c r="G380" s="167"/>
      <c r="H380" s="132"/>
      <c r="I380" s="166"/>
      <c r="J380" s="205"/>
      <c r="K380" s="206"/>
    </row>
    <row r="381" spans="1:11">
      <c r="A381" s="446" t="s">
        <v>653</v>
      </c>
      <c r="B381" s="32" t="s">
        <v>652</v>
      </c>
      <c r="C381" s="30" t="s">
        <v>31</v>
      </c>
      <c r="D381" s="131">
        <v>13</v>
      </c>
      <c r="E381" s="129"/>
      <c r="F381" s="161"/>
      <c r="G381" s="160"/>
      <c r="H381" s="132">
        <v>2</v>
      </c>
      <c r="I381" s="163"/>
      <c r="J381" s="205">
        <f>D381+F381+H381</f>
        <v>15</v>
      </c>
      <c r="K381" s="206"/>
    </row>
    <row r="382" spans="1:11">
      <c r="A382" s="446" t="s">
        <v>655</v>
      </c>
      <c r="B382" s="32" t="s">
        <v>656</v>
      </c>
      <c r="C382" s="30"/>
      <c r="D382" s="131"/>
      <c r="E382" s="131"/>
      <c r="F382" s="161"/>
      <c r="G382" s="167"/>
      <c r="H382" s="132"/>
      <c r="I382" s="166"/>
      <c r="J382" s="205"/>
      <c r="K382" s="206"/>
    </row>
    <row r="383" spans="1:11">
      <c r="A383" s="445"/>
      <c r="B383" s="32" t="s">
        <v>652</v>
      </c>
      <c r="C383" s="30" t="s">
        <v>31</v>
      </c>
      <c r="D383" s="131"/>
      <c r="E383" s="129"/>
      <c r="F383" s="161"/>
      <c r="G383" s="160"/>
      <c r="H383" s="132">
        <v>2</v>
      </c>
      <c r="I383" s="163"/>
      <c r="J383" s="205">
        <f>D383+F383+H383</f>
        <v>2</v>
      </c>
      <c r="K383" s="206"/>
    </row>
    <row r="384" spans="1:11">
      <c r="A384" s="446" t="s">
        <v>657</v>
      </c>
      <c r="B384" s="32" t="s">
        <v>658</v>
      </c>
      <c r="C384" s="30"/>
      <c r="D384" s="131"/>
      <c r="E384" s="131"/>
      <c r="F384" s="161"/>
      <c r="G384" s="167"/>
      <c r="H384" s="132"/>
      <c r="I384" s="166"/>
      <c r="J384" s="205"/>
      <c r="K384" s="206"/>
    </row>
    <row r="385" spans="1:11">
      <c r="A385" s="445"/>
      <c r="B385" s="32" t="s">
        <v>652</v>
      </c>
      <c r="C385" s="30" t="s">
        <v>31</v>
      </c>
      <c r="D385" s="131"/>
      <c r="E385" s="129"/>
      <c r="F385" s="161"/>
      <c r="G385" s="160"/>
      <c r="H385" s="132">
        <v>1</v>
      </c>
      <c r="I385" s="163"/>
      <c r="J385" s="205">
        <f>D385+F385+H385</f>
        <v>1</v>
      </c>
      <c r="K385" s="206"/>
    </row>
    <row r="386" spans="1:11">
      <c r="B386" s="32" t="s">
        <v>660</v>
      </c>
      <c r="C386" s="30"/>
      <c r="D386" s="131"/>
      <c r="E386" s="131"/>
      <c r="F386" s="161"/>
      <c r="G386" s="167"/>
      <c r="H386" s="132"/>
      <c r="I386" s="166"/>
      <c r="J386" s="205"/>
      <c r="K386" s="206"/>
    </row>
    <row r="387" spans="1:11">
      <c r="A387" s="446" t="s">
        <v>659</v>
      </c>
      <c r="B387" s="32" t="s">
        <v>509</v>
      </c>
      <c r="C387" s="30" t="s">
        <v>31</v>
      </c>
      <c r="D387" s="131">
        <v>1</v>
      </c>
      <c r="E387" s="129"/>
      <c r="F387" s="161"/>
      <c r="G387" s="160"/>
      <c r="H387" s="132"/>
      <c r="I387" s="163"/>
      <c r="J387" s="205">
        <f>D387+F387+H387</f>
        <v>1</v>
      </c>
      <c r="K387" s="206"/>
    </row>
    <row r="388" spans="1:11">
      <c r="B388" s="32" t="s">
        <v>662</v>
      </c>
      <c r="C388" s="30"/>
      <c r="D388" s="131"/>
      <c r="E388" s="131"/>
      <c r="F388" s="161"/>
      <c r="G388" s="167"/>
      <c r="H388" s="132"/>
      <c r="I388" s="166"/>
      <c r="J388" s="205"/>
      <c r="K388" s="206"/>
    </row>
    <row r="389" spans="1:11">
      <c r="A389" s="446" t="s">
        <v>661</v>
      </c>
      <c r="B389" s="32" t="s">
        <v>509</v>
      </c>
      <c r="C389" s="30" t="s">
        <v>31</v>
      </c>
      <c r="D389" s="131">
        <v>1</v>
      </c>
      <c r="E389" s="129"/>
      <c r="F389" s="161"/>
      <c r="G389" s="160"/>
      <c r="H389" s="132"/>
      <c r="I389" s="163"/>
      <c r="J389" s="205">
        <f>D389+F389+H389</f>
        <v>1</v>
      </c>
      <c r="K389" s="206"/>
    </row>
    <row r="390" spans="1:11">
      <c r="B390" s="32" t="s">
        <v>664</v>
      </c>
      <c r="C390" s="30"/>
      <c r="D390" s="131"/>
      <c r="E390" s="131"/>
      <c r="F390" s="161"/>
      <c r="G390" s="167"/>
      <c r="H390" s="132"/>
      <c r="I390" s="166"/>
      <c r="J390" s="205"/>
      <c r="K390" s="206"/>
    </row>
    <row r="391" spans="1:11">
      <c r="A391" s="446" t="s">
        <v>663</v>
      </c>
      <c r="B391" s="32" t="s">
        <v>509</v>
      </c>
      <c r="C391" s="30" t="s">
        <v>31</v>
      </c>
      <c r="D391" s="131">
        <v>1</v>
      </c>
      <c r="E391" s="129"/>
      <c r="F391" s="161"/>
      <c r="G391" s="160"/>
      <c r="H391" s="132"/>
      <c r="I391" s="163"/>
      <c r="J391" s="205">
        <f>D391+F391+H391</f>
        <v>1</v>
      </c>
      <c r="K391" s="206"/>
    </row>
    <row r="392" spans="1:11">
      <c r="B392" s="32" t="s">
        <v>666</v>
      </c>
      <c r="C392" s="30"/>
      <c r="D392" s="131"/>
      <c r="E392" s="131"/>
      <c r="F392" s="161"/>
      <c r="G392" s="167"/>
      <c r="H392" s="132"/>
      <c r="I392" s="166"/>
      <c r="J392" s="205"/>
      <c r="K392" s="206"/>
    </row>
    <row r="393" spans="1:11">
      <c r="A393" s="446" t="s">
        <v>665</v>
      </c>
      <c r="B393" s="32" t="s">
        <v>509</v>
      </c>
      <c r="C393" s="30" t="s">
        <v>31</v>
      </c>
      <c r="D393" s="131">
        <v>1</v>
      </c>
      <c r="E393" s="129"/>
      <c r="F393" s="161"/>
      <c r="G393" s="160"/>
      <c r="H393" s="132"/>
      <c r="I393" s="163"/>
      <c r="J393" s="205">
        <f>D393+F393+H393</f>
        <v>1</v>
      </c>
      <c r="K393" s="206"/>
    </row>
    <row r="394" spans="1:11">
      <c r="B394" s="32" t="s">
        <v>668</v>
      </c>
      <c r="C394" s="30"/>
      <c r="D394" s="131"/>
      <c r="E394" s="131"/>
      <c r="F394" s="161"/>
      <c r="G394" s="167"/>
      <c r="H394" s="132"/>
      <c r="I394" s="166"/>
      <c r="J394" s="205"/>
      <c r="K394" s="206"/>
    </row>
    <row r="395" spans="1:11">
      <c r="A395" s="446" t="s">
        <v>667</v>
      </c>
      <c r="B395" s="32" t="s">
        <v>509</v>
      </c>
      <c r="C395" s="30" t="s">
        <v>31</v>
      </c>
      <c r="D395" s="131">
        <v>4</v>
      </c>
      <c r="E395" s="129"/>
      <c r="F395" s="161">
        <v>1</v>
      </c>
      <c r="G395" s="160"/>
      <c r="H395" s="132">
        <v>3</v>
      </c>
      <c r="I395" s="163"/>
      <c r="J395" s="205">
        <f>D395+F395+H395</f>
        <v>8</v>
      </c>
      <c r="K395" s="206"/>
    </row>
    <row r="396" spans="1:11">
      <c r="B396" s="32" t="s">
        <v>670</v>
      </c>
      <c r="C396" s="30"/>
      <c r="D396" s="131"/>
      <c r="E396" s="131"/>
      <c r="F396" s="161"/>
      <c r="G396" s="167"/>
      <c r="H396" s="132"/>
      <c r="I396" s="166"/>
      <c r="J396" s="205"/>
      <c r="K396" s="206"/>
    </row>
    <row r="397" spans="1:11">
      <c r="A397" s="446" t="s">
        <v>669</v>
      </c>
      <c r="B397" s="32" t="s">
        <v>509</v>
      </c>
      <c r="C397" s="30" t="s">
        <v>31</v>
      </c>
      <c r="D397" s="131">
        <v>6</v>
      </c>
      <c r="E397" s="129"/>
      <c r="F397" s="161">
        <v>2</v>
      </c>
      <c r="G397" s="160"/>
      <c r="H397" s="132">
        <v>2</v>
      </c>
      <c r="I397" s="163"/>
      <c r="J397" s="205">
        <f>D397+F397+H397</f>
        <v>10</v>
      </c>
      <c r="K397" s="206"/>
    </row>
    <row r="398" spans="1:11">
      <c r="A398" s="445" t="s">
        <v>671</v>
      </c>
      <c r="B398" s="34" t="s">
        <v>672</v>
      </c>
      <c r="C398" s="30"/>
      <c r="D398" s="131"/>
      <c r="E398" s="131"/>
      <c r="F398" s="161"/>
      <c r="G398" s="167"/>
      <c r="H398" s="132"/>
      <c r="I398" s="166"/>
      <c r="J398" s="205"/>
      <c r="K398" s="206"/>
    </row>
    <row r="399" spans="1:11">
      <c r="B399" s="32" t="s">
        <v>674</v>
      </c>
      <c r="C399" s="30"/>
      <c r="D399" s="131"/>
      <c r="E399" s="131"/>
      <c r="F399" s="161"/>
      <c r="G399" s="167"/>
      <c r="H399" s="132"/>
      <c r="I399" s="166"/>
      <c r="J399" s="205"/>
      <c r="K399" s="206"/>
    </row>
    <row r="400" spans="1:11">
      <c r="A400" s="446" t="s">
        <v>673</v>
      </c>
      <c r="B400" s="32" t="s">
        <v>509</v>
      </c>
      <c r="C400" s="30" t="s">
        <v>31</v>
      </c>
      <c r="D400" s="131">
        <v>101</v>
      </c>
      <c r="E400" s="129"/>
      <c r="F400" s="161">
        <v>4</v>
      </c>
      <c r="G400" s="160"/>
      <c r="H400" s="132">
        <v>2</v>
      </c>
      <c r="I400" s="163"/>
      <c r="J400" s="205">
        <f>D400+F400+H400</f>
        <v>107</v>
      </c>
      <c r="K400" s="206"/>
    </row>
    <row r="401" spans="1:11">
      <c r="B401" s="32" t="s">
        <v>676</v>
      </c>
      <c r="C401" s="30"/>
      <c r="D401" s="131"/>
      <c r="E401" s="131"/>
      <c r="F401" s="161"/>
      <c r="G401" s="167"/>
      <c r="H401" s="132"/>
      <c r="I401" s="166"/>
      <c r="J401" s="205"/>
      <c r="K401" s="206"/>
    </row>
    <row r="402" spans="1:11">
      <c r="A402" s="446" t="s">
        <v>675</v>
      </c>
      <c r="B402" s="32" t="s">
        <v>509</v>
      </c>
      <c r="C402" s="30" t="s">
        <v>31</v>
      </c>
      <c r="D402" s="131">
        <v>17</v>
      </c>
      <c r="E402" s="129"/>
      <c r="F402" s="161">
        <v>4</v>
      </c>
      <c r="G402" s="160"/>
      <c r="H402" s="132"/>
      <c r="I402" s="163"/>
      <c r="J402" s="205">
        <f>D402+F402+H402</f>
        <v>21</v>
      </c>
      <c r="K402" s="206"/>
    </row>
    <row r="403" spans="1:11">
      <c r="A403" s="445" t="s">
        <v>677</v>
      </c>
      <c r="B403" s="34" t="s">
        <v>678</v>
      </c>
      <c r="C403" s="30"/>
      <c r="D403" s="131"/>
      <c r="E403" s="131"/>
      <c r="F403" s="161"/>
      <c r="G403" s="167"/>
      <c r="H403" s="132"/>
      <c r="I403" s="166"/>
      <c r="J403" s="205"/>
      <c r="K403" s="206"/>
    </row>
    <row r="404" spans="1:11">
      <c r="A404" s="445" t="s">
        <v>679</v>
      </c>
      <c r="B404" s="34" t="s">
        <v>680</v>
      </c>
      <c r="C404" s="30"/>
      <c r="D404" s="131"/>
      <c r="E404" s="131"/>
      <c r="F404" s="161"/>
      <c r="G404" s="167"/>
      <c r="H404" s="132"/>
      <c r="I404" s="166"/>
      <c r="J404" s="205"/>
      <c r="K404" s="206"/>
    </row>
    <row r="405" spans="1:11">
      <c r="B405" s="32" t="s">
        <v>682</v>
      </c>
      <c r="C405" s="30"/>
      <c r="D405" s="131"/>
      <c r="E405" s="131"/>
      <c r="F405" s="161"/>
      <c r="G405" s="167"/>
      <c r="H405" s="132"/>
      <c r="I405" s="166"/>
      <c r="J405" s="205"/>
      <c r="K405" s="206"/>
    </row>
    <row r="406" spans="1:11">
      <c r="A406" s="446" t="s">
        <v>681</v>
      </c>
      <c r="B406" s="32" t="s">
        <v>509</v>
      </c>
      <c r="C406" s="30" t="s">
        <v>31</v>
      </c>
      <c r="D406" s="131">
        <v>423</v>
      </c>
      <c r="E406" s="129"/>
      <c r="F406" s="161">
        <v>32</v>
      </c>
      <c r="G406" s="160"/>
      <c r="H406" s="132"/>
      <c r="I406" s="163"/>
      <c r="J406" s="205">
        <f>D406+F406+H406</f>
        <v>455</v>
      </c>
      <c r="K406" s="206"/>
    </row>
    <row r="407" spans="1:11">
      <c r="B407" s="32" t="s">
        <v>684</v>
      </c>
      <c r="C407" s="30"/>
      <c r="D407" s="131"/>
      <c r="E407" s="131"/>
      <c r="F407" s="161"/>
      <c r="G407" s="167"/>
      <c r="H407" s="132"/>
      <c r="I407" s="166"/>
      <c r="J407" s="205"/>
      <c r="K407" s="206"/>
    </row>
    <row r="408" spans="1:11">
      <c r="A408" s="446" t="s">
        <v>683</v>
      </c>
      <c r="B408" s="32" t="s">
        <v>509</v>
      </c>
      <c r="C408" s="30" t="s">
        <v>31</v>
      </c>
      <c r="D408" s="131">
        <v>203</v>
      </c>
      <c r="E408" s="129"/>
      <c r="F408" s="161">
        <v>3</v>
      </c>
      <c r="G408" s="160"/>
      <c r="H408" s="132"/>
      <c r="I408" s="163"/>
      <c r="J408" s="205">
        <f>D408+F408+H408</f>
        <v>206</v>
      </c>
      <c r="K408" s="206"/>
    </row>
    <row r="409" spans="1:11">
      <c r="B409" s="32" t="s">
        <v>686</v>
      </c>
      <c r="C409" s="30"/>
      <c r="D409" s="131"/>
      <c r="E409" s="131"/>
      <c r="F409" s="161"/>
      <c r="G409" s="167"/>
      <c r="H409" s="132"/>
      <c r="I409" s="166"/>
      <c r="J409" s="205"/>
      <c r="K409" s="206"/>
    </row>
    <row r="410" spans="1:11">
      <c r="A410" s="446" t="s">
        <v>685</v>
      </c>
      <c r="B410" s="32" t="s">
        <v>509</v>
      </c>
      <c r="C410" s="30" t="s">
        <v>31</v>
      </c>
      <c r="D410" s="131">
        <v>132</v>
      </c>
      <c r="E410" s="129"/>
      <c r="F410" s="161"/>
      <c r="G410" s="160"/>
      <c r="H410" s="132">
        <v>14</v>
      </c>
      <c r="I410" s="163"/>
      <c r="J410" s="205">
        <f>D410+F410+H410</f>
        <v>146</v>
      </c>
      <c r="K410" s="206"/>
    </row>
    <row r="411" spans="1:11">
      <c r="B411" s="32" t="s">
        <v>688</v>
      </c>
      <c r="C411" s="30"/>
      <c r="D411" s="131"/>
      <c r="E411" s="131"/>
      <c r="F411" s="161"/>
      <c r="G411" s="167"/>
      <c r="H411" s="132"/>
      <c r="I411" s="166"/>
      <c r="J411" s="205"/>
      <c r="K411" s="206"/>
    </row>
    <row r="412" spans="1:11">
      <c r="A412" s="446" t="s">
        <v>687</v>
      </c>
      <c r="B412" s="32" t="s">
        <v>509</v>
      </c>
      <c r="C412" s="30" t="s">
        <v>31</v>
      </c>
      <c r="D412" s="131">
        <v>34</v>
      </c>
      <c r="E412" s="129"/>
      <c r="F412" s="161"/>
      <c r="G412" s="160"/>
      <c r="H412" s="132"/>
      <c r="I412" s="163"/>
      <c r="J412" s="205">
        <f>D412+F412+H412</f>
        <v>34</v>
      </c>
      <c r="K412" s="206"/>
    </row>
    <row r="413" spans="1:11">
      <c r="A413" s="446" t="s">
        <v>689</v>
      </c>
      <c r="B413" s="32" t="s">
        <v>690</v>
      </c>
      <c r="C413" s="30"/>
      <c r="D413" s="131"/>
      <c r="E413" s="131"/>
      <c r="F413" s="161"/>
      <c r="G413" s="167"/>
      <c r="H413" s="132"/>
      <c r="I413" s="166"/>
      <c r="J413" s="205"/>
      <c r="K413" s="206"/>
    </row>
    <row r="414" spans="1:11">
      <c r="A414" s="446"/>
      <c r="B414" s="32" t="s">
        <v>509</v>
      </c>
      <c r="C414" s="30" t="s">
        <v>31</v>
      </c>
      <c r="D414" s="131">
        <v>2</v>
      </c>
      <c r="E414" s="129"/>
      <c r="F414" s="161"/>
      <c r="G414" s="160"/>
      <c r="H414" s="132"/>
      <c r="I414" s="163"/>
      <c r="J414" s="205">
        <f>D414+F414+H414</f>
        <v>2</v>
      </c>
      <c r="K414" s="206"/>
    </row>
    <row r="415" spans="1:11">
      <c r="A415" s="445" t="s">
        <v>691</v>
      </c>
      <c r="B415" s="34" t="s">
        <v>692</v>
      </c>
      <c r="C415" s="30"/>
      <c r="D415" s="131"/>
      <c r="E415" s="131"/>
      <c r="F415" s="161"/>
      <c r="G415" s="167"/>
      <c r="H415" s="132"/>
      <c r="I415" s="166"/>
      <c r="J415" s="205"/>
      <c r="K415" s="206"/>
    </row>
    <row r="416" spans="1:11">
      <c r="B416" s="32" t="s">
        <v>694</v>
      </c>
      <c r="C416" s="30"/>
      <c r="D416" s="131"/>
      <c r="E416" s="131"/>
      <c r="F416" s="161"/>
      <c r="G416" s="167"/>
      <c r="H416" s="132"/>
      <c r="I416" s="166"/>
      <c r="J416" s="205"/>
      <c r="K416" s="206"/>
    </row>
    <row r="417" spans="1:11">
      <c r="A417" s="446" t="s">
        <v>693</v>
      </c>
      <c r="B417" s="32" t="s">
        <v>509</v>
      </c>
      <c r="C417" s="30" t="s">
        <v>31</v>
      </c>
      <c r="D417" s="131">
        <v>28</v>
      </c>
      <c r="E417" s="129"/>
      <c r="F417" s="161"/>
      <c r="G417" s="160"/>
      <c r="H417" s="132"/>
      <c r="I417" s="163"/>
      <c r="J417" s="205">
        <f>D417+F417+H417</f>
        <v>28</v>
      </c>
      <c r="K417" s="206"/>
    </row>
    <row r="418" spans="1:11">
      <c r="A418" s="445" t="s">
        <v>695</v>
      </c>
      <c r="B418" s="34" t="s">
        <v>696</v>
      </c>
      <c r="C418" s="30"/>
      <c r="D418" s="131"/>
      <c r="E418" s="131"/>
      <c r="F418" s="161"/>
      <c r="G418" s="167"/>
      <c r="H418" s="132"/>
      <c r="I418" s="166"/>
      <c r="J418" s="205"/>
      <c r="K418" s="206"/>
    </row>
    <row r="419" spans="1:11">
      <c r="A419" s="446" t="s">
        <v>697</v>
      </c>
      <c r="B419" s="32" t="s">
        <v>698</v>
      </c>
      <c r="C419" s="30"/>
      <c r="D419" s="131"/>
      <c r="E419" s="131"/>
      <c r="F419" s="161"/>
      <c r="G419" s="167"/>
      <c r="H419" s="132"/>
      <c r="I419" s="166"/>
      <c r="J419" s="205"/>
      <c r="K419" s="206"/>
    </row>
    <row r="420" spans="1:11">
      <c r="A420" s="446"/>
      <c r="B420" s="32" t="s">
        <v>509</v>
      </c>
      <c r="C420" s="30" t="s">
        <v>31</v>
      </c>
      <c r="D420" s="131">
        <v>1</v>
      </c>
      <c r="E420" s="129"/>
      <c r="F420" s="161"/>
      <c r="G420" s="160"/>
      <c r="H420" s="132"/>
      <c r="I420" s="163"/>
      <c r="J420" s="205">
        <f>D420+F420+H420</f>
        <v>1</v>
      </c>
      <c r="K420" s="206"/>
    </row>
    <row r="421" spans="1:11" ht="25.5">
      <c r="B421" s="32" t="s">
        <v>700</v>
      </c>
      <c r="C421" s="30"/>
      <c r="D421" s="131"/>
      <c r="E421" s="131"/>
      <c r="F421" s="161"/>
      <c r="G421" s="167"/>
      <c r="H421" s="132"/>
      <c r="I421" s="166"/>
      <c r="J421" s="205"/>
      <c r="K421" s="206"/>
    </row>
    <row r="422" spans="1:11">
      <c r="A422" s="446" t="s">
        <v>699</v>
      </c>
      <c r="B422" s="32" t="s">
        <v>701</v>
      </c>
      <c r="C422" s="30" t="s">
        <v>702</v>
      </c>
      <c r="D422" s="131">
        <v>1</v>
      </c>
      <c r="E422" s="129"/>
      <c r="F422" s="161"/>
      <c r="G422" s="160"/>
      <c r="H422" s="132"/>
      <c r="I422" s="163"/>
      <c r="J422" s="205">
        <f>D422+F422+H422</f>
        <v>1</v>
      </c>
      <c r="K422" s="206"/>
    </row>
    <row r="423" spans="1:11">
      <c r="A423" s="445" t="s">
        <v>703</v>
      </c>
      <c r="B423" s="34" t="s">
        <v>704</v>
      </c>
      <c r="C423" s="30"/>
      <c r="D423" s="131"/>
      <c r="E423" s="131"/>
      <c r="F423" s="161"/>
      <c r="G423" s="167"/>
      <c r="H423" s="132"/>
      <c r="I423" s="166"/>
      <c r="J423" s="205"/>
      <c r="K423" s="206"/>
    </row>
    <row r="424" spans="1:11">
      <c r="A424" s="445" t="s">
        <v>705</v>
      </c>
      <c r="B424" s="34" t="s">
        <v>706</v>
      </c>
      <c r="C424" s="30"/>
      <c r="D424" s="131"/>
      <c r="E424" s="131"/>
      <c r="F424" s="161"/>
      <c r="G424" s="167"/>
      <c r="H424" s="132"/>
      <c r="I424" s="166"/>
      <c r="J424" s="205"/>
      <c r="K424" s="206"/>
    </row>
    <row r="425" spans="1:11">
      <c r="A425" s="446" t="s">
        <v>707</v>
      </c>
      <c r="B425" s="32" t="s">
        <v>708</v>
      </c>
      <c r="C425" s="30"/>
      <c r="D425" s="131"/>
      <c r="E425" s="131"/>
      <c r="F425" s="161"/>
      <c r="G425" s="167"/>
      <c r="H425" s="132"/>
      <c r="I425" s="166"/>
      <c r="J425" s="205"/>
      <c r="K425" s="206"/>
    </row>
    <row r="426" spans="1:11">
      <c r="A426" s="446"/>
      <c r="B426" s="32" t="s">
        <v>505</v>
      </c>
      <c r="C426" s="30" t="s">
        <v>506</v>
      </c>
      <c r="D426" s="131">
        <v>1</v>
      </c>
      <c r="E426" s="129"/>
      <c r="F426" s="161"/>
      <c r="G426" s="160"/>
      <c r="H426" s="132"/>
      <c r="I426" s="163"/>
      <c r="J426" s="205">
        <f>D426+F426+H426</f>
        <v>1</v>
      </c>
      <c r="K426" s="206"/>
    </row>
    <row r="427" spans="1:11">
      <c r="A427" s="446" t="s">
        <v>709</v>
      </c>
      <c r="B427" s="32" t="s">
        <v>710</v>
      </c>
      <c r="C427" s="30"/>
      <c r="D427" s="131"/>
      <c r="E427" s="131"/>
      <c r="F427" s="161"/>
      <c r="G427" s="167"/>
      <c r="H427" s="132"/>
      <c r="I427" s="166"/>
      <c r="J427" s="205"/>
      <c r="K427" s="206"/>
    </row>
    <row r="428" spans="1:11">
      <c r="A428" s="446"/>
      <c r="B428" s="32" t="s">
        <v>505</v>
      </c>
      <c r="C428" s="30" t="s">
        <v>506</v>
      </c>
      <c r="D428" s="131">
        <v>1</v>
      </c>
      <c r="E428" s="129"/>
      <c r="F428" s="161"/>
      <c r="G428" s="160"/>
      <c r="H428" s="132"/>
      <c r="I428" s="163"/>
      <c r="J428" s="205">
        <f>D428+F428+H428</f>
        <v>1</v>
      </c>
      <c r="K428" s="206"/>
    </row>
    <row r="429" spans="1:11">
      <c r="A429" s="445" t="s">
        <v>711</v>
      </c>
      <c r="B429" s="34" t="s">
        <v>712</v>
      </c>
      <c r="C429" s="30"/>
      <c r="D429" s="131"/>
      <c r="E429" s="131"/>
      <c r="F429" s="161"/>
      <c r="G429" s="167"/>
      <c r="H429" s="132"/>
      <c r="I429" s="166"/>
      <c r="J429" s="205"/>
      <c r="K429" s="206"/>
    </row>
    <row r="430" spans="1:11">
      <c r="A430" s="446" t="s">
        <v>713</v>
      </c>
      <c r="B430" s="32" t="s">
        <v>714</v>
      </c>
      <c r="C430" s="30"/>
      <c r="D430" s="131"/>
      <c r="E430" s="131"/>
      <c r="F430" s="161"/>
      <c r="G430" s="167"/>
      <c r="H430" s="132"/>
      <c r="I430" s="166"/>
      <c r="J430" s="205"/>
      <c r="K430" s="206"/>
    </row>
    <row r="431" spans="1:11">
      <c r="A431" s="446"/>
      <c r="B431" s="32" t="s">
        <v>509</v>
      </c>
      <c r="C431" s="30" t="s">
        <v>31</v>
      </c>
      <c r="D431" s="131">
        <v>67</v>
      </c>
      <c r="E431" s="129"/>
      <c r="F431" s="161"/>
      <c r="G431" s="160"/>
      <c r="H431" s="132"/>
      <c r="I431" s="163"/>
      <c r="J431" s="205">
        <f>D431+F431+H431</f>
        <v>67</v>
      </c>
      <c r="K431" s="206"/>
    </row>
    <row r="432" spans="1:11">
      <c r="A432" s="446" t="s">
        <v>715</v>
      </c>
      <c r="B432" s="32" t="s">
        <v>716</v>
      </c>
      <c r="C432" s="30"/>
      <c r="D432" s="131"/>
      <c r="E432" s="131"/>
      <c r="F432" s="161"/>
      <c r="G432" s="167"/>
      <c r="H432" s="132"/>
      <c r="I432" s="166"/>
      <c r="J432" s="205"/>
      <c r="K432" s="206"/>
    </row>
    <row r="433" spans="1:11">
      <c r="A433" s="446"/>
      <c r="B433" s="32" t="s">
        <v>509</v>
      </c>
      <c r="C433" s="30" t="s">
        <v>31</v>
      </c>
      <c r="D433" s="131">
        <v>6</v>
      </c>
      <c r="E433" s="129"/>
      <c r="F433" s="161"/>
      <c r="G433" s="160"/>
      <c r="H433" s="132"/>
      <c r="I433" s="163"/>
      <c r="J433" s="205">
        <f>D433+F433+H433</f>
        <v>6</v>
      </c>
      <c r="K433" s="206"/>
    </row>
    <row r="434" spans="1:11">
      <c r="A434" s="446" t="s">
        <v>717</v>
      </c>
      <c r="B434" s="32" t="s">
        <v>718</v>
      </c>
      <c r="C434" s="30"/>
      <c r="D434" s="131"/>
      <c r="E434" s="131"/>
      <c r="F434" s="161"/>
      <c r="G434" s="167"/>
      <c r="H434" s="132"/>
      <c r="I434" s="166"/>
      <c r="J434" s="205"/>
      <c r="K434" s="206"/>
    </row>
    <row r="435" spans="1:11">
      <c r="A435" s="446"/>
      <c r="B435" s="32" t="s">
        <v>509</v>
      </c>
      <c r="C435" s="30" t="s">
        <v>31</v>
      </c>
      <c r="D435" s="131">
        <v>2</v>
      </c>
      <c r="E435" s="129"/>
      <c r="F435" s="161"/>
      <c r="G435" s="160"/>
      <c r="H435" s="132"/>
      <c r="I435" s="163"/>
      <c r="J435" s="205">
        <f>D435+F435+H435</f>
        <v>2</v>
      </c>
      <c r="K435" s="206"/>
    </row>
    <row r="436" spans="1:11">
      <c r="A436" s="446" t="s">
        <v>719</v>
      </c>
      <c r="B436" s="32" t="s">
        <v>720</v>
      </c>
      <c r="C436" s="30"/>
      <c r="D436" s="131"/>
      <c r="E436" s="131"/>
      <c r="F436" s="161"/>
      <c r="G436" s="167"/>
      <c r="H436" s="132"/>
      <c r="I436" s="166"/>
      <c r="J436" s="205"/>
      <c r="K436" s="206"/>
    </row>
    <row r="437" spans="1:11">
      <c r="A437" s="446"/>
      <c r="B437" s="32" t="s">
        <v>509</v>
      </c>
      <c r="C437" s="30" t="s">
        <v>31</v>
      </c>
      <c r="D437" s="131">
        <v>39</v>
      </c>
      <c r="E437" s="129"/>
      <c r="F437" s="161"/>
      <c r="G437" s="160"/>
      <c r="H437" s="132"/>
      <c r="I437" s="163"/>
      <c r="J437" s="205">
        <f>D437+F437+H437</f>
        <v>39</v>
      </c>
      <c r="K437" s="206"/>
    </row>
    <row r="438" spans="1:11">
      <c r="A438" s="446" t="s">
        <v>721</v>
      </c>
      <c r="B438" s="32" t="s">
        <v>722</v>
      </c>
      <c r="C438" s="30"/>
      <c r="D438" s="131"/>
      <c r="E438" s="131"/>
      <c r="F438" s="161"/>
      <c r="G438" s="167"/>
      <c r="H438" s="132"/>
      <c r="I438" s="166"/>
      <c r="J438" s="205"/>
      <c r="K438" s="206"/>
    </row>
    <row r="439" spans="1:11">
      <c r="A439" s="446"/>
      <c r="B439" s="32" t="s">
        <v>509</v>
      </c>
      <c r="C439" s="30" t="s">
        <v>31</v>
      </c>
      <c r="D439" s="131">
        <v>1</v>
      </c>
      <c r="E439" s="129"/>
      <c r="F439" s="161"/>
      <c r="G439" s="160"/>
      <c r="H439" s="132"/>
      <c r="I439" s="163"/>
      <c r="J439" s="205">
        <f>D439+F439+H439</f>
        <v>1</v>
      </c>
      <c r="K439" s="206"/>
    </row>
    <row r="440" spans="1:11">
      <c r="A440" s="446" t="s">
        <v>723</v>
      </c>
      <c r="B440" s="32" t="s">
        <v>724</v>
      </c>
      <c r="C440" s="30"/>
      <c r="D440" s="131"/>
      <c r="E440" s="131"/>
      <c r="F440" s="161"/>
      <c r="G440" s="167"/>
      <c r="H440" s="132"/>
      <c r="I440" s="166"/>
      <c r="J440" s="205"/>
      <c r="K440" s="206"/>
    </row>
    <row r="441" spans="1:11">
      <c r="A441" s="446"/>
      <c r="B441" s="32" t="s">
        <v>509</v>
      </c>
      <c r="C441" s="30" t="s">
        <v>31</v>
      </c>
      <c r="D441" s="131">
        <v>1</v>
      </c>
      <c r="E441" s="129"/>
      <c r="F441" s="161"/>
      <c r="G441" s="160"/>
      <c r="H441" s="132"/>
      <c r="I441" s="163"/>
      <c r="J441" s="205">
        <f>D441+F441+H441</f>
        <v>1</v>
      </c>
      <c r="K441" s="206"/>
    </row>
    <row r="442" spans="1:11">
      <c r="A442" s="445" t="s">
        <v>725</v>
      </c>
      <c r="B442" s="34" t="s">
        <v>726</v>
      </c>
      <c r="C442" s="30"/>
      <c r="D442" s="131"/>
      <c r="E442" s="131"/>
      <c r="F442" s="161"/>
      <c r="G442" s="167"/>
      <c r="H442" s="132"/>
      <c r="I442" s="166"/>
      <c r="J442" s="205"/>
      <c r="K442" s="206"/>
    </row>
    <row r="443" spans="1:11">
      <c r="A443" s="445" t="s">
        <v>727</v>
      </c>
      <c r="B443" s="34" t="s">
        <v>728</v>
      </c>
      <c r="C443" s="30"/>
      <c r="D443" s="131"/>
      <c r="E443" s="131"/>
      <c r="F443" s="161"/>
      <c r="G443" s="167"/>
      <c r="H443" s="132"/>
      <c r="I443" s="166"/>
      <c r="J443" s="205"/>
      <c r="K443" s="206"/>
    </row>
    <row r="444" spans="1:11">
      <c r="A444" s="446" t="s">
        <v>729</v>
      </c>
      <c r="B444" s="32" t="s">
        <v>730</v>
      </c>
      <c r="C444" s="30"/>
      <c r="D444" s="131"/>
      <c r="E444" s="131"/>
      <c r="F444" s="161"/>
      <c r="G444" s="167"/>
      <c r="H444" s="132"/>
      <c r="I444" s="166"/>
      <c r="J444" s="205"/>
      <c r="K444" s="206"/>
    </row>
    <row r="445" spans="1:11">
      <c r="A445" s="446"/>
      <c r="B445" s="32" t="s">
        <v>505</v>
      </c>
      <c r="C445" s="30" t="s">
        <v>506</v>
      </c>
      <c r="D445" s="131">
        <v>1</v>
      </c>
      <c r="E445" s="129"/>
      <c r="F445" s="161"/>
      <c r="G445" s="160"/>
      <c r="H445" s="132"/>
      <c r="I445" s="163"/>
      <c r="J445" s="205">
        <f>D445+F445+H445</f>
        <v>1</v>
      </c>
      <c r="K445" s="206"/>
    </row>
    <row r="446" spans="1:11">
      <c r="A446" s="445" t="s">
        <v>731</v>
      </c>
      <c r="B446" s="34" t="s">
        <v>732</v>
      </c>
      <c r="C446" s="30"/>
      <c r="D446" s="131"/>
      <c r="E446" s="131"/>
      <c r="F446" s="161"/>
      <c r="G446" s="167"/>
      <c r="H446" s="132"/>
      <c r="I446" s="166"/>
      <c r="J446" s="205"/>
      <c r="K446" s="206"/>
    </row>
    <row r="447" spans="1:11">
      <c r="A447" s="446" t="s">
        <v>733</v>
      </c>
      <c r="B447" s="32" t="s">
        <v>734</v>
      </c>
      <c r="C447" s="30"/>
      <c r="D447" s="131"/>
      <c r="E447" s="131"/>
      <c r="F447" s="161"/>
      <c r="G447" s="167"/>
      <c r="H447" s="132"/>
      <c r="I447" s="166"/>
      <c r="J447" s="205"/>
      <c r="K447" s="206"/>
    </row>
    <row r="448" spans="1:11">
      <c r="A448" s="446"/>
      <c r="B448" s="32" t="s">
        <v>509</v>
      </c>
      <c r="C448" s="30" t="s">
        <v>31</v>
      </c>
      <c r="D448" s="131">
        <v>1</v>
      </c>
      <c r="E448" s="129"/>
      <c r="F448" s="161"/>
      <c r="G448" s="160"/>
      <c r="H448" s="132"/>
      <c r="I448" s="163"/>
      <c r="J448" s="205">
        <f>D448+F448+H448</f>
        <v>1</v>
      </c>
      <c r="K448" s="206"/>
    </row>
    <row r="449" spans="1:11">
      <c r="A449" s="446" t="s">
        <v>735</v>
      </c>
      <c r="B449" s="32" t="s">
        <v>736</v>
      </c>
      <c r="C449" s="30"/>
      <c r="D449" s="131"/>
      <c r="E449" s="131"/>
      <c r="F449" s="161"/>
      <c r="G449" s="167"/>
      <c r="H449" s="132"/>
      <c r="I449" s="166"/>
      <c r="J449" s="205"/>
      <c r="K449" s="206"/>
    </row>
    <row r="450" spans="1:11">
      <c r="A450" s="446"/>
      <c r="B450" s="32" t="s">
        <v>564</v>
      </c>
      <c r="C450" s="30" t="s">
        <v>565</v>
      </c>
      <c r="D450" s="131">
        <v>1433.25</v>
      </c>
      <c r="E450" s="129"/>
      <c r="F450" s="161"/>
      <c r="G450" s="160"/>
      <c r="H450" s="132"/>
      <c r="I450" s="163"/>
      <c r="J450" s="205">
        <f>D450+F450+H450</f>
        <v>1433.25</v>
      </c>
      <c r="K450" s="206"/>
    </row>
    <row r="451" spans="1:11">
      <c r="A451" s="445" t="s">
        <v>737</v>
      </c>
      <c r="B451" s="34" t="s">
        <v>738</v>
      </c>
      <c r="C451" s="30"/>
      <c r="D451" s="131"/>
      <c r="E451" s="131"/>
      <c r="F451" s="161"/>
      <c r="G451" s="167"/>
      <c r="H451" s="132"/>
      <c r="I451" s="166"/>
      <c r="J451" s="205"/>
      <c r="K451" s="206"/>
    </row>
    <row r="452" spans="1:11">
      <c r="A452" s="446" t="s">
        <v>739</v>
      </c>
      <c r="B452" s="32" t="s">
        <v>740</v>
      </c>
      <c r="C452" s="30"/>
      <c r="D452" s="131"/>
      <c r="E452" s="131"/>
      <c r="F452" s="161"/>
      <c r="G452" s="167"/>
      <c r="H452" s="132"/>
      <c r="I452" s="166"/>
      <c r="J452" s="205"/>
      <c r="K452" s="206"/>
    </row>
    <row r="453" spans="1:11">
      <c r="A453" s="446"/>
      <c r="B453" s="32" t="s">
        <v>509</v>
      </c>
      <c r="C453" s="30" t="s">
        <v>31</v>
      </c>
      <c r="D453" s="131">
        <v>21</v>
      </c>
      <c r="E453" s="129"/>
      <c r="F453" s="161"/>
      <c r="G453" s="160"/>
      <c r="H453" s="132"/>
      <c r="I453" s="163"/>
      <c r="J453" s="205">
        <f>D453+F453+H453</f>
        <v>21</v>
      </c>
      <c r="K453" s="206"/>
    </row>
    <row r="454" spans="1:11">
      <c r="A454" s="446" t="s">
        <v>741</v>
      </c>
      <c r="B454" s="32" t="s">
        <v>742</v>
      </c>
      <c r="C454" s="30"/>
      <c r="D454" s="131"/>
      <c r="E454" s="131"/>
      <c r="F454" s="161"/>
      <c r="G454" s="167"/>
      <c r="H454" s="132"/>
      <c r="I454" s="166"/>
      <c r="J454" s="205"/>
      <c r="K454" s="206"/>
    </row>
    <row r="455" spans="1:11">
      <c r="A455" s="446"/>
      <c r="B455" s="32" t="s">
        <v>509</v>
      </c>
      <c r="C455" s="30" t="s">
        <v>31</v>
      </c>
      <c r="D455" s="131">
        <v>15</v>
      </c>
      <c r="E455" s="129"/>
      <c r="F455" s="161"/>
      <c r="G455" s="160"/>
      <c r="H455" s="132"/>
      <c r="I455" s="163"/>
      <c r="J455" s="205">
        <f>D455+F455+H455</f>
        <v>15</v>
      </c>
      <c r="K455" s="206"/>
    </row>
    <row r="456" spans="1:11">
      <c r="A456" s="445" t="s">
        <v>743</v>
      </c>
      <c r="B456" s="34" t="s">
        <v>744</v>
      </c>
      <c r="C456" s="30"/>
      <c r="D456" s="131"/>
      <c r="E456" s="131"/>
      <c r="F456" s="161"/>
      <c r="G456" s="167"/>
      <c r="H456" s="132"/>
      <c r="I456" s="166"/>
      <c r="J456" s="205"/>
      <c r="K456" s="206"/>
    </row>
    <row r="457" spans="1:11">
      <c r="A457" s="446" t="s">
        <v>745</v>
      </c>
      <c r="B457" s="32" t="s">
        <v>746</v>
      </c>
      <c r="C457" s="30"/>
      <c r="D457" s="131"/>
      <c r="E457" s="131"/>
      <c r="F457" s="161"/>
      <c r="G457" s="167"/>
      <c r="H457" s="132"/>
      <c r="I457" s="166"/>
      <c r="J457" s="205"/>
      <c r="K457" s="206"/>
    </row>
    <row r="458" spans="1:11">
      <c r="A458" s="446"/>
      <c r="B458" s="32" t="s">
        <v>509</v>
      </c>
      <c r="C458" s="30" t="s">
        <v>31</v>
      </c>
      <c r="D458" s="131">
        <v>9</v>
      </c>
      <c r="E458" s="129"/>
      <c r="F458" s="161"/>
      <c r="G458" s="160"/>
      <c r="H458" s="132"/>
      <c r="I458" s="163"/>
      <c r="J458" s="205">
        <f>D458+F458+H458</f>
        <v>9</v>
      </c>
      <c r="K458" s="206"/>
    </row>
    <row r="459" spans="1:11">
      <c r="A459" s="446" t="s">
        <v>747</v>
      </c>
      <c r="B459" s="32" t="s">
        <v>748</v>
      </c>
      <c r="C459" s="30"/>
      <c r="D459" s="131"/>
      <c r="E459" s="131"/>
      <c r="F459" s="161"/>
      <c r="G459" s="167"/>
      <c r="H459" s="132"/>
      <c r="I459" s="166"/>
      <c r="J459" s="205"/>
      <c r="K459" s="206"/>
    </row>
    <row r="460" spans="1:11">
      <c r="A460" s="446"/>
      <c r="B460" s="32" t="s">
        <v>509</v>
      </c>
      <c r="C460" s="30" t="s">
        <v>31</v>
      </c>
      <c r="D460" s="131">
        <v>6</v>
      </c>
      <c r="E460" s="129"/>
      <c r="F460" s="161"/>
      <c r="G460" s="160"/>
      <c r="H460" s="132"/>
      <c r="I460" s="163"/>
      <c r="J460" s="205">
        <f>D460+F460+H460</f>
        <v>6</v>
      </c>
      <c r="K460" s="206"/>
    </row>
    <row r="461" spans="1:11">
      <c r="A461" s="446" t="s">
        <v>749</v>
      </c>
      <c r="B461" s="32" t="s">
        <v>750</v>
      </c>
      <c r="C461" s="30"/>
      <c r="D461" s="131"/>
      <c r="E461" s="131"/>
      <c r="F461" s="161"/>
      <c r="G461" s="167"/>
      <c r="H461" s="132"/>
      <c r="I461" s="166"/>
      <c r="J461" s="205"/>
      <c r="K461" s="206"/>
    </row>
    <row r="462" spans="1:11">
      <c r="A462" s="446"/>
      <c r="B462" s="32" t="s">
        <v>509</v>
      </c>
      <c r="C462" s="30" t="s">
        <v>31</v>
      </c>
      <c r="D462" s="131">
        <v>6</v>
      </c>
      <c r="E462" s="129"/>
      <c r="F462" s="161"/>
      <c r="G462" s="160"/>
      <c r="H462" s="132"/>
      <c r="I462" s="163"/>
      <c r="J462" s="205">
        <f>D462+F462+H462</f>
        <v>6</v>
      </c>
      <c r="K462" s="206"/>
    </row>
    <row r="463" spans="1:11">
      <c r="A463" s="445" t="s">
        <v>751</v>
      </c>
      <c r="B463" s="34" t="s">
        <v>752</v>
      </c>
      <c r="C463" s="30"/>
      <c r="D463" s="131"/>
      <c r="E463" s="131"/>
      <c r="F463" s="161"/>
      <c r="G463" s="167"/>
      <c r="H463" s="132"/>
      <c r="I463" s="166"/>
      <c r="J463" s="205"/>
      <c r="K463" s="206"/>
    </row>
    <row r="464" spans="1:11">
      <c r="A464" s="446" t="s">
        <v>753</v>
      </c>
      <c r="B464" s="32" t="s">
        <v>754</v>
      </c>
      <c r="C464" s="30"/>
      <c r="D464" s="131"/>
      <c r="E464" s="131"/>
      <c r="F464" s="161"/>
      <c r="G464" s="167"/>
      <c r="H464" s="132"/>
      <c r="I464" s="166"/>
      <c r="J464" s="205"/>
      <c r="K464" s="206"/>
    </row>
    <row r="465" spans="1:11">
      <c r="A465" s="446"/>
      <c r="B465" s="32" t="s">
        <v>509</v>
      </c>
      <c r="C465" s="30" t="s">
        <v>31</v>
      </c>
      <c r="D465" s="131">
        <v>28</v>
      </c>
      <c r="E465" s="129"/>
      <c r="F465" s="161"/>
      <c r="G465" s="160"/>
      <c r="H465" s="132"/>
      <c r="I465" s="163"/>
      <c r="J465" s="205">
        <f>D465+F465+H465</f>
        <v>28</v>
      </c>
      <c r="K465" s="206"/>
    </row>
    <row r="466" spans="1:11">
      <c r="A466" s="446" t="s">
        <v>755</v>
      </c>
      <c r="B466" s="32" t="s">
        <v>756</v>
      </c>
      <c r="C466" s="30"/>
      <c r="D466" s="131"/>
      <c r="E466" s="131"/>
      <c r="F466" s="161"/>
      <c r="G466" s="167"/>
      <c r="H466" s="132"/>
      <c r="I466" s="166"/>
      <c r="J466" s="205"/>
      <c r="K466" s="206"/>
    </row>
    <row r="467" spans="1:11">
      <c r="A467" s="446"/>
      <c r="B467" s="32" t="s">
        <v>509</v>
      </c>
      <c r="C467" s="30" t="s">
        <v>31</v>
      </c>
      <c r="D467" s="131">
        <v>3</v>
      </c>
      <c r="E467" s="129"/>
      <c r="F467" s="161"/>
      <c r="G467" s="160"/>
      <c r="H467" s="132"/>
      <c r="I467" s="163"/>
      <c r="J467" s="205">
        <f>D467+F467+H467</f>
        <v>3</v>
      </c>
      <c r="K467" s="206"/>
    </row>
    <row r="468" spans="1:11">
      <c r="A468" s="446" t="s">
        <v>757</v>
      </c>
      <c r="B468" s="32" t="s">
        <v>758</v>
      </c>
      <c r="C468" s="30"/>
      <c r="D468" s="131"/>
      <c r="E468" s="131"/>
      <c r="F468" s="161"/>
      <c r="G468" s="167"/>
      <c r="H468" s="132"/>
      <c r="I468" s="166"/>
      <c r="J468" s="205"/>
      <c r="K468" s="206"/>
    </row>
    <row r="469" spans="1:11">
      <c r="A469" s="446"/>
      <c r="B469" s="32" t="s">
        <v>509</v>
      </c>
      <c r="C469" s="30" t="s">
        <v>31</v>
      </c>
      <c r="D469" s="131">
        <v>1</v>
      </c>
      <c r="E469" s="129"/>
      <c r="F469" s="161"/>
      <c r="G469" s="160"/>
      <c r="H469" s="132"/>
      <c r="I469" s="163"/>
      <c r="J469" s="205">
        <f>D469+F469+H469</f>
        <v>1</v>
      </c>
      <c r="K469" s="206"/>
    </row>
    <row r="470" spans="1:11">
      <c r="A470" s="446" t="s">
        <v>759</v>
      </c>
      <c r="B470" s="32" t="s">
        <v>760</v>
      </c>
      <c r="C470" s="30"/>
      <c r="D470" s="131"/>
      <c r="E470" s="131"/>
      <c r="F470" s="161"/>
      <c r="G470" s="167"/>
      <c r="H470" s="132"/>
      <c r="I470" s="166"/>
      <c r="J470" s="205"/>
      <c r="K470" s="206"/>
    </row>
    <row r="471" spans="1:11">
      <c r="A471" s="446"/>
      <c r="B471" s="32" t="s">
        <v>509</v>
      </c>
      <c r="C471" s="30" t="s">
        <v>31</v>
      </c>
      <c r="D471" s="131">
        <v>1</v>
      </c>
      <c r="E471" s="129"/>
      <c r="F471" s="161"/>
      <c r="G471" s="160"/>
      <c r="H471" s="132"/>
      <c r="I471" s="163"/>
      <c r="J471" s="205">
        <f>D471+F471+H471</f>
        <v>1</v>
      </c>
      <c r="K471" s="206"/>
    </row>
    <row r="472" spans="1:11">
      <c r="A472" s="446" t="s">
        <v>761</v>
      </c>
      <c r="B472" s="32" t="s">
        <v>762</v>
      </c>
      <c r="C472" s="30"/>
      <c r="D472" s="131"/>
      <c r="E472" s="131"/>
      <c r="F472" s="161"/>
      <c r="G472" s="167"/>
      <c r="H472" s="132"/>
      <c r="I472" s="166"/>
      <c r="J472" s="205"/>
      <c r="K472" s="206"/>
    </row>
    <row r="473" spans="1:11">
      <c r="A473" s="446"/>
      <c r="B473" s="32" t="s">
        <v>509</v>
      </c>
      <c r="C473" s="30" t="s">
        <v>31</v>
      </c>
      <c r="D473" s="131">
        <v>2</v>
      </c>
      <c r="E473" s="129"/>
      <c r="F473" s="161"/>
      <c r="G473" s="160"/>
      <c r="H473" s="132"/>
      <c r="I473" s="163"/>
      <c r="J473" s="205">
        <f>D473+F473+H473</f>
        <v>2</v>
      </c>
      <c r="K473" s="206"/>
    </row>
    <row r="474" spans="1:11">
      <c r="A474" s="446" t="s">
        <v>763</v>
      </c>
      <c r="B474" s="32" t="s">
        <v>764</v>
      </c>
      <c r="C474" s="30"/>
      <c r="D474" s="131"/>
      <c r="E474" s="131"/>
      <c r="F474" s="161"/>
      <c r="G474" s="167"/>
      <c r="H474" s="132"/>
      <c r="I474" s="166"/>
      <c r="J474" s="205"/>
      <c r="K474" s="206"/>
    </row>
    <row r="475" spans="1:11" ht="16.5" thickBot="1">
      <c r="A475" s="447"/>
      <c r="B475" s="78" t="s">
        <v>505</v>
      </c>
      <c r="C475" s="36" t="s">
        <v>506</v>
      </c>
      <c r="D475" s="131">
        <v>2</v>
      </c>
      <c r="E475" s="129"/>
      <c r="F475" s="161"/>
      <c r="G475" s="160"/>
      <c r="H475" s="132"/>
      <c r="I475" s="163"/>
      <c r="J475" s="205">
        <f>D475+F475+H475</f>
        <v>2</v>
      </c>
      <c r="K475" s="206"/>
    </row>
    <row r="476" spans="1:11" ht="17.25" thickTop="1" thickBot="1">
      <c r="A476" s="991" t="s">
        <v>765</v>
      </c>
      <c r="B476" s="994"/>
      <c r="C476" s="994"/>
      <c r="D476" s="164" t="s">
        <v>17</v>
      </c>
      <c r="E476" s="165"/>
      <c r="F476" s="165"/>
      <c r="G476" s="165"/>
      <c r="H476" s="165"/>
      <c r="I476" s="165"/>
      <c r="J476" s="165"/>
      <c r="K476" s="1122"/>
    </row>
    <row r="477" spans="1:11" ht="16.5" thickTop="1">
      <c r="A477" s="444" t="s">
        <v>766</v>
      </c>
      <c r="B477" s="72" t="s">
        <v>767</v>
      </c>
      <c r="C477" s="37"/>
      <c r="D477" s="131"/>
      <c r="E477" s="131"/>
      <c r="F477" s="161"/>
      <c r="G477" s="167"/>
      <c r="H477" s="132"/>
      <c r="I477" s="166"/>
      <c r="J477" s="205"/>
      <c r="K477" s="206"/>
    </row>
    <row r="478" spans="1:11">
      <c r="A478" s="445" t="s">
        <v>768</v>
      </c>
      <c r="B478" s="34" t="s">
        <v>769</v>
      </c>
      <c r="C478" s="30"/>
      <c r="D478" s="131"/>
      <c r="E478" s="131"/>
      <c r="F478" s="161"/>
      <c r="G478" s="167"/>
      <c r="H478" s="132"/>
      <c r="I478" s="166"/>
      <c r="J478" s="205"/>
      <c r="K478" s="206"/>
    </row>
    <row r="479" spans="1:11">
      <c r="A479" s="448" t="s">
        <v>770</v>
      </c>
      <c r="B479" s="79" t="s">
        <v>771</v>
      </c>
      <c r="C479" s="40"/>
      <c r="D479" s="137"/>
      <c r="E479" s="137"/>
      <c r="F479" s="137"/>
      <c r="G479" s="230"/>
      <c r="H479" s="137"/>
      <c r="I479" s="229"/>
      <c r="J479" s="205"/>
      <c r="K479" s="206"/>
    </row>
    <row r="480" spans="1:11" ht="25.5">
      <c r="A480" s="446" t="s">
        <v>772</v>
      </c>
      <c r="B480" s="32" t="s">
        <v>773</v>
      </c>
      <c r="C480" s="30" t="s">
        <v>31</v>
      </c>
      <c r="D480" s="131"/>
      <c r="E480" s="129"/>
      <c r="F480" s="161"/>
      <c r="G480" s="160"/>
      <c r="H480" s="132"/>
      <c r="I480" s="163"/>
      <c r="J480" s="205">
        <f>D480+F480+H480</f>
        <v>0</v>
      </c>
      <c r="K480" s="206"/>
    </row>
    <row r="481" spans="1:11" ht="25.5">
      <c r="A481" s="446" t="s">
        <v>774</v>
      </c>
      <c r="B481" s="32" t="s">
        <v>775</v>
      </c>
      <c r="C481" s="30" t="s">
        <v>31</v>
      </c>
      <c r="D481" s="131"/>
      <c r="E481" s="129"/>
      <c r="F481" s="161"/>
      <c r="G481" s="160"/>
      <c r="H481" s="132">
        <v>1</v>
      </c>
      <c r="I481" s="163"/>
      <c r="J481" s="205">
        <f>D481+F481+H481</f>
        <v>1</v>
      </c>
      <c r="K481" s="206"/>
    </row>
    <row r="482" spans="1:11">
      <c r="A482" s="445" t="s">
        <v>776</v>
      </c>
      <c r="B482" s="34" t="s">
        <v>777</v>
      </c>
      <c r="C482" s="30"/>
      <c r="D482" s="131"/>
      <c r="E482" s="131"/>
      <c r="F482" s="161"/>
      <c r="G482" s="167"/>
      <c r="H482" s="132"/>
      <c r="I482" s="166"/>
      <c r="J482" s="205"/>
      <c r="K482" s="206"/>
    </row>
    <row r="483" spans="1:11" ht="25.5">
      <c r="A483" s="446" t="s">
        <v>778</v>
      </c>
      <c r="B483" s="32" t="s">
        <v>779</v>
      </c>
      <c r="C483" s="30" t="s">
        <v>565</v>
      </c>
      <c r="D483" s="131"/>
      <c r="E483" s="129"/>
      <c r="F483" s="161"/>
      <c r="G483" s="160"/>
      <c r="H483" s="132">
        <v>182</v>
      </c>
      <c r="I483" s="163"/>
      <c r="J483" s="205">
        <f>D483+F483+H483</f>
        <v>182</v>
      </c>
      <c r="K483" s="206"/>
    </row>
    <row r="484" spans="1:11" ht="25.5">
      <c r="A484" s="446" t="s">
        <v>780</v>
      </c>
      <c r="B484" s="32" t="s">
        <v>781</v>
      </c>
      <c r="C484" s="30" t="s">
        <v>565</v>
      </c>
      <c r="D484" s="131"/>
      <c r="E484" s="129"/>
      <c r="F484" s="161"/>
      <c r="G484" s="160"/>
      <c r="H484" s="132">
        <v>133</v>
      </c>
      <c r="I484" s="163"/>
      <c r="J484" s="205">
        <f>D484+F484+H484</f>
        <v>133</v>
      </c>
      <c r="K484" s="206"/>
    </row>
    <row r="485" spans="1:11" ht="25.5">
      <c r="A485" s="446" t="s">
        <v>782</v>
      </c>
      <c r="B485" s="32" t="s">
        <v>783</v>
      </c>
      <c r="C485" s="30" t="s">
        <v>565</v>
      </c>
      <c r="D485" s="131"/>
      <c r="E485" s="129"/>
      <c r="F485" s="161"/>
      <c r="G485" s="160"/>
      <c r="H485" s="132">
        <v>430</v>
      </c>
      <c r="I485" s="163"/>
      <c r="J485" s="205">
        <f>D485+F485+H485</f>
        <v>430</v>
      </c>
      <c r="K485" s="206"/>
    </row>
    <row r="486" spans="1:11" ht="25.5">
      <c r="A486" s="446" t="s">
        <v>784</v>
      </c>
      <c r="B486" s="32" t="s">
        <v>785</v>
      </c>
      <c r="C486" s="30" t="s">
        <v>565</v>
      </c>
      <c r="D486" s="131"/>
      <c r="E486" s="129"/>
      <c r="F486" s="161"/>
      <c r="G486" s="160"/>
      <c r="H486" s="132">
        <v>57</v>
      </c>
      <c r="I486" s="163"/>
      <c r="J486" s="205">
        <f>D486+F486+H486</f>
        <v>57</v>
      </c>
      <c r="K486" s="206"/>
    </row>
    <row r="487" spans="1:11" ht="25.5">
      <c r="A487" s="446" t="s">
        <v>786</v>
      </c>
      <c r="B487" s="32" t="s">
        <v>787</v>
      </c>
      <c r="C487" s="30" t="s">
        <v>565</v>
      </c>
      <c r="D487" s="131"/>
      <c r="E487" s="129"/>
      <c r="F487" s="161"/>
      <c r="G487" s="160"/>
      <c r="H487" s="132">
        <v>61</v>
      </c>
      <c r="I487" s="163"/>
      <c r="J487" s="205">
        <f>D487+F487+H487</f>
        <v>61</v>
      </c>
      <c r="K487" s="206"/>
    </row>
    <row r="488" spans="1:11" ht="25.5">
      <c r="A488" s="446" t="s">
        <v>788</v>
      </c>
      <c r="B488" s="32" t="s">
        <v>789</v>
      </c>
      <c r="C488" s="30" t="s">
        <v>565</v>
      </c>
      <c r="D488" s="131"/>
      <c r="E488" s="129"/>
      <c r="F488" s="161"/>
      <c r="G488" s="160"/>
      <c r="H488" s="132">
        <v>5</v>
      </c>
      <c r="I488" s="163"/>
      <c r="J488" s="205">
        <f>D488+F488+H488</f>
        <v>5</v>
      </c>
      <c r="K488" s="206"/>
    </row>
    <row r="489" spans="1:11" ht="25.5">
      <c r="A489" s="446" t="s">
        <v>790</v>
      </c>
      <c r="B489" s="32" t="s">
        <v>791</v>
      </c>
      <c r="C489" s="30" t="s">
        <v>565</v>
      </c>
      <c r="D489" s="131"/>
      <c r="E489" s="129"/>
      <c r="F489" s="161"/>
      <c r="G489" s="160"/>
      <c r="H489" s="132">
        <v>4</v>
      </c>
      <c r="I489" s="163"/>
      <c r="J489" s="205">
        <f>D489+F489+H489</f>
        <v>4</v>
      </c>
      <c r="K489" s="206"/>
    </row>
    <row r="490" spans="1:11" ht="25.5">
      <c r="A490" s="446" t="s">
        <v>792</v>
      </c>
      <c r="B490" s="32" t="s">
        <v>793</v>
      </c>
      <c r="C490" s="30" t="s">
        <v>565</v>
      </c>
      <c r="D490" s="131"/>
      <c r="E490" s="129"/>
      <c r="F490" s="161"/>
      <c r="G490" s="160"/>
      <c r="H490" s="132">
        <v>25</v>
      </c>
      <c r="I490" s="163"/>
      <c r="J490" s="205">
        <f>D490+F490+H490</f>
        <v>25</v>
      </c>
      <c r="K490" s="206"/>
    </row>
    <row r="491" spans="1:11" ht="25.5">
      <c r="A491" s="446" t="s">
        <v>794</v>
      </c>
      <c r="B491" s="32" t="s">
        <v>795</v>
      </c>
      <c r="C491" s="30" t="s">
        <v>565</v>
      </c>
      <c r="D491" s="131"/>
      <c r="E491" s="129"/>
      <c r="F491" s="161"/>
      <c r="G491" s="160"/>
      <c r="H491" s="132">
        <v>102</v>
      </c>
      <c r="I491" s="163"/>
      <c r="J491" s="205">
        <f>D491+F491+H491</f>
        <v>102</v>
      </c>
      <c r="K491" s="206"/>
    </row>
    <row r="492" spans="1:11" ht="25.5">
      <c r="A492" s="446" t="s">
        <v>796</v>
      </c>
      <c r="B492" s="32" t="s">
        <v>797</v>
      </c>
      <c r="C492" s="30" t="s">
        <v>565</v>
      </c>
      <c r="D492" s="131"/>
      <c r="E492" s="129"/>
      <c r="F492" s="161"/>
      <c r="G492" s="160"/>
      <c r="H492" s="132">
        <v>65</v>
      </c>
      <c r="I492" s="163"/>
      <c r="J492" s="205">
        <f>D492+F492+H492</f>
        <v>65</v>
      </c>
      <c r="K492" s="206"/>
    </row>
    <row r="493" spans="1:11">
      <c r="A493" s="445" t="s">
        <v>798</v>
      </c>
      <c r="B493" s="34" t="s">
        <v>799</v>
      </c>
      <c r="C493" s="30"/>
      <c r="D493" s="131"/>
      <c r="E493" s="131"/>
      <c r="F493" s="161"/>
      <c r="G493" s="167"/>
      <c r="H493" s="132"/>
      <c r="I493" s="166"/>
      <c r="J493" s="205"/>
      <c r="K493" s="206"/>
    </row>
    <row r="494" spans="1:11" ht="25.5">
      <c r="A494" s="446" t="s">
        <v>800</v>
      </c>
      <c r="B494" s="32" t="s">
        <v>801</v>
      </c>
      <c r="C494" s="30" t="s">
        <v>565</v>
      </c>
      <c r="D494" s="131"/>
      <c r="E494" s="129"/>
      <c r="F494" s="161"/>
      <c r="G494" s="160"/>
      <c r="H494" s="132"/>
      <c r="I494" s="163"/>
      <c r="J494" s="205">
        <f>D494+F494+H494</f>
        <v>0</v>
      </c>
      <c r="K494" s="206"/>
    </row>
    <row r="495" spans="1:11" ht="25.5">
      <c r="A495" s="446" t="s">
        <v>802</v>
      </c>
      <c r="B495" s="32" t="s">
        <v>803</v>
      </c>
      <c r="C495" s="30" t="s">
        <v>565</v>
      </c>
      <c r="D495" s="131"/>
      <c r="E495" s="129"/>
      <c r="F495" s="161"/>
      <c r="G495" s="160"/>
      <c r="H495" s="132">
        <v>50</v>
      </c>
      <c r="I495" s="163"/>
      <c r="J495" s="205">
        <f>D495+F495+H495</f>
        <v>50</v>
      </c>
      <c r="K495" s="206"/>
    </row>
    <row r="496" spans="1:11" ht="25.5">
      <c r="A496" s="446" t="s">
        <v>804</v>
      </c>
      <c r="B496" s="32" t="s">
        <v>805</v>
      </c>
      <c r="C496" s="30" t="s">
        <v>565</v>
      </c>
      <c r="D496" s="131"/>
      <c r="E496" s="129"/>
      <c r="F496" s="161"/>
      <c r="G496" s="160"/>
      <c r="H496" s="132">
        <v>5</v>
      </c>
      <c r="I496" s="163"/>
      <c r="J496" s="205">
        <f>D496+F496+H496</f>
        <v>5</v>
      </c>
      <c r="K496" s="206"/>
    </row>
    <row r="497" spans="1:11" ht="25.5">
      <c r="A497" s="446" t="s">
        <v>806</v>
      </c>
      <c r="B497" s="32" t="s">
        <v>807</v>
      </c>
      <c r="C497" s="30" t="s">
        <v>565</v>
      </c>
      <c r="D497" s="131"/>
      <c r="E497" s="129"/>
      <c r="F497" s="161"/>
      <c r="G497" s="160"/>
      <c r="H497" s="132">
        <v>179</v>
      </c>
      <c r="I497" s="163"/>
      <c r="J497" s="205">
        <f>D497+F497+H497</f>
        <v>179</v>
      </c>
      <c r="K497" s="206"/>
    </row>
    <row r="498" spans="1:11" ht="25.5">
      <c r="A498" s="446" t="s">
        <v>808</v>
      </c>
      <c r="B498" s="32" t="s">
        <v>809</v>
      </c>
      <c r="C498" s="30" t="s">
        <v>565</v>
      </c>
      <c r="D498" s="131"/>
      <c r="E498" s="129"/>
      <c r="F498" s="161"/>
      <c r="G498" s="160"/>
      <c r="H498" s="132">
        <v>12</v>
      </c>
      <c r="I498" s="163"/>
      <c r="J498" s="205">
        <f>D498+F498+H498</f>
        <v>12</v>
      </c>
      <c r="K498" s="206"/>
    </row>
    <row r="499" spans="1:11" ht="25.5">
      <c r="A499" s="446" t="s">
        <v>810</v>
      </c>
      <c r="B499" s="32" t="s">
        <v>811</v>
      </c>
      <c r="C499" s="30" t="s">
        <v>565</v>
      </c>
      <c r="D499" s="131"/>
      <c r="E499" s="129"/>
      <c r="F499" s="161"/>
      <c r="G499" s="160"/>
      <c r="H499" s="132">
        <v>103</v>
      </c>
      <c r="I499" s="163"/>
      <c r="J499" s="205">
        <f>D499+F499+H499</f>
        <v>103</v>
      </c>
      <c r="K499" s="206"/>
    </row>
    <row r="500" spans="1:11" ht="25.5">
      <c r="A500" s="446" t="s">
        <v>812</v>
      </c>
      <c r="B500" s="32" t="s">
        <v>793</v>
      </c>
      <c r="C500" s="30" t="s">
        <v>565</v>
      </c>
      <c r="D500" s="131"/>
      <c r="E500" s="129"/>
      <c r="F500" s="161"/>
      <c r="G500" s="160"/>
      <c r="H500" s="132">
        <v>144</v>
      </c>
      <c r="I500" s="163"/>
      <c r="J500" s="205">
        <f>D500+F500+H500</f>
        <v>144</v>
      </c>
      <c r="K500" s="206"/>
    </row>
    <row r="501" spans="1:11" ht="25.5">
      <c r="A501" s="446" t="s">
        <v>813</v>
      </c>
      <c r="B501" s="32" t="s">
        <v>814</v>
      </c>
      <c r="C501" s="30" t="s">
        <v>565</v>
      </c>
      <c r="D501" s="131"/>
      <c r="E501" s="129"/>
      <c r="F501" s="161"/>
      <c r="G501" s="160"/>
      <c r="H501" s="132">
        <v>46</v>
      </c>
      <c r="I501" s="163"/>
      <c r="J501" s="205">
        <f>D501+F501+H501</f>
        <v>46</v>
      </c>
      <c r="K501" s="206"/>
    </row>
    <row r="502" spans="1:11" ht="25.5">
      <c r="A502" s="446" t="s">
        <v>815</v>
      </c>
      <c r="B502" s="32" t="s">
        <v>816</v>
      </c>
      <c r="C502" s="30" t="s">
        <v>565</v>
      </c>
      <c r="D502" s="131"/>
      <c r="E502" s="129"/>
      <c r="F502" s="161">
        <v>10</v>
      </c>
      <c r="G502" s="160"/>
      <c r="H502" s="132">
        <v>540</v>
      </c>
      <c r="I502" s="163"/>
      <c r="J502" s="205">
        <f>D502+F502+H502</f>
        <v>550</v>
      </c>
      <c r="K502" s="206"/>
    </row>
    <row r="503" spans="1:11" ht="25.5">
      <c r="A503" s="446" t="s">
        <v>817</v>
      </c>
      <c r="B503" s="32" t="s">
        <v>818</v>
      </c>
      <c r="C503" s="30" t="s">
        <v>565</v>
      </c>
      <c r="D503" s="131"/>
      <c r="E503" s="129"/>
      <c r="F503" s="161"/>
      <c r="G503" s="160"/>
      <c r="H503" s="132">
        <v>98</v>
      </c>
      <c r="I503" s="163"/>
      <c r="J503" s="205">
        <f>D503+F503+H503</f>
        <v>98</v>
      </c>
      <c r="K503" s="206"/>
    </row>
    <row r="504" spans="1:11">
      <c r="A504" s="445" t="s">
        <v>819</v>
      </c>
      <c r="B504" s="34" t="s">
        <v>820</v>
      </c>
      <c r="C504" s="30"/>
      <c r="D504" s="131"/>
      <c r="E504" s="131"/>
      <c r="F504" s="161"/>
      <c r="G504" s="167"/>
      <c r="H504" s="132"/>
      <c r="I504" s="166"/>
      <c r="J504" s="205"/>
      <c r="K504" s="206"/>
    </row>
    <row r="505" spans="1:11" ht="25.5">
      <c r="A505" s="446" t="s">
        <v>821</v>
      </c>
      <c r="B505" s="32" t="s">
        <v>822</v>
      </c>
      <c r="C505" s="30" t="s">
        <v>31</v>
      </c>
      <c r="D505" s="131"/>
      <c r="E505" s="129"/>
      <c r="F505" s="161"/>
      <c r="G505" s="160"/>
      <c r="H505" s="132"/>
      <c r="I505" s="163"/>
      <c r="J505" s="205">
        <f>D505+F505+H505</f>
        <v>0</v>
      </c>
      <c r="K505" s="206"/>
    </row>
    <row r="506" spans="1:11" ht="25.5">
      <c r="A506" s="446" t="s">
        <v>823</v>
      </c>
      <c r="B506" s="32" t="s">
        <v>824</v>
      </c>
      <c r="C506" s="30" t="s">
        <v>31</v>
      </c>
      <c r="D506" s="131"/>
      <c r="E506" s="129"/>
      <c r="F506" s="161"/>
      <c r="G506" s="160"/>
      <c r="H506" s="132">
        <v>12</v>
      </c>
      <c r="I506" s="163"/>
      <c r="J506" s="205">
        <f>D506+F506+H506</f>
        <v>12</v>
      </c>
      <c r="K506" s="206"/>
    </row>
    <row r="507" spans="1:11" ht="25.5">
      <c r="A507" s="446" t="s">
        <v>825</v>
      </c>
      <c r="B507" s="32" t="s">
        <v>826</v>
      </c>
      <c r="C507" s="30" t="s">
        <v>31</v>
      </c>
      <c r="D507" s="131"/>
      <c r="E507" s="129"/>
      <c r="F507" s="161"/>
      <c r="G507" s="160"/>
      <c r="H507" s="132">
        <v>1</v>
      </c>
      <c r="I507" s="163"/>
      <c r="J507" s="205">
        <f>D507+F507+H507</f>
        <v>1</v>
      </c>
      <c r="K507" s="206"/>
    </row>
    <row r="508" spans="1:11" ht="25.5">
      <c r="A508" s="446" t="s">
        <v>827</v>
      </c>
      <c r="B508" s="32" t="s">
        <v>828</v>
      </c>
      <c r="C508" s="30" t="s">
        <v>31</v>
      </c>
      <c r="D508" s="131"/>
      <c r="E508" s="129"/>
      <c r="F508" s="161"/>
      <c r="G508" s="160"/>
      <c r="H508" s="132">
        <v>3</v>
      </c>
      <c r="I508" s="163"/>
      <c r="J508" s="205">
        <f>D508+F508+H508</f>
        <v>3</v>
      </c>
      <c r="K508" s="206"/>
    </row>
    <row r="509" spans="1:11" ht="25.5">
      <c r="A509" s="446" t="s">
        <v>829</v>
      </c>
      <c r="B509" s="32" t="s">
        <v>830</v>
      </c>
      <c r="C509" s="30" t="s">
        <v>31</v>
      </c>
      <c r="D509" s="131"/>
      <c r="E509" s="129"/>
      <c r="F509" s="161"/>
      <c r="G509" s="160"/>
      <c r="H509" s="132">
        <v>5</v>
      </c>
      <c r="I509" s="163"/>
      <c r="J509" s="205">
        <f>D509+F509+H509</f>
        <v>5</v>
      </c>
      <c r="K509" s="206"/>
    </row>
    <row r="510" spans="1:11" ht="25.5">
      <c r="A510" s="446" t="s">
        <v>831</v>
      </c>
      <c r="B510" s="32" t="s">
        <v>832</v>
      </c>
      <c r="C510" s="30" t="s">
        <v>31</v>
      </c>
      <c r="D510" s="131"/>
      <c r="E510" s="129"/>
      <c r="F510" s="161"/>
      <c r="G510" s="160"/>
      <c r="H510" s="132">
        <v>18</v>
      </c>
      <c r="I510" s="163"/>
      <c r="J510" s="205">
        <f>D510+F510+H510</f>
        <v>18</v>
      </c>
      <c r="K510" s="206"/>
    </row>
    <row r="511" spans="1:11" ht="25.5">
      <c r="A511" s="446" t="s">
        <v>833</v>
      </c>
      <c r="B511" s="32" t="s">
        <v>834</v>
      </c>
      <c r="C511" s="30" t="s">
        <v>31</v>
      </c>
      <c r="D511" s="131"/>
      <c r="E511" s="129"/>
      <c r="F511" s="161"/>
      <c r="G511" s="160"/>
      <c r="H511" s="132">
        <v>15</v>
      </c>
      <c r="I511" s="163"/>
      <c r="J511" s="205">
        <f>D511+F511+H511</f>
        <v>15</v>
      </c>
      <c r="K511" s="206"/>
    </row>
    <row r="512" spans="1:11" ht="25.5">
      <c r="A512" s="446" t="s">
        <v>835</v>
      </c>
      <c r="B512" s="32" t="s">
        <v>836</v>
      </c>
      <c r="C512" s="30" t="s">
        <v>31</v>
      </c>
      <c r="D512" s="131"/>
      <c r="E512" s="129"/>
      <c r="F512" s="161"/>
      <c r="G512" s="160"/>
      <c r="H512" s="132">
        <v>11</v>
      </c>
      <c r="I512" s="163"/>
      <c r="J512" s="205">
        <f>D512+F512+H512</f>
        <v>11</v>
      </c>
      <c r="K512" s="206"/>
    </row>
    <row r="513" spans="1:11" ht="25.5">
      <c r="A513" s="446" t="s">
        <v>837</v>
      </c>
      <c r="B513" s="32" t="s">
        <v>838</v>
      </c>
      <c r="C513" s="30" t="s">
        <v>31</v>
      </c>
      <c r="D513" s="131"/>
      <c r="E513" s="129"/>
      <c r="F513" s="161">
        <v>1</v>
      </c>
      <c r="G513" s="160"/>
      <c r="H513" s="132">
        <v>4</v>
      </c>
      <c r="I513" s="163"/>
      <c r="J513" s="205">
        <f>D513+F513+H513</f>
        <v>5</v>
      </c>
      <c r="K513" s="206"/>
    </row>
    <row r="514" spans="1:11" ht="25.5">
      <c r="A514" s="446" t="s">
        <v>839</v>
      </c>
      <c r="B514" s="32" t="s">
        <v>840</v>
      </c>
      <c r="C514" s="30" t="s">
        <v>31</v>
      </c>
      <c r="D514" s="131"/>
      <c r="E514" s="129"/>
      <c r="F514" s="161"/>
      <c r="G514" s="160"/>
      <c r="H514" s="132">
        <v>5</v>
      </c>
      <c r="I514" s="163"/>
      <c r="J514" s="205">
        <f>D514+F514+H514</f>
        <v>5</v>
      </c>
      <c r="K514" s="206"/>
    </row>
    <row r="515" spans="1:11">
      <c r="A515" s="445" t="s">
        <v>841</v>
      </c>
      <c r="B515" s="34" t="s">
        <v>842</v>
      </c>
      <c r="C515" s="30"/>
      <c r="D515" s="131"/>
      <c r="E515" s="131"/>
      <c r="F515" s="161"/>
      <c r="G515" s="167"/>
      <c r="H515" s="132"/>
      <c r="I515" s="166"/>
      <c r="J515" s="205"/>
      <c r="K515" s="206"/>
    </row>
    <row r="516" spans="1:11" ht="25.5">
      <c r="A516" s="446" t="s">
        <v>843</v>
      </c>
      <c r="B516" s="32" t="s">
        <v>844</v>
      </c>
      <c r="C516" s="30" t="s">
        <v>31</v>
      </c>
      <c r="D516" s="131"/>
      <c r="E516" s="129"/>
      <c r="F516" s="161"/>
      <c r="G516" s="160"/>
      <c r="H516" s="132"/>
      <c r="I516" s="163"/>
      <c r="J516" s="205">
        <f>D516+F516+H516</f>
        <v>0</v>
      </c>
      <c r="K516" s="206"/>
    </row>
    <row r="517" spans="1:11" ht="25.5">
      <c r="A517" s="446" t="s">
        <v>845</v>
      </c>
      <c r="B517" s="32" t="s">
        <v>846</v>
      </c>
      <c r="C517" s="30" t="s">
        <v>31</v>
      </c>
      <c r="D517" s="131"/>
      <c r="E517" s="129"/>
      <c r="F517" s="161"/>
      <c r="G517" s="160"/>
      <c r="H517" s="132"/>
      <c r="I517" s="163"/>
      <c r="J517" s="205">
        <f>D517+F517+H517</f>
        <v>0</v>
      </c>
      <c r="K517" s="206"/>
    </row>
    <row r="518" spans="1:11" ht="25.5">
      <c r="A518" s="446" t="s">
        <v>847</v>
      </c>
      <c r="B518" s="32" t="s">
        <v>848</v>
      </c>
      <c r="C518" s="30" t="s">
        <v>31</v>
      </c>
      <c r="D518" s="131"/>
      <c r="E518" s="129"/>
      <c r="F518" s="161"/>
      <c r="G518" s="160"/>
      <c r="H518" s="132">
        <v>1</v>
      </c>
      <c r="I518" s="163"/>
      <c r="J518" s="205">
        <f>D518+F518+H518</f>
        <v>1</v>
      </c>
      <c r="K518" s="206"/>
    </row>
    <row r="519" spans="1:11" ht="25.5">
      <c r="A519" s="446" t="s">
        <v>849</v>
      </c>
      <c r="B519" s="32" t="s">
        <v>850</v>
      </c>
      <c r="C519" s="30" t="s">
        <v>31</v>
      </c>
      <c r="D519" s="131"/>
      <c r="E519" s="129"/>
      <c r="F519" s="161"/>
      <c r="G519" s="160"/>
      <c r="H519" s="132"/>
      <c r="I519" s="163"/>
      <c r="J519" s="205">
        <f>D519+F519+H519</f>
        <v>0</v>
      </c>
      <c r="K519" s="206"/>
    </row>
    <row r="520" spans="1:11" ht="25.5">
      <c r="A520" s="446" t="s">
        <v>851</v>
      </c>
      <c r="B520" s="32" t="s">
        <v>852</v>
      </c>
      <c r="C520" s="30" t="s">
        <v>31</v>
      </c>
      <c r="D520" s="131"/>
      <c r="E520" s="129"/>
      <c r="F520" s="161"/>
      <c r="G520" s="160"/>
      <c r="H520" s="132">
        <v>5</v>
      </c>
      <c r="I520" s="163"/>
      <c r="J520" s="205">
        <f>D520+F520+H520</f>
        <v>5</v>
      </c>
      <c r="K520" s="206"/>
    </row>
    <row r="521" spans="1:11" ht="25.5">
      <c r="A521" s="446" t="s">
        <v>853</v>
      </c>
      <c r="B521" s="32" t="s">
        <v>854</v>
      </c>
      <c r="C521" s="30" t="s">
        <v>31</v>
      </c>
      <c r="D521" s="131"/>
      <c r="E521" s="129"/>
      <c r="F521" s="161"/>
      <c r="G521" s="160"/>
      <c r="H521" s="132"/>
      <c r="I521" s="163"/>
      <c r="J521" s="205">
        <f>D521+F521+H521</f>
        <v>0</v>
      </c>
      <c r="K521" s="206"/>
    </row>
    <row r="522" spans="1:11" ht="25.5">
      <c r="A522" s="446" t="s">
        <v>855</v>
      </c>
      <c r="B522" s="32" t="s">
        <v>856</v>
      </c>
      <c r="C522" s="30" t="s">
        <v>31</v>
      </c>
      <c r="D522" s="131"/>
      <c r="E522" s="129"/>
      <c r="F522" s="161"/>
      <c r="G522" s="160"/>
      <c r="H522" s="132"/>
      <c r="I522" s="163"/>
      <c r="J522" s="205">
        <f>D522+F522+H522</f>
        <v>0</v>
      </c>
      <c r="K522" s="206"/>
    </row>
    <row r="523" spans="1:11">
      <c r="A523" s="445" t="s">
        <v>857</v>
      </c>
      <c r="B523" s="34" t="s">
        <v>858</v>
      </c>
      <c r="C523" s="30"/>
      <c r="D523" s="131"/>
      <c r="E523" s="131"/>
      <c r="F523" s="161"/>
      <c r="G523" s="167"/>
      <c r="H523" s="132"/>
      <c r="I523" s="166"/>
      <c r="J523" s="205"/>
      <c r="K523" s="206"/>
    </row>
    <row r="524" spans="1:11" ht="25.5">
      <c r="A524" s="446" t="s">
        <v>859</v>
      </c>
      <c r="B524" s="32" t="s">
        <v>860</v>
      </c>
      <c r="C524" s="30" t="s">
        <v>31</v>
      </c>
      <c r="D524" s="131"/>
      <c r="E524" s="129"/>
      <c r="F524" s="161"/>
      <c r="G524" s="160"/>
      <c r="H524" s="132">
        <v>70</v>
      </c>
      <c r="I524" s="163"/>
      <c r="J524" s="205">
        <f>D524+F524+H524</f>
        <v>70</v>
      </c>
      <c r="K524" s="206"/>
    </row>
    <row r="525" spans="1:11" ht="25.5">
      <c r="A525" s="446" t="s">
        <v>861</v>
      </c>
      <c r="B525" s="32" t="s">
        <v>838</v>
      </c>
      <c r="C525" s="30" t="s">
        <v>31</v>
      </c>
      <c r="D525" s="131"/>
      <c r="E525" s="129"/>
      <c r="F525" s="161"/>
      <c r="G525" s="160"/>
      <c r="H525" s="132"/>
      <c r="I525" s="163"/>
      <c r="J525" s="205">
        <f>D525+F525+H525</f>
        <v>0</v>
      </c>
      <c r="K525" s="206"/>
    </row>
    <row r="526" spans="1:11">
      <c r="A526" s="445" t="s">
        <v>862</v>
      </c>
      <c r="B526" s="34" t="s">
        <v>863</v>
      </c>
      <c r="C526" s="30"/>
      <c r="D526" s="131"/>
      <c r="E526" s="131"/>
      <c r="F526" s="161"/>
      <c r="G526" s="167"/>
      <c r="H526" s="132"/>
      <c r="I526" s="166"/>
      <c r="J526" s="205"/>
      <c r="K526" s="206"/>
    </row>
    <row r="527" spans="1:11">
      <c r="A527" s="445" t="s">
        <v>864</v>
      </c>
      <c r="B527" s="34" t="s">
        <v>865</v>
      </c>
      <c r="C527" s="30"/>
      <c r="D527" s="131"/>
      <c r="E527" s="131"/>
      <c r="F527" s="161"/>
      <c r="G527" s="167"/>
      <c r="H527" s="132"/>
      <c r="I527" s="166"/>
      <c r="J527" s="205"/>
      <c r="K527" s="206"/>
    </row>
    <row r="528" spans="1:11" ht="25.5">
      <c r="A528" s="446" t="s">
        <v>866</v>
      </c>
      <c r="B528" s="32" t="s">
        <v>867</v>
      </c>
      <c r="C528" s="30" t="s">
        <v>565</v>
      </c>
      <c r="D528" s="131"/>
      <c r="E528" s="129"/>
      <c r="F528" s="161"/>
      <c r="G528" s="160"/>
      <c r="H528" s="132"/>
      <c r="I528" s="163"/>
      <c r="J528" s="205">
        <f>D528+F528+H528</f>
        <v>0</v>
      </c>
      <c r="K528" s="206"/>
    </row>
    <row r="529" spans="1:11" ht="25.5">
      <c r="A529" s="446" t="s">
        <v>868</v>
      </c>
      <c r="B529" s="32" t="s">
        <v>869</v>
      </c>
      <c r="C529" s="30" t="s">
        <v>565</v>
      </c>
      <c r="D529" s="131"/>
      <c r="E529" s="129"/>
      <c r="F529" s="161">
        <v>12</v>
      </c>
      <c r="G529" s="160"/>
      <c r="H529" s="132">
        <v>22</v>
      </c>
      <c r="I529" s="163"/>
      <c r="J529" s="205">
        <f>D529+F529+H529</f>
        <v>34</v>
      </c>
      <c r="K529" s="206"/>
    </row>
    <row r="530" spans="1:11" ht="25.5">
      <c r="A530" s="446" t="s">
        <v>870</v>
      </c>
      <c r="B530" s="32" t="s">
        <v>871</v>
      </c>
      <c r="C530" s="30" t="s">
        <v>565</v>
      </c>
      <c r="D530" s="131"/>
      <c r="E530" s="129"/>
      <c r="F530" s="161"/>
      <c r="G530" s="160"/>
      <c r="H530" s="132">
        <v>45</v>
      </c>
      <c r="I530" s="163"/>
      <c r="J530" s="205">
        <f>D530+F530+H530</f>
        <v>45</v>
      </c>
      <c r="K530" s="206"/>
    </row>
    <row r="531" spans="1:11" ht="25.5">
      <c r="A531" s="446" t="s">
        <v>872</v>
      </c>
      <c r="B531" s="32" t="s">
        <v>805</v>
      </c>
      <c r="C531" s="30" t="s">
        <v>565</v>
      </c>
      <c r="D531" s="131"/>
      <c r="E531" s="129"/>
      <c r="F531" s="161"/>
      <c r="G531" s="160"/>
      <c r="H531" s="132">
        <v>33</v>
      </c>
      <c r="I531" s="163"/>
      <c r="J531" s="205">
        <f>D531+F531+H531</f>
        <v>33</v>
      </c>
      <c r="K531" s="206"/>
    </row>
    <row r="532" spans="1:11" ht="25.5">
      <c r="A532" s="446" t="s">
        <v>873</v>
      </c>
      <c r="B532" s="32" t="s">
        <v>874</v>
      </c>
      <c r="C532" s="30" t="s">
        <v>565</v>
      </c>
      <c r="D532" s="131"/>
      <c r="E532" s="129"/>
      <c r="F532" s="161">
        <v>2</v>
      </c>
      <c r="G532" s="160"/>
      <c r="H532" s="132">
        <v>43</v>
      </c>
      <c r="I532" s="163"/>
      <c r="J532" s="205">
        <f>D532+F532+H532</f>
        <v>45</v>
      </c>
      <c r="K532" s="206"/>
    </row>
    <row r="533" spans="1:11" ht="25.5">
      <c r="A533" s="446" t="s">
        <v>875</v>
      </c>
      <c r="B533" s="32" t="s">
        <v>811</v>
      </c>
      <c r="C533" s="30" t="s">
        <v>565</v>
      </c>
      <c r="D533" s="131"/>
      <c r="E533" s="129"/>
      <c r="F533" s="161">
        <v>2</v>
      </c>
      <c r="G533" s="160"/>
      <c r="H533" s="132">
        <v>99</v>
      </c>
      <c r="I533" s="163"/>
      <c r="J533" s="205">
        <f>D533+F533+H533</f>
        <v>101</v>
      </c>
      <c r="K533" s="206"/>
    </row>
    <row r="534" spans="1:11">
      <c r="A534" s="445" t="s">
        <v>876</v>
      </c>
      <c r="B534" s="34" t="s">
        <v>877</v>
      </c>
      <c r="C534" s="30"/>
      <c r="D534" s="131"/>
      <c r="E534" s="131"/>
      <c r="F534" s="161"/>
      <c r="G534" s="167"/>
      <c r="H534" s="132"/>
      <c r="I534" s="166"/>
      <c r="J534" s="205"/>
      <c r="K534" s="206"/>
    </row>
    <row r="535" spans="1:11" ht="25.5">
      <c r="A535" s="446" t="s">
        <v>878</v>
      </c>
      <c r="B535" s="32" t="s">
        <v>879</v>
      </c>
      <c r="C535" s="30" t="s">
        <v>565</v>
      </c>
      <c r="D535" s="131"/>
      <c r="E535" s="129"/>
      <c r="F535" s="161"/>
      <c r="G535" s="160"/>
      <c r="H535" s="132"/>
      <c r="I535" s="163"/>
      <c r="J535" s="205">
        <f>D535+F535+H535</f>
        <v>0</v>
      </c>
      <c r="K535" s="206"/>
    </row>
    <row r="536" spans="1:11" ht="25.5">
      <c r="A536" s="446" t="s">
        <v>880</v>
      </c>
      <c r="B536" s="32" t="s">
        <v>881</v>
      </c>
      <c r="C536" s="30" t="s">
        <v>565</v>
      </c>
      <c r="D536" s="131"/>
      <c r="E536" s="129"/>
      <c r="F536" s="161"/>
      <c r="G536" s="160"/>
      <c r="H536" s="132">
        <v>8</v>
      </c>
      <c r="I536" s="163"/>
      <c r="J536" s="205">
        <f>D536+F536+H536</f>
        <v>8</v>
      </c>
      <c r="K536" s="206"/>
    </row>
    <row r="537" spans="1:11" ht="25.5">
      <c r="A537" s="446" t="s">
        <v>882</v>
      </c>
      <c r="B537" s="32" t="s">
        <v>869</v>
      </c>
      <c r="C537" s="30" t="s">
        <v>565</v>
      </c>
      <c r="D537" s="131"/>
      <c r="E537" s="129"/>
      <c r="F537" s="161"/>
      <c r="G537" s="160"/>
      <c r="H537" s="132">
        <v>53</v>
      </c>
      <c r="I537" s="163"/>
      <c r="J537" s="205">
        <f>D537+F537+H537</f>
        <v>53</v>
      </c>
      <c r="K537" s="206"/>
    </row>
    <row r="538" spans="1:11" ht="25.5">
      <c r="A538" s="446" t="s">
        <v>883</v>
      </c>
      <c r="B538" s="32" t="s">
        <v>884</v>
      </c>
      <c r="C538" s="30" t="s">
        <v>565</v>
      </c>
      <c r="D538" s="131"/>
      <c r="E538" s="129"/>
      <c r="F538" s="161"/>
      <c r="G538" s="160"/>
      <c r="H538" s="132">
        <v>53</v>
      </c>
      <c r="I538" s="163"/>
      <c r="J538" s="205">
        <f>D538+F538+H538</f>
        <v>53</v>
      </c>
      <c r="K538" s="206"/>
    </row>
    <row r="539" spans="1:11" ht="25.5">
      <c r="A539" s="446" t="s">
        <v>885</v>
      </c>
      <c r="B539" s="32" t="s">
        <v>886</v>
      </c>
      <c r="C539" s="30" t="s">
        <v>565</v>
      </c>
      <c r="D539" s="131"/>
      <c r="E539" s="129"/>
      <c r="F539" s="161"/>
      <c r="G539" s="160"/>
      <c r="H539" s="132">
        <v>8</v>
      </c>
      <c r="I539" s="163"/>
      <c r="J539" s="205">
        <f>D539+F539+H539</f>
        <v>8</v>
      </c>
      <c r="K539" s="206"/>
    </row>
    <row r="540" spans="1:11" ht="25.5">
      <c r="A540" s="446" t="s">
        <v>887</v>
      </c>
      <c r="B540" s="32" t="s">
        <v>888</v>
      </c>
      <c r="C540" s="30" t="s">
        <v>31</v>
      </c>
      <c r="D540" s="131"/>
      <c r="E540" s="129"/>
      <c r="F540" s="161">
        <v>2</v>
      </c>
      <c r="G540" s="160"/>
      <c r="H540" s="132">
        <v>2</v>
      </c>
      <c r="I540" s="163"/>
      <c r="J540" s="205">
        <f>D540+F540+H540</f>
        <v>4</v>
      </c>
      <c r="K540" s="206"/>
    </row>
    <row r="541" spans="1:11" ht="25.5">
      <c r="A541" s="446" t="s">
        <v>889</v>
      </c>
      <c r="B541" s="32" t="s">
        <v>890</v>
      </c>
      <c r="C541" s="30" t="s">
        <v>31</v>
      </c>
      <c r="D541" s="131"/>
      <c r="E541" s="129"/>
      <c r="F541" s="161">
        <v>2</v>
      </c>
      <c r="G541" s="160"/>
      <c r="H541" s="132">
        <v>61</v>
      </c>
      <c r="I541" s="163"/>
      <c r="J541" s="205">
        <f>D541+F541+H541</f>
        <v>63</v>
      </c>
      <c r="K541" s="206"/>
    </row>
    <row r="542" spans="1:11" ht="25.5">
      <c r="A542" s="446" t="s">
        <v>891</v>
      </c>
      <c r="B542" s="32" t="s">
        <v>892</v>
      </c>
      <c r="C542" s="30" t="s">
        <v>31</v>
      </c>
      <c r="D542" s="131"/>
      <c r="E542" s="129"/>
      <c r="F542" s="161"/>
      <c r="G542" s="160"/>
      <c r="H542" s="132">
        <v>2</v>
      </c>
      <c r="I542" s="163"/>
      <c r="J542" s="205">
        <f>D542+F542+H542</f>
        <v>2</v>
      </c>
      <c r="K542" s="206"/>
    </row>
    <row r="543" spans="1:11" ht="25.5">
      <c r="A543" s="446" t="s">
        <v>893</v>
      </c>
      <c r="B543" s="32" t="s">
        <v>894</v>
      </c>
      <c r="C543" s="30" t="s">
        <v>31</v>
      </c>
      <c r="D543" s="131"/>
      <c r="E543" s="129"/>
      <c r="F543" s="161"/>
      <c r="G543" s="160"/>
      <c r="H543" s="132">
        <v>17</v>
      </c>
      <c r="I543" s="163"/>
      <c r="J543" s="205">
        <f>D543+F543+H543</f>
        <v>17</v>
      </c>
      <c r="K543" s="206"/>
    </row>
    <row r="544" spans="1:11">
      <c r="A544" s="445" t="s">
        <v>895</v>
      </c>
      <c r="B544" s="34" t="s">
        <v>896</v>
      </c>
      <c r="C544" s="30"/>
      <c r="D544" s="131"/>
      <c r="E544" s="131"/>
      <c r="F544" s="161"/>
      <c r="G544" s="167"/>
      <c r="H544" s="132"/>
      <c r="I544" s="166"/>
      <c r="J544" s="205"/>
      <c r="K544" s="206"/>
    </row>
    <row r="545" spans="1:11">
      <c r="A545" s="445" t="s">
        <v>897</v>
      </c>
      <c r="B545" s="34" t="s">
        <v>898</v>
      </c>
      <c r="C545" s="30"/>
      <c r="D545" s="131"/>
      <c r="E545" s="131"/>
      <c r="F545" s="161"/>
      <c r="G545" s="167"/>
      <c r="H545" s="132"/>
      <c r="I545" s="166"/>
      <c r="J545" s="205"/>
      <c r="K545" s="206"/>
    </row>
    <row r="546" spans="1:11" ht="25.5">
      <c r="A546" s="446" t="s">
        <v>899</v>
      </c>
      <c r="B546" s="32" t="s">
        <v>900</v>
      </c>
      <c r="C546" s="30" t="s">
        <v>31</v>
      </c>
      <c r="D546" s="131"/>
      <c r="E546" s="129"/>
      <c r="F546" s="161"/>
      <c r="G546" s="160"/>
      <c r="H546" s="132">
        <v>59</v>
      </c>
      <c r="I546" s="163"/>
      <c r="J546" s="205">
        <f>D546+F546+H546</f>
        <v>59</v>
      </c>
      <c r="K546" s="206"/>
    </row>
    <row r="547" spans="1:11" ht="25.5">
      <c r="A547" s="446" t="s">
        <v>901</v>
      </c>
      <c r="B547" s="32" t="s">
        <v>902</v>
      </c>
      <c r="C547" s="30" t="s">
        <v>31</v>
      </c>
      <c r="D547" s="131"/>
      <c r="E547" s="129"/>
      <c r="F547" s="161"/>
      <c r="G547" s="160"/>
      <c r="H547" s="132"/>
      <c r="I547" s="163"/>
      <c r="J547" s="205">
        <f>D547+F547+H547</f>
        <v>0</v>
      </c>
      <c r="K547" s="206"/>
    </row>
    <row r="548" spans="1:11">
      <c r="A548" s="445" t="s">
        <v>903</v>
      </c>
      <c r="B548" s="34" t="s">
        <v>904</v>
      </c>
      <c r="C548" s="30"/>
      <c r="D548" s="131"/>
      <c r="E548" s="131"/>
      <c r="F548" s="161"/>
      <c r="G548" s="167"/>
      <c r="H548" s="132"/>
      <c r="I548" s="166"/>
      <c r="J548" s="205"/>
      <c r="K548" s="206"/>
    </row>
    <row r="549" spans="1:11" ht="25.5">
      <c r="A549" s="446" t="s">
        <v>905</v>
      </c>
      <c r="B549" s="32" t="s">
        <v>900</v>
      </c>
      <c r="C549" s="30" t="s">
        <v>31</v>
      </c>
      <c r="D549" s="131"/>
      <c r="E549" s="129"/>
      <c r="F549" s="161"/>
      <c r="G549" s="160"/>
      <c r="H549" s="132">
        <v>7</v>
      </c>
      <c r="I549" s="163"/>
      <c r="J549" s="205">
        <f>D549+F549+H549</f>
        <v>7</v>
      </c>
      <c r="K549" s="206"/>
    </row>
    <row r="550" spans="1:11" ht="25.5">
      <c r="A550" s="446" t="s">
        <v>906</v>
      </c>
      <c r="B550" s="32" t="s">
        <v>902</v>
      </c>
      <c r="C550" s="30" t="s">
        <v>31</v>
      </c>
      <c r="D550" s="131"/>
      <c r="E550" s="129"/>
      <c r="F550" s="161"/>
      <c r="G550" s="160"/>
      <c r="H550" s="132"/>
      <c r="I550" s="163"/>
      <c r="J550" s="205">
        <f>D550+F550+H550</f>
        <v>0</v>
      </c>
      <c r="K550" s="206"/>
    </row>
    <row r="551" spans="1:11" ht="25.5">
      <c r="A551" s="446" t="s">
        <v>907</v>
      </c>
      <c r="B551" s="32" t="s">
        <v>908</v>
      </c>
      <c r="C551" s="30" t="s">
        <v>31</v>
      </c>
      <c r="D551" s="131"/>
      <c r="E551" s="129"/>
      <c r="F551" s="161"/>
      <c r="G551" s="160"/>
      <c r="H551" s="132">
        <v>28</v>
      </c>
      <c r="I551" s="163"/>
      <c r="J551" s="205">
        <f>D551+F551+H551</f>
        <v>28</v>
      </c>
      <c r="K551" s="206"/>
    </row>
    <row r="552" spans="1:11" ht="25.5">
      <c r="A552" s="446" t="s">
        <v>909</v>
      </c>
      <c r="B552" s="32" t="s">
        <v>910</v>
      </c>
      <c r="C552" s="30" t="s">
        <v>31</v>
      </c>
      <c r="D552" s="131"/>
      <c r="E552" s="129"/>
      <c r="F552" s="161"/>
      <c r="G552" s="160"/>
      <c r="H552" s="132">
        <v>15</v>
      </c>
      <c r="I552" s="163"/>
      <c r="J552" s="205">
        <f>D552+F552+H552</f>
        <v>15</v>
      </c>
      <c r="K552" s="206"/>
    </row>
    <row r="553" spans="1:11" ht="25.5">
      <c r="A553" s="446" t="s">
        <v>911</v>
      </c>
      <c r="B553" s="32" t="s">
        <v>912</v>
      </c>
      <c r="C553" s="30" t="s">
        <v>31</v>
      </c>
      <c r="D553" s="131"/>
      <c r="E553" s="129"/>
      <c r="F553" s="161"/>
      <c r="G553" s="160"/>
      <c r="H553" s="132">
        <v>4</v>
      </c>
      <c r="I553" s="163"/>
      <c r="J553" s="205">
        <f>D553+F553+H553</f>
        <v>4</v>
      </c>
      <c r="K553" s="206"/>
    </row>
    <row r="554" spans="1:11" ht="25.5">
      <c r="A554" s="446" t="s">
        <v>913</v>
      </c>
      <c r="B554" s="32" t="s">
        <v>914</v>
      </c>
      <c r="C554" s="30" t="s">
        <v>31</v>
      </c>
      <c r="D554" s="131"/>
      <c r="E554" s="129"/>
      <c r="F554" s="161"/>
      <c r="G554" s="160"/>
      <c r="H554" s="132"/>
      <c r="I554" s="163"/>
      <c r="J554" s="205">
        <f>D554+F554+H554</f>
        <v>0</v>
      </c>
      <c r="K554" s="206"/>
    </row>
    <row r="555" spans="1:11" ht="25.5">
      <c r="A555" s="446" t="s">
        <v>915</v>
      </c>
      <c r="B555" s="32" t="s">
        <v>916</v>
      </c>
      <c r="C555" s="30" t="s">
        <v>31</v>
      </c>
      <c r="D555" s="131"/>
      <c r="E555" s="129"/>
      <c r="F555" s="161"/>
      <c r="G555" s="160"/>
      <c r="H555" s="132">
        <v>11</v>
      </c>
      <c r="I555" s="163"/>
      <c r="J555" s="205">
        <f>D555+F555+H555</f>
        <v>11</v>
      </c>
      <c r="K555" s="206"/>
    </row>
    <row r="556" spans="1:11" ht="25.5">
      <c r="A556" s="446" t="s">
        <v>917</v>
      </c>
      <c r="B556" s="32" t="s">
        <v>918</v>
      </c>
      <c r="C556" s="30" t="s">
        <v>31</v>
      </c>
      <c r="D556" s="131"/>
      <c r="E556" s="129"/>
      <c r="F556" s="161"/>
      <c r="G556" s="160"/>
      <c r="H556" s="132">
        <v>32</v>
      </c>
      <c r="I556" s="163"/>
      <c r="J556" s="205">
        <f>D556+F556+H556</f>
        <v>32</v>
      </c>
      <c r="K556" s="206"/>
    </row>
    <row r="557" spans="1:11" ht="25.5">
      <c r="A557" s="446" t="s">
        <v>919</v>
      </c>
      <c r="B557" s="32" t="s">
        <v>920</v>
      </c>
      <c r="C557" s="30" t="s">
        <v>31</v>
      </c>
      <c r="D557" s="131"/>
      <c r="E557" s="129"/>
      <c r="F557" s="161"/>
      <c r="G557" s="160"/>
      <c r="H557" s="132"/>
      <c r="I557" s="163"/>
      <c r="J557" s="205">
        <f>D557+F557+H557</f>
        <v>0</v>
      </c>
      <c r="K557" s="206"/>
    </row>
    <row r="558" spans="1:11" ht="25.5">
      <c r="A558" s="446" t="s">
        <v>921</v>
      </c>
      <c r="B558" s="32" t="s">
        <v>922</v>
      </c>
      <c r="C558" s="30" t="s">
        <v>31</v>
      </c>
      <c r="D558" s="131"/>
      <c r="E558" s="129"/>
      <c r="F558" s="161"/>
      <c r="G558" s="160"/>
      <c r="H558" s="132">
        <v>7</v>
      </c>
      <c r="I558" s="163"/>
      <c r="J558" s="205">
        <f>D558+F558+H558</f>
        <v>7</v>
      </c>
      <c r="K558" s="206"/>
    </row>
    <row r="559" spans="1:11" ht="25.5">
      <c r="A559" s="446" t="s">
        <v>923</v>
      </c>
      <c r="B559" s="32" t="s">
        <v>924</v>
      </c>
      <c r="C559" s="30" t="s">
        <v>31</v>
      </c>
      <c r="D559" s="131"/>
      <c r="E559" s="129"/>
      <c r="F559" s="161"/>
      <c r="G559" s="160"/>
      <c r="H559" s="132"/>
      <c r="I559" s="163"/>
      <c r="J559" s="205">
        <f>D559+F559+H559</f>
        <v>0</v>
      </c>
      <c r="K559" s="206"/>
    </row>
    <row r="560" spans="1:11" ht="25.5">
      <c r="A560" s="446" t="s">
        <v>925</v>
      </c>
      <c r="B560" s="32" t="s">
        <v>926</v>
      </c>
      <c r="C560" s="30"/>
      <c r="D560" s="131"/>
      <c r="E560" s="129"/>
      <c r="F560" s="161"/>
      <c r="G560" s="160"/>
      <c r="H560" s="132"/>
      <c r="I560" s="163"/>
      <c r="J560" s="205">
        <f>D560+F560+H560</f>
        <v>0</v>
      </c>
      <c r="K560" s="206"/>
    </row>
    <row r="561" spans="1:11" ht="25.5">
      <c r="A561" s="446" t="s">
        <v>927</v>
      </c>
      <c r="B561" s="32" t="s">
        <v>928</v>
      </c>
      <c r="C561" s="30" t="s">
        <v>31</v>
      </c>
      <c r="D561" s="131"/>
      <c r="E561" s="129"/>
      <c r="F561" s="161"/>
      <c r="G561" s="160"/>
      <c r="H561" s="132">
        <v>3</v>
      </c>
      <c r="I561" s="163"/>
      <c r="J561" s="205">
        <f>D561+F561+H561</f>
        <v>3</v>
      </c>
      <c r="K561" s="206"/>
    </row>
    <row r="562" spans="1:11" ht="25.5">
      <c r="A562" s="446" t="s">
        <v>929</v>
      </c>
      <c r="B562" s="32" t="s">
        <v>930</v>
      </c>
      <c r="C562" s="30" t="s">
        <v>31</v>
      </c>
      <c r="D562" s="131"/>
      <c r="E562" s="129"/>
      <c r="F562" s="161"/>
      <c r="G562" s="160"/>
      <c r="H562" s="132">
        <v>3</v>
      </c>
      <c r="I562" s="163"/>
      <c r="J562" s="205">
        <f>D562+F562+H562</f>
        <v>3</v>
      </c>
      <c r="K562" s="206"/>
    </row>
    <row r="563" spans="1:11" ht="25.5">
      <c r="A563" s="446" t="s">
        <v>931</v>
      </c>
      <c r="B563" s="32" t="s">
        <v>932</v>
      </c>
      <c r="C563" s="30" t="s">
        <v>31</v>
      </c>
      <c r="D563" s="131"/>
      <c r="E563" s="129"/>
      <c r="F563" s="161"/>
      <c r="G563" s="160"/>
      <c r="H563" s="132">
        <v>1</v>
      </c>
      <c r="I563" s="163"/>
      <c r="J563" s="205">
        <f>D563+F563+H563</f>
        <v>1</v>
      </c>
      <c r="K563" s="206"/>
    </row>
    <row r="564" spans="1:11" ht="25.5">
      <c r="A564" s="446" t="s">
        <v>933</v>
      </c>
      <c r="B564" s="32" t="s">
        <v>934</v>
      </c>
      <c r="C564" s="30" t="s">
        <v>31</v>
      </c>
      <c r="D564" s="131"/>
      <c r="E564" s="129"/>
      <c r="F564" s="161"/>
      <c r="G564" s="160"/>
      <c r="H564" s="132">
        <v>26</v>
      </c>
      <c r="I564" s="163"/>
      <c r="J564" s="205">
        <f>D564+F564+H564</f>
        <v>26</v>
      </c>
      <c r="K564" s="206"/>
    </row>
    <row r="565" spans="1:11" ht="25.5">
      <c r="A565" s="446" t="s">
        <v>935</v>
      </c>
      <c r="B565" s="32" t="s">
        <v>936</v>
      </c>
      <c r="C565" s="30" t="s">
        <v>31</v>
      </c>
      <c r="D565" s="131"/>
      <c r="E565" s="129"/>
      <c r="F565" s="161"/>
      <c r="G565" s="160"/>
      <c r="H565" s="132">
        <v>16</v>
      </c>
      <c r="I565" s="163"/>
      <c r="J565" s="205">
        <f>D565+F565+H565</f>
        <v>16</v>
      </c>
      <c r="K565" s="206"/>
    </row>
    <row r="566" spans="1:11" ht="25.5">
      <c r="A566" s="446" t="s">
        <v>937</v>
      </c>
      <c r="B566" s="32" t="s">
        <v>938</v>
      </c>
      <c r="C566" s="30" t="s">
        <v>31</v>
      </c>
      <c r="D566" s="131"/>
      <c r="E566" s="129"/>
      <c r="F566" s="161"/>
      <c r="G566" s="160"/>
      <c r="H566" s="132">
        <v>1</v>
      </c>
      <c r="I566" s="163"/>
      <c r="J566" s="205">
        <f>D566+F566+H566</f>
        <v>1</v>
      </c>
      <c r="K566" s="206"/>
    </row>
    <row r="567" spans="1:11" ht="25.5">
      <c r="A567" s="446" t="s">
        <v>939</v>
      </c>
      <c r="B567" s="32" t="s">
        <v>940</v>
      </c>
      <c r="C567" s="30" t="s">
        <v>31</v>
      </c>
      <c r="D567" s="131"/>
      <c r="E567" s="129"/>
      <c r="F567" s="161"/>
      <c r="G567" s="160"/>
      <c r="H567" s="132"/>
      <c r="I567" s="163"/>
      <c r="J567" s="205">
        <f>D567+F567+H567</f>
        <v>0</v>
      </c>
      <c r="K567" s="206"/>
    </row>
    <row r="568" spans="1:11" ht="25.5">
      <c r="A568" s="446" t="s">
        <v>941</v>
      </c>
      <c r="B568" s="32" t="s">
        <v>942</v>
      </c>
      <c r="C568" s="30" t="s">
        <v>31</v>
      </c>
      <c r="D568" s="131"/>
      <c r="E568" s="129"/>
      <c r="F568" s="161"/>
      <c r="G568" s="160"/>
      <c r="H568" s="132">
        <v>6</v>
      </c>
      <c r="I568" s="163"/>
      <c r="J568" s="205">
        <f>D568+F568+H568</f>
        <v>6</v>
      </c>
      <c r="K568" s="206"/>
    </row>
    <row r="569" spans="1:11" ht="25.5">
      <c r="A569" s="446" t="s">
        <v>943</v>
      </c>
      <c r="B569" s="32" t="s">
        <v>944</v>
      </c>
      <c r="C569" s="30" t="s">
        <v>31</v>
      </c>
      <c r="D569" s="131"/>
      <c r="E569" s="129"/>
      <c r="F569" s="161"/>
      <c r="G569" s="160"/>
      <c r="H569" s="132">
        <v>23</v>
      </c>
      <c r="I569" s="163"/>
      <c r="J569" s="205">
        <f>D569+F569+H569</f>
        <v>23</v>
      </c>
      <c r="K569" s="206"/>
    </row>
    <row r="570" spans="1:11" ht="25.5">
      <c r="A570" s="446" t="s">
        <v>945</v>
      </c>
      <c r="B570" s="32" t="s">
        <v>946</v>
      </c>
      <c r="C570" s="30" t="s">
        <v>31</v>
      </c>
      <c r="D570" s="131"/>
      <c r="E570" s="129"/>
      <c r="F570" s="161">
        <v>1</v>
      </c>
      <c r="G570" s="160"/>
      <c r="H570" s="132"/>
      <c r="I570" s="163"/>
      <c r="J570" s="205">
        <f>D570+F570+H570</f>
        <v>1</v>
      </c>
      <c r="K570" s="206"/>
    </row>
    <row r="571" spans="1:11" ht="25.5">
      <c r="A571" s="446" t="s">
        <v>947</v>
      </c>
      <c r="B571" s="32" t="s">
        <v>948</v>
      </c>
      <c r="C571" s="30" t="s">
        <v>31</v>
      </c>
      <c r="D571" s="131"/>
      <c r="E571" s="129"/>
      <c r="F571" s="161"/>
      <c r="G571" s="160"/>
      <c r="H571" s="132">
        <v>2</v>
      </c>
      <c r="I571" s="163"/>
      <c r="J571" s="205">
        <f>D571+F571+H571</f>
        <v>2</v>
      </c>
      <c r="K571" s="206"/>
    </row>
    <row r="572" spans="1:11">
      <c r="A572" s="445" t="s">
        <v>949</v>
      </c>
      <c r="B572" s="34" t="s">
        <v>950</v>
      </c>
      <c r="C572" s="30"/>
      <c r="D572" s="131"/>
      <c r="E572" s="131"/>
      <c r="F572" s="161"/>
      <c r="G572" s="167"/>
      <c r="H572" s="132"/>
      <c r="I572" s="166"/>
      <c r="J572" s="205"/>
      <c r="K572" s="206"/>
    </row>
    <row r="573" spans="1:11" ht="25.5">
      <c r="A573" s="446" t="s">
        <v>951</v>
      </c>
      <c r="B573" s="32" t="s">
        <v>952</v>
      </c>
      <c r="C573" s="30" t="s">
        <v>31</v>
      </c>
      <c r="D573" s="131"/>
      <c r="E573" s="129"/>
      <c r="F573" s="161"/>
      <c r="G573" s="160"/>
      <c r="H573" s="132"/>
      <c r="I573" s="163"/>
      <c r="J573" s="205">
        <f>D573+F573+H573</f>
        <v>0</v>
      </c>
      <c r="K573" s="206"/>
    </row>
    <row r="574" spans="1:11" ht="25.5">
      <c r="A574" s="446" t="s">
        <v>953</v>
      </c>
      <c r="B574" s="32" t="s">
        <v>954</v>
      </c>
      <c r="C574" s="30" t="s">
        <v>31</v>
      </c>
      <c r="D574" s="131"/>
      <c r="E574" s="129"/>
      <c r="F574" s="161"/>
      <c r="G574" s="160"/>
      <c r="H574" s="132"/>
      <c r="I574" s="163"/>
      <c r="J574" s="205">
        <f>D574+F574+H574</f>
        <v>0</v>
      </c>
      <c r="K574" s="206"/>
    </row>
    <row r="575" spans="1:11" ht="25.5">
      <c r="A575" s="446" t="s">
        <v>955</v>
      </c>
      <c r="B575" s="32" t="s">
        <v>956</v>
      </c>
      <c r="C575" s="30" t="s">
        <v>31</v>
      </c>
      <c r="D575" s="131"/>
      <c r="E575" s="129"/>
      <c r="F575" s="161"/>
      <c r="G575" s="160"/>
      <c r="H575" s="132">
        <v>6</v>
      </c>
      <c r="I575" s="163"/>
      <c r="J575" s="205">
        <f>D575+F575+H575</f>
        <v>6</v>
      </c>
      <c r="K575" s="206"/>
    </row>
    <row r="576" spans="1:11" ht="25.5">
      <c r="A576" s="446" t="s">
        <v>957</v>
      </c>
      <c r="B576" s="32" t="s">
        <v>958</v>
      </c>
      <c r="C576" s="30" t="s">
        <v>31</v>
      </c>
      <c r="D576" s="131"/>
      <c r="E576" s="129"/>
      <c r="F576" s="161"/>
      <c r="G576" s="160"/>
      <c r="H576" s="132">
        <v>7</v>
      </c>
      <c r="I576" s="163"/>
      <c r="J576" s="205">
        <f>D576+F576+H576</f>
        <v>7</v>
      </c>
      <c r="K576" s="206"/>
    </row>
    <row r="577" spans="1:11" ht="25.5">
      <c r="A577" s="446" t="s">
        <v>959</v>
      </c>
      <c r="B577" s="32" t="s">
        <v>960</v>
      </c>
      <c r="C577" s="30" t="s">
        <v>31</v>
      </c>
      <c r="D577" s="131"/>
      <c r="E577" s="129"/>
      <c r="F577" s="161"/>
      <c r="G577" s="160"/>
      <c r="H577" s="132">
        <v>7</v>
      </c>
      <c r="I577" s="163"/>
      <c r="J577" s="205">
        <f>D577+F577+H577</f>
        <v>7</v>
      </c>
      <c r="K577" s="206"/>
    </row>
    <row r="578" spans="1:11" ht="25.5">
      <c r="A578" s="446" t="s">
        <v>961</v>
      </c>
      <c r="B578" s="32" t="s">
        <v>962</v>
      </c>
      <c r="C578" s="30" t="s">
        <v>31</v>
      </c>
      <c r="D578" s="131"/>
      <c r="E578" s="129"/>
      <c r="F578" s="161"/>
      <c r="G578" s="160"/>
      <c r="H578" s="132">
        <v>1</v>
      </c>
      <c r="I578" s="163"/>
      <c r="J578" s="205">
        <f>D578+F578+H578</f>
        <v>1</v>
      </c>
      <c r="K578" s="206"/>
    </row>
    <row r="579" spans="1:11">
      <c r="A579" s="445"/>
      <c r="B579" s="34" t="s">
        <v>963</v>
      </c>
      <c r="C579" s="43"/>
      <c r="D579" s="131"/>
      <c r="E579" s="131"/>
      <c r="F579" s="161"/>
      <c r="G579" s="167"/>
      <c r="H579" s="132"/>
      <c r="I579" s="166"/>
      <c r="J579" s="205"/>
      <c r="K579" s="206"/>
    </row>
    <row r="580" spans="1:11">
      <c r="A580" s="445" t="s">
        <v>964</v>
      </c>
      <c r="B580" s="34" t="s">
        <v>965</v>
      </c>
      <c r="C580" s="29"/>
      <c r="D580" s="131"/>
      <c r="E580" s="131"/>
      <c r="F580" s="161"/>
      <c r="G580" s="167"/>
      <c r="H580" s="132"/>
      <c r="I580" s="166"/>
      <c r="J580" s="205"/>
      <c r="K580" s="206"/>
    </row>
    <row r="581" spans="1:11">
      <c r="A581" s="445" t="s">
        <v>966</v>
      </c>
      <c r="B581" s="34" t="s">
        <v>967</v>
      </c>
      <c r="C581" s="70"/>
      <c r="D581" s="131"/>
      <c r="E581" s="131"/>
      <c r="F581" s="161"/>
      <c r="G581" s="167"/>
      <c r="H581" s="132"/>
      <c r="I581" s="166"/>
      <c r="J581" s="205"/>
      <c r="K581" s="206"/>
    </row>
    <row r="582" spans="1:11" ht="25.5">
      <c r="A582" s="446" t="s">
        <v>968</v>
      </c>
      <c r="B582" s="32" t="s">
        <v>969</v>
      </c>
      <c r="C582" s="30" t="s">
        <v>31</v>
      </c>
      <c r="D582" s="131"/>
      <c r="E582" s="129"/>
      <c r="F582" s="161"/>
      <c r="G582" s="160"/>
      <c r="H582" s="132"/>
      <c r="I582" s="163"/>
      <c r="J582" s="205">
        <f>D582+F582+H582</f>
        <v>0</v>
      </c>
      <c r="K582" s="206"/>
    </row>
    <row r="583" spans="1:11" ht="25.5">
      <c r="A583" s="446" t="s">
        <v>970</v>
      </c>
      <c r="B583" s="32" t="s">
        <v>971</v>
      </c>
      <c r="C583" s="30" t="s">
        <v>31</v>
      </c>
      <c r="D583" s="131"/>
      <c r="E583" s="129"/>
      <c r="F583" s="161"/>
      <c r="G583" s="160"/>
      <c r="H583" s="132">
        <v>1</v>
      </c>
      <c r="I583" s="163"/>
      <c r="J583" s="205">
        <f>D583+F583+H583</f>
        <v>1</v>
      </c>
      <c r="K583" s="206"/>
    </row>
    <row r="584" spans="1:11" ht="25.5">
      <c r="A584" s="446" t="s">
        <v>972</v>
      </c>
      <c r="B584" s="32" t="s">
        <v>973</v>
      </c>
      <c r="C584" s="30" t="s">
        <v>31</v>
      </c>
      <c r="D584" s="131"/>
      <c r="E584" s="129"/>
      <c r="F584" s="161"/>
      <c r="G584" s="160"/>
      <c r="H584" s="132">
        <v>1</v>
      </c>
      <c r="I584" s="163"/>
      <c r="J584" s="205">
        <f>D584+F584+H584</f>
        <v>1</v>
      </c>
      <c r="K584" s="206"/>
    </row>
    <row r="585" spans="1:11">
      <c r="A585" s="445" t="s">
        <v>974</v>
      </c>
      <c r="B585" s="34" t="s">
        <v>975</v>
      </c>
      <c r="C585" s="70"/>
      <c r="D585" s="131"/>
      <c r="E585" s="131"/>
      <c r="F585" s="161"/>
      <c r="G585" s="167"/>
      <c r="H585" s="132"/>
      <c r="I585" s="166"/>
      <c r="J585" s="205"/>
      <c r="K585" s="206"/>
    </row>
    <row r="586" spans="1:11" ht="25.5">
      <c r="A586" s="446" t="s">
        <v>976</v>
      </c>
      <c r="B586" s="32" t="s">
        <v>977</v>
      </c>
      <c r="C586" s="30" t="s">
        <v>565</v>
      </c>
      <c r="D586" s="131"/>
      <c r="E586" s="129"/>
      <c r="F586" s="161"/>
      <c r="G586" s="160"/>
      <c r="H586" s="132">
        <v>151</v>
      </c>
      <c r="I586" s="163"/>
      <c r="J586" s="205">
        <f>D586+F586+H586</f>
        <v>151</v>
      </c>
      <c r="K586" s="206"/>
    </row>
    <row r="587" spans="1:11" ht="25.5">
      <c r="A587" s="446" t="s">
        <v>978</v>
      </c>
      <c r="B587" s="32" t="s">
        <v>979</v>
      </c>
      <c r="C587" s="30" t="s">
        <v>565</v>
      </c>
      <c r="D587" s="131"/>
      <c r="E587" s="129"/>
      <c r="F587" s="161"/>
      <c r="G587" s="160"/>
      <c r="H587" s="132">
        <v>70</v>
      </c>
      <c r="I587" s="163"/>
      <c r="J587" s="205">
        <f>D587+F587+H587</f>
        <v>70</v>
      </c>
      <c r="K587" s="206"/>
    </row>
    <row r="588" spans="1:11" ht="25.5">
      <c r="A588" s="446" t="s">
        <v>980</v>
      </c>
      <c r="B588" s="32" t="s">
        <v>981</v>
      </c>
      <c r="C588" s="30" t="s">
        <v>565</v>
      </c>
      <c r="D588" s="131"/>
      <c r="E588" s="129"/>
      <c r="F588" s="161"/>
      <c r="G588" s="160"/>
      <c r="H588" s="132">
        <v>78</v>
      </c>
      <c r="I588" s="163"/>
      <c r="J588" s="205">
        <f>D588+F588+H588</f>
        <v>78</v>
      </c>
      <c r="K588" s="206"/>
    </row>
    <row r="589" spans="1:11" ht="25.5">
      <c r="A589" s="446" t="s">
        <v>982</v>
      </c>
      <c r="B589" s="32" t="s">
        <v>983</v>
      </c>
      <c r="C589" s="30" t="s">
        <v>565</v>
      </c>
      <c r="D589" s="131"/>
      <c r="E589" s="129"/>
      <c r="F589" s="161"/>
      <c r="G589" s="160"/>
      <c r="H589" s="132"/>
      <c r="I589" s="163"/>
      <c r="J589" s="205">
        <f>D589+F589+H589</f>
        <v>0</v>
      </c>
      <c r="K589" s="206"/>
    </row>
    <row r="590" spans="1:11">
      <c r="A590" s="445" t="s">
        <v>984</v>
      </c>
      <c r="B590" s="34" t="s">
        <v>985</v>
      </c>
      <c r="C590" s="70"/>
      <c r="D590" s="131"/>
      <c r="E590" s="131"/>
      <c r="F590" s="161"/>
      <c r="G590" s="167"/>
      <c r="H590" s="132"/>
      <c r="I590" s="166"/>
      <c r="J590" s="205"/>
      <c r="K590" s="206"/>
    </row>
    <row r="591" spans="1:11" ht="25.5">
      <c r="A591" s="446" t="s">
        <v>986</v>
      </c>
      <c r="B591" s="32" t="s">
        <v>987</v>
      </c>
      <c r="C591" s="30" t="s">
        <v>565</v>
      </c>
      <c r="D591" s="131"/>
      <c r="E591" s="129"/>
      <c r="F591" s="161"/>
      <c r="G591" s="160"/>
      <c r="H591" s="132">
        <v>50</v>
      </c>
      <c r="I591" s="163"/>
      <c r="J591" s="205">
        <f>D591+F591+H591</f>
        <v>50</v>
      </c>
      <c r="K591" s="206"/>
    </row>
    <row r="592" spans="1:11" ht="25.5">
      <c r="A592" s="446" t="s">
        <v>988</v>
      </c>
      <c r="B592" s="32" t="s">
        <v>989</v>
      </c>
      <c r="C592" s="30" t="s">
        <v>565</v>
      </c>
      <c r="D592" s="131"/>
      <c r="E592" s="129"/>
      <c r="F592" s="161"/>
      <c r="G592" s="160"/>
      <c r="H592" s="132">
        <v>8</v>
      </c>
      <c r="I592" s="163"/>
      <c r="J592" s="205">
        <f>D592+F592+H592</f>
        <v>8</v>
      </c>
      <c r="K592" s="206"/>
    </row>
    <row r="593" spans="1:11" ht="25.5">
      <c r="A593" s="446" t="s">
        <v>990</v>
      </c>
      <c r="B593" s="32" t="s">
        <v>991</v>
      </c>
      <c r="C593" s="30" t="s">
        <v>565</v>
      </c>
      <c r="D593" s="131"/>
      <c r="E593" s="129"/>
      <c r="F593" s="161"/>
      <c r="G593" s="160"/>
      <c r="H593" s="132"/>
      <c r="I593" s="163"/>
      <c r="J593" s="205">
        <f>D593+F593+H593</f>
        <v>0</v>
      </c>
      <c r="K593" s="206"/>
    </row>
    <row r="594" spans="1:11" ht="25.5">
      <c r="A594" s="446" t="s">
        <v>992</v>
      </c>
      <c r="B594" s="32" t="s">
        <v>993</v>
      </c>
      <c r="C594" s="70" t="s">
        <v>31</v>
      </c>
      <c r="D594" s="131"/>
      <c r="E594" s="129"/>
      <c r="F594" s="161"/>
      <c r="G594" s="160"/>
      <c r="H594" s="132">
        <v>9</v>
      </c>
      <c r="I594" s="163"/>
      <c r="J594" s="205">
        <f>D594+F594+H594</f>
        <v>9</v>
      </c>
      <c r="K594" s="206"/>
    </row>
    <row r="595" spans="1:11" ht="25.5">
      <c r="A595" s="446" t="s">
        <v>994</v>
      </c>
      <c r="B595" s="32" t="s">
        <v>995</v>
      </c>
      <c r="C595" s="70" t="s">
        <v>31</v>
      </c>
      <c r="D595" s="131"/>
      <c r="E595" s="129"/>
      <c r="F595" s="161"/>
      <c r="G595" s="160"/>
      <c r="H595" s="132"/>
      <c r="I595" s="163"/>
      <c r="J595" s="205">
        <f>D595+F595+H595</f>
        <v>0</v>
      </c>
      <c r="K595" s="206"/>
    </row>
    <row r="596" spans="1:11">
      <c r="A596" s="445" t="s">
        <v>996</v>
      </c>
      <c r="B596" s="34" t="s">
        <v>997</v>
      </c>
      <c r="C596" s="30"/>
      <c r="D596" s="131"/>
      <c r="E596" s="131"/>
      <c r="F596" s="161"/>
      <c r="G596" s="167"/>
      <c r="H596" s="132"/>
      <c r="I596" s="166"/>
      <c r="J596" s="205"/>
      <c r="K596" s="206"/>
    </row>
    <row r="597" spans="1:11" ht="25.5">
      <c r="A597" s="446" t="s">
        <v>998</v>
      </c>
      <c r="B597" s="32" t="s">
        <v>999</v>
      </c>
      <c r="C597" s="30" t="s">
        <v>31</v>
      </c>
      <c r="D597" s="131">
        <v>13</v>
      </c>
      <c r="E597" s="129"/>
      <c r="F597" s="161"/>
      <c r="G597" s="160"/>
      <c r="H597" s="132"/>
      <c r="I597" s="163"/>
      <c r="J597" s="205">
        <f>D597+F597+H597</f>
        <v>13</v>
      </c>
      <c r="K597" s="206"/>
    </row>
    <row r="598" spans="1:11" ht="25.5">
      <c r="A598" s="446" t="s">
        <v>1000</v>
      </c>
      <c r="B598" s="32" t="s">
        <v>1001</v>
      </c>
      <c r="C598" s="30" t="s">
        <v>31</v>
      </c>
      <c r="D598" s="131">
        <v>29</v>
      </c>
      <c r="E598" s="129"/>
      <c r="F598" s="161">
        <v>1</v>
      </c>
      <c r="G598" s="160"/>
      <c r="H598" s="132"/>
      <c r="I598" s="163"/>
      <c r="J598" s="205">
        <f>D598+F598+H598</f>
        <v>30</v>
      </c>
      <c r="K598" s="206"/>
    </row>
    <row r="599" spans="1:11" ht="25.5">
      <c r="A599" s="446" t="s">
        <v>1002</v>
      </c>
      <c r="B599" s="32" t="s">
        <v>1003</v>
      </c>
      <c r="C599" s="30" t="s">
        <v>31</v>
      </c>
      <c r="D599" s="131">
        <v>9</v>
      </c>
      <c r="E599" s="129"/>
      <c r="F599" s="161">
        <v>1</v>
      </c>
      <c r="G599" s="160"/>
      <c r="H599" s="132"/>
      <c r="I599" s="163"/>
      <c r="J599" s="205">
        <f>D599+F599+H599</f>
        <v>10</v>
      </c>
      <c r="K599" s="206"/>
    </row>
    <row r="600" spans="1:11" ht="25.5">
      <c r="A600" s="445" t="s">
        <v>1004</v>
      </c>
      <c r="B600" s="32" t="s">
        <v>1005</v>
      </c>
      <c r="C600" s="30" t="s">
        <v>31</v>
      </c>
      <c r="D600" s="131">
        <v>1</v>
      </c>
      <c r="E600" s="129"/>
      <c r="F600" s="161"/>
      <c r="G600" s="160"/>
      <c r="H600" s="132"/>
      <c r="I600" s="163"/>
      <c r="J600" s="205">
        <f>D600+F600+H600</f>
        <v>1</v>
      </c>
      <c r="K600" s="206"/>
    </row>
    <row r="601" spans="1:11" ht="25.5">
      <c r="A601" s="445" t="s">
        <v>1006</v>
      </c>
      <c r="B601" s="32" t="s">
        <v>1007</v>
      </c>
      <c r="C601" s="30" t="s">
        <v>31</v>
      </c>
      <c r="D601" s="131">
        <v>4</v>
      </c>
      <c r="E601" s="129"/>
      <c r="F601" s="161"/>
      <c r="G601" s="160"/>
      <c r="H601" s="132"/>
      <c r="I601" s="163"/>
      <c r="J601" s="205">
        <f>D601+F601+H601</f>
        <v>4</v>
      </c>
      <c r="K601" s="206"/>
    </row>
    <row r="602" spans="1:11">
      <c r="A602" s="445"/>
      <c r="B602" s="34" t="s">
        <v>1008</v>
      </c>
      <c r="C602" s="43"/>
      <c r="D602" s="131"/>
      <c r="E602" s="131"/>
      <c r="F602" s="161"/>
      <c r="G602" s="167"/>
      <c r="H602" s="132"/>
      <c r="I602" s="166"/>
      <c r="J602" s="205"/>
      <c r="K602" s="206"/>
    </row>
    <row r="603" spans="1:11">
      <c r="A603" s="445" t="s">
        <v>1009</v>
      </c>
      <c r="B603" s="34" t="s">
        <v>1010</v>
      </c>
      <c r="C603" s="29"/>
      <c r="D603" s="131"/>
      <c r="E603" s="131"/>
      <c r="F603" s="161"/>
      <c r="G603" s="167"/>
      <c r="H603" s="132"/>
      <c r="I603" s="166"/>
      <c r="J603" s="205"/>
      <c r="K603" s="206"/>
    </row>
    <row r="604" spans="1:11" ht="38.25">
      <c r="A604" s="446" t="s">
        <v>1011</v>
      </c>
      <c r="B604" s="32" t="s">
        <v>1012</v>
      </c>
      <c r="C604" s="30" t="s">
        <v>31</v>
      </c>
      <c r="D604" s="131">
        <v>1</v>
      </c>
      <c r="E604" s="129"/>
      <c r="F604" s="161"/>
      <c r="G604" s="160"/>
      <c r="H604" s="132"/>
      <c r="I604" s="163"/>
      <c r="J604" s="205">
        <f>D604+F604+H604</f>
        <v>1</v>
      </c>
      <c r="K604" s="206"/>
    </row>
    <row r="605" spans="1:11" ht="25.5">
      <c r="A605" s="446" t="s">
        <v>1013</v>
      </c>
      <c r="B605" s="32" t="s">
        <v>1014</v>
      </c>
      <c r="C605" s="30" t="s">
        <v>565</v>
      </c>
      <c r="D605" s="131"/>
      <c r="E605" s="129"/>
      <c r="F605" s="161"/>
      <c r="G605" s="160"/>
      <c r="H605" s="132">
        <v>15</v>
      </c>
      <c r="I605" s="163"/>
      <c r="J605" s="205">
        <f>D605+F605+H605</f>
        <v>15</v>
      </c>
      <c r="K605" s="206"/>
    </row>
    <row r="606" spans="1:11" ht="25.5">
      <c r="A606" s="446" t="s">
        <v>1015</v>
      </c>
      <c r="B606" s="32" t="s">
        <v>1016</v>
      </c>
      <c r="C606" s="30" t="s">
        <v>565</v>
      </c>
      <c r="D606" s="131"/>
      <c r="E606" s="129"/>
      <c r="F606" s="161">
        <v>10</v>
      </c>
      <c r="G606" s="160"/>
      <c r="H606" s="132">
        <v>25</v>
      </c>
      <c r="I606" s="163"/>
      <c r="J606" s="205">
        <f>D606+F606+H606</f>
        <v>35</v>
      </c>
      <c r="K606" s="206"/>
    </row>
    <row r="607" spans="1:11" ht="25.5">
      <c r="A607" s="446" t="s">
        <v>1017</v>
      </c>
      <c r="B607" s="32" t="s">
        <v>1018</v>
      </c>
      <c r="C607" s="30" t="s">
        <v>31</v>
      </c>
      <c r="D607" s="131"/>
      <c r="E607" s="129"/>
      <c r="F607" s="161"/>
      <c r="G607" s="160"/>
      <c r="H607" s="132"/>
      <c r="I607" s="163"/>
      <c r="J607" s="205">
        <f>D607+F607+H607</f>
        <v>0</v>
      </c>
      <c r="K607" s="206"/>
    </row>
    <row r="608" spans="1:11" ht="25.5">
      <c r="A608" s="446" t="s">
        <v>1019</v>
      </c>
      <c r="B608" s="32" t="s">
        <v>1020</v>
      </c>
      <c r="C608" s="30" t="s">
        <v>31</v>
      </c>
      <c r="D608" s="131"/>
      <c r="E608" s="129"/>
      <c r="F608" s="161"/>
      <c r="G608" s="160"/>
      <c r="H608" s="132">
        <v>4</v>
      </c>
      <c r="I608" s="163"/>
      <c r="J608" s="205">
        <f>D608+F608+H608</f>
        <v>4</v>
      </c>
      <c r="K608" s="206"/>
    </row>
    <row r="609" spans="1:11" ht="25.5">
      <c r="A609" s="446" t="s">
        <v>1021</v>
      </c>
      <c r="B609" s="32" t="s">
        <v>1022</v>
      </c>
      <c r="C609" s="30" t="s">
        <v>31</v>
      </c>
      <c r="D609" s="131"/>
      <c r="E609" s="129"/>
      <c r="F609" s="161">
        <v>3</v>
      </c>
      <c r="G609" s="160"/>
      <c r="H609" s="132">
        <v>36</v>
      </c>
      <c r="I609" s="163"/>
      <c r="J609" s="205">
        <f>D609+F609+H609</f>
        <v>39</v>
      </c>
      <c r="K609" s="206"/>
    </row>
    <row r="610" spans="1:11" ht="25.5">
      <c r="A610" s="446" t="s">
        <v>1023</v>
      </c>
      <c r="B610" s="32" t="s">
        <v>1024</v>
      </c>
      <c r="C610" s="30" t="s">
        <v>31</v>
      </c>
      <c r="D610" s="131"/>
      <c r="E610" s="129"/>
      <c r="F610" s="161"/>
      <c r="G610" s="160"/>
      <c r="H610" s="132"/>
      <c r="I610" s="163"/>
      <c r="J610" s="205">
        <f>D610+F610+H610</f>
        <v>0</v>
      </c>
      <c r="K610" s="206"/>
    </row>
    <row r="611" spans="1:11" ht="25.5">
      <c r="A611" s="446" t="s">
        <v>1025</v>
      </c>
      <c r="B611" s="32" t="s">
        <v>1026</v>
      </c>
      <c r="C611" s="30" t="s">
        <v>31</v>
      </c>
      <c r="D611" s="131"/>
      <c r="E611" s="129"/>
      <c r="F611" s="161"/>
      <c r="G611" s="160"/>
      <c r="H611" s="132">
        <v>1</v>
      </c>
      <c r="I611" s="163"/>
      <c r="J611" s="205">
        <f>D611+F611+H611</f>
        <v>1</v>
      </c>
      <c r="K611" s="206"/>
    </row>
    <row r="612" spans="1:11" ht="16.5" thickBot="1">
      <c r="A612" s="445"/>
      <c r="B612" s="34" t="s">
        <v>1027</v>
      </c>
      <c r="C612" s="43"/>
      <c r="D612" s="131"/>
      <c r="E612" s="131"/>
      <c r="F612" s="161"/>
      <c r="G612" s="167"/>
      <c r="H612" s="132"/>
      <c r="I612" s="166"/>
      <c r="J612" s="205"/>
      <c r="K612" s="206"/>
    </row>
    <row r="613" spans="1:11" ht="17.25" thickTop="1" thickBot="1">
      <c r="A613" s="991" t="s">
        <v>1028</v>
      </c>
      <c r="B613" s="994"/>
      <c r="C613" s="994"/>
      <c r="D613" s="164" t="s">
        <v>17</v>
      </c>
      <c r="E613" s="165"/>
      <c r="F613" s="165"/>
      <c r="G613" s="165"/>
      <c r="H613" s="165"/>
      <c r="I613" s="165"/>
      <c r="J613" s="165"/>
      <c r="K613" s="1122"/>
    </row>
    <row r="614" spans="1:11" ht="16.5" thickTop="1">
      <c r="A614" s="449" t="s">
        <v>1029</v>
      </c>
      <c r="B614" s="80" t="s">
        <v>1030</v>
      </c>
      <c r="C614" s="30"/>
      <c r="D614" s="131"/>
      <c r="E614" s="131"/>
      <c r="F614" s="161"/>
      <c r="G614" s="167"/>
      <c r="H614" s="132"/>
      <c r="I614" s="166"/>
      <c r="J614" s="205"/>
      <c r="K614" s="206"/>
    </row>
    <row r="615" spans="1:11">
      <c r="A615" s="445" t="s">
        <v>1031</v>
      </c>
      <c r="B615" s="34" t="s">
        <v>1032</v>
      </c>
      <c r="C615" s="30"/>
      <c r="D615" s="131"/>
      <c r="E615" s="131"/>
      <c r="F615" s="161"/>
      <c r="G615" s="167"/>
      <c r="H615" s="132"/>
      <c r="I615" s="166"/>
      <c r="J615" s="205"/>
      <c r="K615" s="206"/>
    </row>
    <row r="616" spans="1:11">
      <c r="A616" s="448" t="s">
        <v>1033</v>
      </c>
      <c r="B616" s="79" t="s">
        <v>1034</v>
      </c>
      <c r="C616" s="40"/>
      <c r="D616" s="137"/>
      <c r="E616" s="137"/>
      <c r="F616" s="137"/>
      <c r="G616" s="230"/>
      <c r="H616" s="137"/>
      <c r="I616" s="229"/>
      <c r="J616" s="205"/>
      <c r="K616" s="206"/>
    </row>
    <row r="617" spans="1:11" ht="38.25">
      <c r="A617" s="446" t="s">
        <v>1035</v>
      </c>
      <c r="B617" s="32" t="s">
        <v>1036</v>
      </c>
      <c r="C617" s="30" t="s">
        <v>1037</v>
      </c>
      <c r="D617" s="131">
        <v>0</v>
      </c>
      <c r="E617" s="129"/>
      <c r="F617" s="161"/>
      <c r="G617" s="160"/>
      <c r="H617" s="132">
        <v>600</v>
      </c>
      <c r="I617" s="163"/>
      <c r="J617" s="205">
        <f>D617+F617+H617</f>
        <v>600</v>
      </c>
      <c r="K617" s="206"/>
    </row>
    <row r="618" spans="1:11" ht="25.5">
      <c r="A618" s="446" t="s">
        <v>1038</v>
      </c>
      <c r="B618" s="32" t="s">
        <v>1039</v>
      </c>
      <c r="C618" s="30" t="s">
        <v>1037</v>
      </c>
      <c r="D618" s="131">
        <v>0</v>
      </c>
      <c r="E618" s="129"/>
      <c r="F618" s="161"/>
      <c r="G618" s="160"/>
      <c r="H618" s="132">
        <v>230</v>
      </c>
      <c r="I618" s="163"/>
      <c r="J618" s="205">
        <f>D618+F618+H618</f>
        <v>230</v>
      </c>
      <c r="K618" s="206"/>
    </row>
    <row r="619" spans="1:11" ht="25.5">
      <c r="A619" s="446" t="s">
        <v>1040</v>
      </c>
      <c r="B619" s="32" t="s">
        <v>1041</v>
      </c>
      <c r="C619" s="30" t="s">
        <v>1037</v>
      </c>
      <c r="D619" s="131">
        <v>0</v>
      </c>
      <c r="E619" s="129"/>
      <c r="F619" s="161"/>
      <c r="G619" s="160"/>
      <c r="H619" s="132">
        <v>290</v>
      </c>
      <c r="I619" s="163"/>
      <c r="J619" s="205">
        <f>D619+F619+H619</f>
        <v>290</v>
      </c>
      <c r="K619" s="206"/>
    </row>
    <row r="620" spans="1:11" ht="25.5">
      <c r="A620" s="446" t="s">
        <v>1042</v>
      </c>
      <c r="B620" s="32" t="s">
        <v>1043</v>
      </c>
      <c r="C620" s="30" t="s">
        <v>1037</v>
      </c>
      <c r="D620" s="131">
        <v>0</v>
      </c>
      <c r="E620" s="129"/>
      <c r="F620" s="161"/>
      <c r="G620" s="160"/>
      <c r="H620" s="132">
        <v>50</v>
      </c>
      <c r="I620" s="163"/>
      <c r="J620" s="205">
        <f>D620+F620+H620</f>
        <v>50</v>
      </c>
      <c r="K620" s="206"/>
    </row>
    <row r="621" spans="1:11">
      <c r="A621" s="445" t="s">
        <v>1044</v>
      </c>
      <c r="B621" s="34" t="s">
        <v>1045</v>
      </c>
      <c r="C621" s="45"/>
      <c r="D621" s="131"/>
      <c r="E621" s="131"/>
      <c r="F621" s="161"/>
      <c r="G621" s="167"/>
      <c r="H621" s="132"/>
      <c r="I621" s="166"/>
      <c r="J621" s="205"/>
      <c r="K621" s="206"/>
    </row>
    <row r="622" spans="1:11" ht="25.5">
      <c r="A622" s="446" t="s">
        <v>1046</v>
      </c>
      <c r="B622" s="32" t="s">
        <v>1047</v>
      </c>
      <c r="C622" s="45" t="s">
        <v>1048</v>
      </c>
      <c r="D622" s="131">
        <v>0</v>
      </c>
      <c r="E622" s="129"/>
      <c r="F622" s="161"/>
      <c r="G622" s="160"/>
      <c r="H622" s="132">
        <v>310</v>
      </c>
      <c r="I622" s="163"/>
      <c r="J622" s="205">
        <f>D622+F622+H622</f>
        <v>310</v>
      </c>
      <c r="K622" s="206"/>
    </row>
    <row r="623" spans="1:11" ht="25.5">
      <c r="A623" s="446" t="s">
        <v>1049</v>
      </c>
      <c r="B623" s="32" t="s">
        <v>1050</v>
      </c>
      <c r="C623" s="45" t="s">
        <v>1048</v>
      </c>
      <c r="D623" s="131">
        <v>0</v>
      </c>
      <c r="E623" s="129"/>
      <c r="F623" s="161"/>
      <c r="G623" s="160"/>
      <c r="H623" s="132">
        <v>0</v>
      </c>
      <c r="I623" s="163"/>
      <c r="J623" s="205">
        <f>D623+F623+H623</f>
        <v>0</v>
      </c>
      <c r="K623" s="206"/>
    </row>
    <row r="624" spans="1:11" ht="25.5">
      <c r="A624" s="446" t="s">
        <v>1051</v>
      </c>
      <c r="B624" s="32" t="s">
        <v>1052</v>
      </c>
      <c r="C624" s="45" t="s">
        <v>1048</v>
      </c>
      <c r="D624" s="131">
        <v>0</v>
      </c>
      <c r="E624" s="129"/>
      <c r="F624" s="161"/>
      <c r="G624" s="160"/>
      <c r="H624" s="132">
        <v>0</v>
      </c>
      <c r="I624" s="163"/>
      <c r="J624" s="205">
        <f>D624+F624+H624</f>
        <v>0</v>
      </c>
      <c r="K624" s="206"/>
    </row>
    <row r="625" spans="1:11">
      <c r="A625" s="445" t="s">
        <v>1053</v>
      </c>
      <c r="B625" s="34" t="s">
        <v>1054</v>
      </c>
      <c r="C625" s="45"/>
      <c r="D625" s="131"/>
      <c r="E625" s="131"/>
      <c r="F625" s="161"/>
      <c r="G625" s="167"/>
      <c r="H625" s="132"/>
      <c r="I625" s="166"/>
      <c r="J625" s="205"/>
      <c r="K625" s="206"/>
    </row>
    <row r="626" spans="1:11" ht="25.5">
      <c r="A626" s="446" t="s">
        <v>1055</v>
      </c>
      <c r="B626" s="32" t="s">
        <v>1056</v>
      </c>
      <c r="C626" s="45" t="s">
        <v>1057</v>
      </c>
      <c r="D626" s="131">
        <v>0</v>
      </c>
      <c r="E626" s="129"/>
      <c r="F626" s="161"/>
      <c r="G626" s="160"/>
      <c r="H626" s="132">
        <v>15</v>
      </c>
      <c r="I626" s="163"/>
      <c r="J626" s="205">
        <f>D626+F626+H626</f>
        <v>15</v>
      </c>
      <c r="K626" s="206"/>
    </row>
    <row r="627" spans="1:11" ht="25.5">
      <c r="A627" s="446" t="s">
        <v>1058</v>
      </c>
      <c r="B627" s="32" t="s">
        <v>1059</v>
      </c>
      <c r="C627" s="45" t="s">
        <v>1057</v>
      </c>
      <c r="D627" s="131">
        <v>0</v>
      </c>
      <c r="E627" s="129"/>
      <c r="F627" s="161"/>
      <c r="G627" s="160"/>
      <c r="H627" s="132">
        <v>20</v>
      </c>
      <c r="I627" s="163"/>
      <c r="J627" s="205">
        <f>D627+F627+H627</f>
        <v>20</v>
      </c>
      <c r="K627" s="206"/>
    </row>
    <row r="628" spans="1:11" ht="25.5">
      <c r="A628" s="446" t="s">
        <v>1060</v>
      </c>
      <c r="B628" s="32" t="s">
        <v>1061</v>
      </c>
      <c r="C628" s="45" t="s">
        <v>1057</v>
      </c>
      <c r="D628" s="131">
        <v>0</v>
      </c>
      <c r="E628" s="129"/>
      <c r="F628" s="161"/>
      <c r="G628" s="160"/>
      <c r="H628" s="132">
        <v>0</v>
      </c>
      <c r="I628" s="163"/>
      <c r="J628" s="205">
        <f>D628+F628+H628</f>
        <v>0</v>
      </c>
      <c r="K628" s="206"/>
    </row>
    <row r="629" spans="1:11" ht="38.25">
      <c r="A629" s="446" t="s">
        <v>1062</v>
      </c>
      <c r="B629" s="32" t="s">
        <v>1063</v>
      </c>
      <c r="C629" s="45" t="s">
        <v>1057</v>
      </c>
      <c r="D629" s="131">
        <v>0</v>
      </c>
      <c r="E629" s="129"/>
      <c r="F629" s="161"/>
      <c r="G629" s="160"/>
      <c r="H629" s="132">
        <v>15</v>
      </c>
      <c r="I629" s="163"/>
      <c r="J629" s="205">
        <f>D629+F629+H629</f>
        <v>15</v>
      </c>
      <c r="K629" s="206"/>
    </row>
    <row r="630" spans="1:11">
      <c r="A630" s="445" t="s">
        <v>1064</v>
      </c>
      <c r="B630" s="34" t="s">
        <v>1065</v>
      </c>
      <c r="C630" s="45"/>
      <c r="D630" s="131"/>
      <c r="E630" s="131"/>
      <c r="F630" s="161"/>
      <c r="G630" s="167"/>
      <c r="H630" s="132"/>
      <c r="I630" s="166"/>
      <c r="J630" s="205"/>
      <c r="K630" s="206"/>
    </row>
    <row r="631" spans="1:11" ht="38.25">
      <c r="A631" s="446" t="s">
        <v>1066</v>
      </c>
      <c r="B631" s="32" t="s">
        <v>1067</v>
      </c>
      <c r="C631" s="45" t="s">
        <v>1057</v>
      </c>
      <c r="D631" s="131">
        <v>0</v>
      </c>
      <c r="E631" s="129"/>
      <c r="F631" s="161"/>
      <c r="G631" s="160"/>
      <c r="H631" s="132">
        <v>15</v>
      </c>
      <c r="I631" s="163"/>
      <c r="J631" s="205">
        <f>D631+F631+H631</f>
        <v>15</v>
      </c>
      <c r="K631" s="206"/>
    </row>
    <row r="632" spans="1:11" ht="25.5">
      <c r="A632" s="446" t="s">
        <v>1068</v>
      </c>
      <c r="B632" s="32" t="s">
        <v>1069</v>
      </c>
      <c r="C632" s="45" t="s">
        <v>1057</v>
      </c>
      <c r="D632" s="131">
        <v>0</v>
      </c>
      <c r="E632" s="129"/>
      <c r="F632" s="161"/>
      <c r="G632" s="160"/>
      <c r="H632" s="132">
        <v>0</v>
      </c>
      <c r="I632" s="163"/>
      <c r="J632" s="205">
        <f>D632+F632+H632</f>
        <v>0</v>
      </c>
      <c r="K632" s="206"/>
    </row>
    <row r="633" spans="1:11" ht="25.5">
      <c r="A633" s="446" t="s">
        <v>1070</v>
      </c>
      <c r="B633" s="32" t="s">
        <v>1071</v>
      </c>
      <c r="C633" s="45" t="s">
        <v>1057</v>
      </c>
      <c r="D633" s="131">
        <v>0</v>
      </c>
      <c r="E633" s="129"/>
      <c r="F633" s="161"/>
      <c r="G633" s="160"/>
      <c r="H633" s="132">
        <v>0</v>
      </c>
      <c r="I633" s="163"/>
      <c r="J633" s="205">
        <f>D633+F633+H633</f>
        <v>0</v>
      </c>
      <c r="K633" s="206"/>
    </row>
    <row r="634" spans="1:11" ht="38.25">
      <c r="A634" s="445" t="s">
        <v>1072</v>
      </c>
      <c r="B634" s="32" t="s">
        <v>1073</v>
      </c>
      <c r="C634" s="45" t="s">
        <v>1048</v>
      </c>
      <c r="D634" s="131">
        <v>0</v>
      </c>
      <c r="E634" s="129"/>
      <c r="F634" s="161"/>
      <c r="G634" s="160"/>
      <c r="H634" s="132">
        <v>0</v>
      </c>
      <c r="I634" s="163"/>
      <c r="J634" s="205">
        <f>D634+F634+H634</f>
        <v>0</v>
      </c>
      <c r="K634" s="206"/>
    </row>
    <row r="635" spans="1:11">
      <c r="A635" s="445" t="s">
        <v>1074</v>
      </c>
      <c r="B635" s="34" t="s">
        <v>1075</v>
      </c>
      <c r="C635" s="45"/>
      <c r="D635" s="131"/>
      <c r="E635" s="131"/>
      <c r="F635" s="161"/>
      <c r="G635" s="167"/>
      <c r="H635" s="132"/>
      <c r="I635" s="166"/>
      <c r="J635" s="205"/>
      <c r="K635" s="206"/>
    </row>
    <row r="636" spans="1:11" ht="38.25">
      <c r="A636" s="446" t="s">
        <v>1076</v>
      </c>
      <c r="B636" s="32" t="s">
        <v>1077</v>
      </c>
      <c r="C636" s="45" t="s">
        <v>1048</v>
      </c>
      <c r="D636" s="131">
        <v>0</v>
      </c>
      <c r="E636" s="129"/>
      <c r="F636" s="161"/>
      <c r="G636" s="160"/>
      <c r="H636" s="132">
        <v>170</v>
      </c>
      <c r="I636" s="163"/>
      <c r="J636" s="205">
        <f>D636+F636+H636</f>
        <v>170</v>
      </c>
      <c r="K636" s="206"/>
    </row>
    <row r="637" spans="1:11" ht="38.25">
      <c r="A637" s="446" t="s">
        <v>1078</v>
      </c>
      <c r="B637" s="81" t="s">
        <v>1079</v>
      </c>
      <c r="C637" s="45" t="s">
        <v>1048</v>
      </c>
      <c r="D637" s="131">
        <v>0</v>
      </c>
      <c r="E637" s="129"/>
      <c r="F637" s="161"/>
      <c r="G637" s="160"/>
      <c r="H637" s="132">
        <v>190</v>
      </c>
      <c r="I637" s="163"/>
      <c r="J637" s="205">
        <f>D637+F637+H637</f>
        <v>190</v>
      </c>
      <c r="K637" s="206"/>
    </row>
    <row r="638" spans="1:11" ht="38.25">
      <c r="A638" s="446" t="s">
        <v>1080</v>
      </c>
      <c r="B638" s="32" t="s">
        <v>1081</v>
      </c>
      <c r="C638" s="45" t="s">
        <v>1048</v>
      </c>
      <c r="D638" s="131">
        <v>0</v>
      </c>
      <c r="E638" s="129"/>
      <c r="F638" s="161"/>
      <c r="G638" s="160"/>
      <c r="H638" s="132">
        <v>0</v>
      </c>
      <c r="I638" s="163"/>
      <c r="J638" s="205">
        <f>D638+F638+H638</f>
        <v>0</v>
      </c>
      <c r="K638" s="206"/>
    </row>
    <row r="639" spans="1:11" ht="39" thickBot="1">
      <c r="A639" s="445" t="s">
        <v>1082</v>
      </c>
      <c r="B639" s="32" t="s">
        <v>1083</v>
      </c>
      <c r="C639" s="45" t="s">
        <v>1057</v>
      </c>
      <c r="D639" s="131">
        <v>0</v>
      </c>
      <c r="E639" s="129"/>
      <c r="F639" s="161"/>
      <c r="G639" s="160"/>
      <c r="H639" s="132">
        <v>4</v>
      </c>
      <c r="I639" s="163"/>
      <c r="J639" s="205">
        <f>D639+F639+H639</f>
        <v>4</v>
      </c>
      <c r="K639" s="206"/>
    </row>
    <row r="640" spans="1:11" ht="17.25" thickTop="1" thickBot="1">
      <c r="A640" s="991" t="s">
        <v>1084</v>
      </c>
      <c r="B640" s="994"/>
      <c r="C640" s="994"/>
      <c r="D640" s="131"/>
      <c r="E640" s="131"/>
      <c r="F640" s="161"/>
      <c r="G640" s="167"/>
      <c r="H640" s="132"/>
      <c r="I640" s="166"/>
      <c r="J640" s="205"/>
      <c r="K640" s="206"/>
    </row>
    <row r="641" spans="1:11" ht="16.5" thickTop="1">
      <c r="A641" s="445" t="s">
        <v>1085</v>
      </c>
      <c r="B641" s="34" t="s">
        <v>1086</v>
      </c>
      <c r="C641" s="45"/>
      <c r="D641" s="131"/>
      <c r="E641" s="131"/>
      <c r="F641" s="161"/>
      <c r="G641" s="167"/>
      <c r="H641" s="132"/>
      <c r="I641" s="166"/>
      <c r="J641" s="205"/>
      <c r="K641" s="206"/>
    </row>
    <row r="642" spans="1:11" ht="38.25">
      <c r="A642" s="446" t="s">
        <v>1087</v>
      </c>
      <c r="B642" s="32" t="s">
        <v>1088</v>
      </c>
      <c r="C642" s="45" t="s">
        <v>11</v>
      </c>
      <c r="D642" s="131">
        <v>0</v>
      </c>
      <c r="E642" s="129"/>
      <c r="F642" s="161"/>
      <c r="G642" s="160"/>
      <c r="H642" s="132">
        <v>1</v>
      </c>
      <c r="I642" s="163"/>
      <c r="J642" s="205">
        <f>D642+F642+H642</f>
        <v>1</v>
      </c>
      <c r="K642" s="206"/>
    </row>
    <row r="643" spans="1:11" ht="25.5">
      <c r="A643" s="446" t="s">
        <v>1089</v>
      </c>
      <c r="B643" s="32" t="s">
        <v>1090</v>
      </c>
      <c r="C643" s="45" t="s">
        <v>31</v>
      </c>
      <c r="D643" s="131">
        <v>0</v>
      </c>
      <c r="E643" s="129"/>
      <c r="F643" s="161"/>
      <c r="G643" s="160"/>
      <c r="H643" s="132">
        <v>10</v>
      </c>
      <c r="I643" s="163"/>
      <c r="J643" s="205">
        <f>D643+F643+H643</f>
        <v>10</v>
      </c>
      <c r="K643" s="206"/>
    </row>
    <row r="644" spans="1:11" ht="38.25">
      <c r="A644" s="446" t="s">
        <v>1091</v>
      </c>
      <c r="B644" s="32" t="s">
        <v>1092</v>
      </c>
      <c r="C644" s="45" t="s">
        <v>1048</v>
      </c>
      <c r="D644" s="131">
        <v>0</v>
      </c>
      <c r="E644" s="129"/>
      <c r="F644" s="161"/>
      <c r="G644" s="160"/>
      <c r="H644" s="132">
        <v>150</v>
      </c>
      <c r="I644" s="163"/>
      <c r="J644" s="205">
        <f>D644+F644+H644</f>
        <v>150</v>
      </c>
      <c r="K644" s="206"/>
    </row>
    <row r="645" spans="1:11" ht="25.5">
      <c r="A645" s="446" t="s">
        <v>1093</v>
      </c>
      <c r="B645" s="32" t="s">
        <v>1094</v>
      </c>
      <c r="C645" s="45" t="s">
        <v>31</v>
      </c>
      <c r="D645" s="131">
        <v>0</v>
      </c>
      <c r="E645" s="129"/>
      <c r="F645" s="161"/>
      <c r="G645" s="160"/>
      <c r="H645" s="132">
        <v>0</v>
      </c>
      <c r="I645" s="163"/>
      <c r="J645" s="205">
        <f>D645+F645+H645</f>
        <v>0</v>
      </c>
      <c r="K645" s="206"/>
    </row>
    <row r="646" spans="1:11" ht="25.5">
      <c r="A646" s="446" t="s">
        <v>1095</v>
      </c>
      <c r="B646" s="32" t="s">
        <v>1096</v>
      </c>
      <c r="C646" s="45" t="s">
        <v>1097</v>
      </c>
      <c r="D646" s="131">
        <v>0</v>
      </c>
      <c r="E646" s="129"/>
      <c r="F646" s="161"/>
      <c r="G646" s="160"/>
      <c r="H646" s="132">
        <v>50</v>
      </c>
      <c r="I646" s="163"/>
      <c r="J646" s="205">
        <f>D646+F646+H646</f>
        <v>50</v>
      </c>
      <c r="K646" s="206"/>
    </row>
    <row r="647" spans="1:11" ht="25.5">
      <c r="A647" s="446" t="s">
        <v>1098</v>
      </c>
      <c r="B647" s="32" t="s">
        <v>1099</v>
      </c>
      <c r="C647" s="45" t="s">
        <v>31</v>
      </c>
      <c r="D647" s="131">
        <v>0</v>
      </c>
      <c r="E647" s="129"/>
      <c r="F647" s="161"/>
      <c r="G647" s="160"/>
      <c r="H647" s="132">
        <v>8</v>
      </c>
      <c r="I647" s="163"/>
      <c r="J647" s="205">
        <f>D647+F647+H647</f>
        <v>8</v>
      </c>
      <c r="K647" s="206"/>
    </row>
    <row r="648" spans="1:11" ht="25.5">
      <c r="A648" s="446" t="s">
        <v>1100</v>
      </c>
      <c r="B648" s="32" t="s">
        <v>1101</v>
      </c>
      <c r="C648" s="30" t="s">
        <v>31</v>
      </c>
      <c r="D648" s="131">
        <v>0</v>
      </c>
      <c r="E648" s="129"/>
      <c r="F648" s="161"/>
      <c r="G648" s="160"/>
      <c r="H648" s="132">
        <v>0</v>
      </c>
      <c r="I648" s="163"/>
      <c r="J648" s="205">
        <f>D648+F648+H648</f>
        <v>0</v>
      </c>
      <c r="K648" s="206"/>
    </row>
    <row r="649" spans="1:11" ht="25.5">
      <c r="A649" s="446" t="s">
        <v>1102</v>
      </c>
      <c r="B649" s="32" t="s">
        <v>1103</v>
      </c>
      <c r="C649" s="30" t="s">
        <v>31</v>
      </c>
      <c r="D649" s="131">
        <v>0</v>
      </c>
      <c r="E649" s="129"/>
      <c r="F649" s="161"/>
      <c r="G649" s="160"/>
      <c r="H649" s="132">
        <v>0</v>
      </c>
      <c r="I649" s="163"/>
      <c r="J649" s="205">
        <f>D649+F649+H649</f>
        <v>0</v>
      </c>
      <c r="K649" s="206"/>
    </row>
    <row r="650" spans="1:11" ht="25.5">
      <c r="A650" s="446" t="s">
        <v>1104</v>
      </c>
      <c r="B650" s="32" t="s">
        <v>1105</v>
      </c>
      <c r="C650" s="30" t="s">
        <v>31</v>
      </c>
      <c r="D650" s="131">
        <v>0</v>
      </c>
      <c r="E650" s="129"/>
      <c r="F650" s="161"/>
      <c r="G650" s="160"/>
      <c r="H650" s="132">
        <v>0</v>
      </c>
      <c r="I650" s="163"/>
      <c r="J650" s="205">
        <f>D650+F650+H650</f>
        <v>0</v>
      </c>
      <c r="K650" s="206"/>
    </row>
    <row r="651" spans="1:11" ht="26.25" thickBot="1">
      <c r="A651" s="446" t="s">
        <v>1106</v>
      </c>
      <c r="B651" s="32" t="s">
        <v>1107</v>
      </c>
      <c r="C651" s="45" t="s">
        <v>31</v>
      </c>
      <c r="D651" s="131">
        <v>0</v>
      </c>
      <c r="E651" s="129"/>
      <c r="F651" s="161"/>
      <c r="G651" s="160"/>
      <c r="H651" s="132">
        <v>0</v>
      </c>
      <c r="I651" s="163"/>
      <c r="J651" s="205">
        <f>D651+F651+H651</f>
        <v>0</v>
      </c>
      <c r="K651" s="206"/>
    </row>
    <row r="652" spans="1:11" ht="17.25" thickTop="1" thickBot="1">
      <c r="A652" s="991" t="s">
        <v>1108</v>
      </c>
      <c r="B652" s="994"/>
      <c r="C652" s="994"/>
      <c r="D652" s="131"/>
      <c r="E652" s="131"/>
      <c r="F652" s="161"/>
      <c r="G652" s="167"/>
      <c r="H652" s="132"/>
      <c r="I652" s="166"/>
      <c r="J652" s="205"/>
      <c r="K652" s="206"/>
    </row>
    <row r="653" spans="1:11" ht="16.5" thickTop="1">
      <c r="A653" s="450" t="s">
        <v>1109</v>
      </c>
      <c r="B653" s="82" t="s">
        <v>1110</v>
      </c>
      <c r="C653" s="45"/>
      <c r="D653" s="131"/>
      <c r="E653" s="131"/>
      <c r="F653" s="161"/>
      <c r="G653" s="167"/>
      <c r="H653" s="132"/>
      <c r="I653" s="166"/>
      <c r="J653" s="205"/>
      <c r="K653" s="206"/>
    </row>
    <row r="654" spans="1:11" ht="25.5">
      <c r="A654" s="446" t="s">
        <v>1111</v>
      </c>
      <c r="B654" s="32" t="s">
        <v>1112</v>
      </c>
      <c r="C654" s="45" t="s">
        <v>31</v>
      </c>
      <c r="D654" s="131">
        <v>1</v>
      </c>
      <c r="E654" s="129"/>
      <c r="F654" s="161"/>
      <c r="G654" s="160"/>
      <c r="H654" s="132">
        <v>0</v>
      </c>
      <c r="I654" s="163"/>
      <c r="J654" s="205">
        <f>D654+F654+H654</f>
        <v>1</v>
      </c>
      <c r="K654" s="206"/>
    </row>
    <row r="655" spans="1:11" ht="25.5">
      <c r="A655" s="445" t="s">
        <v>1113</v>
      </c>
      <c r="B655" s="34" t="s">
        <v>1114</v>
      </c>
      <c r="C655" s="45"/>
      <c r="D655" s="131"/>
      <c r="E655" s="131"/>
      <c r="F655" s="161"/>
      <c r="G655" s="167"/>
      <c r="H655" s="132"/>
      <c r="I655" s="166"/>
      <c r="J655" s="205"/>
      <c r="K655" s="206"/>
    </row>
    <row r="656" spans="1:11" ht="25.5">
      <c r="A656" s="446" t="s">
        <v>1115</v>
      </c>
      <c r="B656" s="32" t="s">
        <v>1116</v>
      </c>
      <c r="C656" s="45" t="s">
        <v>1048</v>
      </c>
      <c r="D656" s="131">
        <v>0</v>
      </c>
      <c r="E656" s="129"/>
      <c r="F656" s="161"/>
      <c r="G656" s="160"/>
      <c r="H656" s="132">
        <v>0</v>
      </c>
      <c r="I656" s="163"/>
      <c r="J656" s="205">
        <f>D656+F656+H656</f>
        <v>0</v>
      </c>
      <c r="K656" s="206"/>
    </row>
    <row r="657" spans="1:11" ht="25.5">
      <c r="A657" s="446" t="s">
        <v>1117</v>
      </c>
      <c r="B657" s="32" t="s">
        <v>1118</v>
      </c>
      <c r="C657" s="45"/>
      <c r="D657" s="131">
        <v>0</v>
      </c>
      <c r="E657" s="129"/>
      <c r="F657" s="161"/>
      <c r="G657" s="160"/>
      <c r="H657" s="132">
        <v>0</v>
      </c>
      <c r="I657" s="163"/>
      <c r="J657" s="205">
        <f>D657+F657+H657</f>
        <v>0</v>
      </c>
      <c r="K657" s="206"/>
    </row>
    <row r="658" spans="1:11" ht="26.25" thickBot="1">
      <c r="A658" s="446" t="s">
        <v>1119</v>
      </c>
      <c r="B658" s="32" t="s">
        <v>1120</v>
      </c>
      <c r="C658" s="45" t="s">
        <v>1048</v>
      </c>
      <c r="D658" s="131">
        <v>20</v>
      </c>
      <c r="E658" s="129"/>
      <c r="F658" s="161"/>
      <c r="G658" s="160"/>
      <c r="H658" s="132">
        <v>0</v>
      </c>
      <c r="I658" s="163"/>
      <c r="J658" s="205">
        <f>D658+F658+H658</f>
        <v>20</v>
      </c>
      <c r="K658" s="206"/>
    </row>
    <row r="659" spans="1:11" ht="17.25" thickTop="1" thickBot="1">
      <c r="A659" s="991" t="s">
        <v>1121</v>
      </c>
      <c r="B659" s="994"/>
      <c r="C659" s="994"/>
      <c r="D659" s="131"/>
      <c r="E659" s="131"/>
      <c r="F659" s="161"/>
      <c r="G659" s="161"/>
      <c r="H659" s="132"/>
      <c r="I659" s="166"/>
      <c r="J659" s="209"/>
      <c r="K659" s="210"/>
    </row>
    <row r="660" spans="1:11" ht="17.25" thickTop="1" thickBot="1">
      <c r="A660" s="991" t="s">
        <v>1122</v>
      </c>
      <c r="B660" s="1036"/>
      <c r="C660" s="1036"/>
      <c r="D660" s="1037"/>
      <c r="E660" s="1038"/>
      <c r="F660" s="1038"/>
      <c r="G660" s="1038"/>
      <c r="H660" s="1038"/>
      <c r="I660" s="1038"/>
      <c r="J660" s="1038"/>
      <c r="K660" s="1038"/>
    </row>
    <row r="661" spans="1:11" ht="16.5" thickTop="1"/>
  </sheetData>
  <mergeCells count="20">
    <mergeCell ref="A1:K1"/>
    <mergeCell ref="A2:K2"/>
    <mergeCell ref="A660:C660"/>
    <mergeCell ref="A659:C659"/>
    <mergeCell ref="A652:C652"/>
    <mergeCell ref="D660:K660"/>
    <mergeCell ref="A243:C243"/>
    <mergeCell ref="A640:C640"/>
    <mergeCell ref="A613:C613"/>
    <mergeCell ref="A476:C476"/>
    <mergeCell ref="A173:C173"/>
    <mergeCell ref="A11:C11"/>
    <mergeCell ref="D5:E5"/>
    <mergeCell ref="A4:A6"/>
    <mergeCell ref="B4:B6"/>
    <mergeCell ref="C4:C6"/>
    <mergeCell ref="D4:K4"/>
    <mergeCell ref="J5:K5"/>
    <mergeCell ref="F5:G5"/>
    <mergeCell ref="H5:I5"/>
  </mergeCells>
  <conditionalFormatting sqref="D3:K1048576">
    <cfRule type="cellIs" dxfId="143" priority="2" operator="lessThan">
      <formula>0</formula>
    </cfRule>
  </conditionalFormatting>
  <pageMargins left="0.59055118110236227" right="0.19685039370078741" top="0.39370078740157483" bottom="0.39370078740157483" header="0" footer="0"/>
  <pageSetup paperSize="8" scale="62" orientation="landscape" r:id="rId1"/>
  <headerFoot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FF"/>
  </sheetPr>
  <dimension ref="A1:N1421"/>
  <sheetViews>
    <sheetView view="pageBreakPreview" zoomScale="70" zoomScaleNormal="70" zoomScaleSheetLayoutView="70" workbookViewId="0">
      <selection activeCell="L7" sqref="L7"/>
    </sheetView>
  </sheetViews>
  <sheetFormatPr baseColWidth="10" defaultColWidth="11.28515625" defaultRowHeight="15" customHeight="1" outlineLevelRow="1"/>
  <cols>
    <col min="1" max="1" width="15" style="378" customWidth="1"/>
    <col min="2" max="2" width="65.140625" style="49" customWidth="1"/>
    <col min="3" max="3" width="13" style="549" customWidth="1"/>
    <col min="4" max="7" width="14.28515625" style="339" customWidth="1"/>
    <col min="8" max="8" width="7" style="123" customWidth="1"/>
    <col min="9" max="11" width="15.7109375" style="123" customWidth="1"/>
    <col min="12" max="12" width="11.28515625" style="49"/>
    <col min="13" max="13" width="18.5703125" style="49" customWidth="1"/>
    <col min="14" max="14" width="16.140625" style="49" customWidth="1"/>
    <col min="15" max="16384" width="11.28515625" style="49"/>
  </cols>
  <sheetData>
    <row r="1" spans="1:11" s="127" customFormat="1" ht="20.100000000000001" customHeight="1" thickTop="1">
      <c r="A1" s="1054"/>
      <c r="B1" s="1055"/>
      <c r="C1" s="1060" t="s">
        <v>1272</v>
      </c>
      <c r="D1" s="1063" t="s">
        <v>1655</v>
      </c>
      <c r="E1" s="1064"/>
      <c r="F1" s="1064"/>
      <c r="G1" s="1064"/>
      <c r="H1" s="1064"/>
      <c r="I1" s="1064"/>
      <c r="J1" s="1064"/>
      <c r="K1" s="1065"/>
    </row>
    <row r="2" spans="1:11" s="128" customFormat="1" ht="30" customHeight="1">
      <c r="A2" s="1056"/>
      <c r="B2" s="1057"/>
      <c r="C2" s="1061"/>
      <c r="D2" s="1066"/>
      <c r="E2" s="1067"/>
      <c r="F2" s="1067"/>
      <c r="G2" s="1067"/>
      <c r="H2" s="1067"/>
      <c r="I2" s="1067"/>
      <c r="J2" s="1067"/>
      <c r="K2" s="1068"/>
    </row>
    <row r="3" spans="1:11" s="128" customFormat="1" ht="20.100000000000001" customHeight="1">
      <c r="A3" s="1056"/>
      <c r="B3" s="1057"/>
      <c r="C3" s="1061"/>
      <c r="D3" s="1069"/>
      <c r="E3" s="1070"/>
      <c r="F3" s="1070"/>
      <c r="G3" s="1070"/>
      <c r="H3" s="1070"/>
      <c r="I3" s="1070"/>
      <c r="J3" s="1070"/>
      <c r="K3" s="1071"/>
    </row>
    <row r="4" spans="1:11" s="127" customFormat="1" ht="20.100000000000001" customHeight="1" thickBot="1">
      <c r="A4" s="1058"/>
      <c r="B4" s="1059"/>
      <c r="C4" s="1062"/>
      <c r="D4" s="1072"/>
      <c r="E4" s="1073"/>
      <c r="F4" s="1073"/>
      <c r="G4" s="1073"/>
      <c r="H4" s="1073"/>
      <c r="I4" s="1073"/>
      <c r="J4" s="1073"/>
      <c r="K4" s="1074"/>
    </row>
    <row r="5" spans="1:11" customFormat="1" ht="20.25" customHeight="1" thickTop="1" thickBot="1">
      <c r="A5" s="980" t="s">
        <v>0</v>
      </c>
      <c r="B5" s="986" t="s">
        <v>1</v>
      </c>
      <c r="C5" s="1103" t="s">
        <v>1326</v>
      </c>
      <c r="D5" s="1104" t="s">
        <v>1124</v>
      </c>
      <c r="E5" s="1105"/>
      <c r="F5" s="1105"/>
      <c r="G5" s="1086"/>
      <c r="H5" s="1086" t="s">
        <v>2</v>
      </c>
      <c r="I5" s="1098" t="s">
        <v>1723</v>
      </c>
      <c r="J5" s="1099"/>
      <c r="K5" s="1100"/>
    </row>
    <row r="6" spans="1:11" customFormat="1" ht="21" customHeight="1" thickTop="1" thickBot="1">
      <c r="A6" s="999"/>
      <c r="B6" s="1028"/>
      <c r="C6" s="1078"/>
      <c r="D6" s="1083"/>
      <c r="E6" s="1084"/>
      <c r="F6" s="1084"/>
      <c r="G6" s="1085"/>
      <c r="H6" s="1106"/>
      <c r="I6" s="1102" t="s">
        <v>5</v>
      </c>
      <c r="J6" s="1042"/>
      <c r="K6" s="1097"/>
    </row>
    <row r="7" spans="1:11" customFormat="1" ht="26.25" customHeight="1" thickTop="1" thickBot="1">
      <c r="A7" s="1000"/>
      <c r="B7" s="1029"/>
      <c r="C7" s="1079"/>
      <c r="D7" s="138" t="s">
        <v>1128</v>
      </c>
      <c r="E7" s="138" t="s">
        <v>1125</v>
      </c>
      <c r="F7" s="139" t="s">
        <v>1126</v>
      </c>
      <c r="G7" s="139" t="s">
        <v>1127</v>
      </c>
      <c r="H7" s="1107"/>
      <c r="I7" s="1130" t="s">
        <v>1735</v>
      </c>
      <c r="J7" s="1131" t="s">
        <v>1736</v>
      </c>
      <c r="K7" s="1132" t="s">
        <v>1737</v>
      </c>
    </row>
    <row r="8" spans="1:11" customFormat="1" ht="38.25" customHeight="1" thickTop="1">
      <c r="A8" s="140" t="s">
        <v>7</v>
      </c>
      <c r="B8" s="4" t="s">
        <v>8</v>
      </c>
      <c r="C8" s="530"/>
      <c r="D8" s="269"/>
      <c r="E8" s="270"/>
      <c r="F8" s="271"/>
      <c r="G8" s="271"/>
      <c r="H8" s="102"/>
      <c r="I8" s="264"/>
      <c r="J8" s="268"/>
      <c r="K8" s="266"/>
    </row>
    <row r="9" spans="1:11" customFormat="1" ht="60.75" customHeight="1" outlineLevel="1">
      <c r="A9" s="141" t="s">
        <v>9</v>
      </c>
      <c r="B9" s="10" t="s">
        <v>10</v>
      </c>
      <c r="C9" s="531"/>
      <c r="D9" s="272"/>
      <c r="E9" s="273"/>
      <c r="F9" s="274"/>
      <c r="G9" s="274"/>
      <c r="H9" s="103" t="s">
        <v>11</v>
      </c>
      <c r="I9" s="264"/>
      <c r="J9" s="268"/>
      <c r="K9" s="266"/>
    </row>
    <row r="10" spans="1:11" customFormat="1" ht="33" customHeight="1">
      <c r="A10" s="141" t="s">
        <v>12</v>
      </c>
      <c r="B10" s="10" t="s">
        <v>13</v>
      </c>
      <c r="C10" s="531"/>
      <c r="D10" s="272"/>
      <c r="E10" s="273"/>
      <c r="F10" s="274"/>
      <c r="G10" s="274"/>
      <c r="H10" s="103" t="s">
        <v>11</v>
      </c>
      <c r="I10" s="275">
        <f>+ROUND(90%*5/7,2)</f>
        <v>0.64</v>
      </c>
      <c r="J10" s="268"/>
      <c r="K10" s="266"/>
    </row>
    <row r="11" spans="1:11" customFormat="1" ht="33" customHeight="1" thickBot="1">
      <c r="A11" s="141" t="s">
        <v>14</v>
      </c>
      <c r="B11" s="10" t="s">
        <v>15</v>
      </c>
      <c r="C11" s="531"/>
      <c r="D11" s="272"/>
      <c r="E11" s="273"/>
      <c r="F11" s="274"/>
      <c r="G11" s="274"/>
      <c r="H11" s="103" t="s">
        <v>11</v>
      </c>
      <c r="I11" s="275">
        <f>+ROUND(1*5/7,2)</f>
        <v>0.71</v>
      </c>
      <c r="J11" s="268"/>
      <c r="K11" s="266"/>
    </row>
    <row r="12" spans="1:11" customFormat="1" ht="35.25" customHeight="1" thickTop="1" thickBot="1">
      <c r="A12" s="1101" t="s">
        <v>16</v>
      </c>
      <c r="B12" s="1042"/>
      <c r="C12" s="1036"/>
      <c r="D12" s="1036"/>
      <c r="E12" s="1036"/>
      <c r="F12" s="1036"/>
      <c r="G12" s="1036"/>
      <c r="H12" s="1042"/>
      <c r="I12" s="1096"/>
      <c r="J12" s="1042"/>
      <c r="K12" s="1097"/>
    </row>
    <row r="13" spans="1:11" customFormat="1" ht="24" customHeight="1" thickTop="1">
      <c r="A13" s="140" t="s">
        <v>18</v>
      </c>
      <c r="B13" s="4" t="s">
        <v>19</v>
      </c>
      <c r="C13" s="530"/>
      <c r="D13" s="269"/>
      <c r="E13" s="270"/>
      <c r="F13" s="271"/>
      <c r="G13" s="271"/>
      <c r="H13" s="102"/>
      <c r="I13" s="264"/>
      <c r="J13" s="278"/>
      <c r="K13" s="266"/>
    </row>
    <row r="14" spans="1:11" customFormat="1" ht="24" customHeight="1">
      <c r="A14" s="141" t="s">
        <v>20</v>
      </c>
      <c r="B14" s="12" t="s">
        <v>21</v>
      </c>
      <c r="C14" s="531"/>
      <c r="D14" s="279"/>
      <c r="E14" s="280"/>
      <c r="F14" s="281"/>
      <c r="G14" s="281"/>
      <c r="H14" s="102"/>
      <c r="I14" s="264"/>
      <c r="J14" s="265"/>
      <c r="K14" s="266"/>
    </row>
    <row r="15" spans="1:11" customFormat="1" ht="27.75" customHeight="1">
      <c r="A15" s="141" t="s">
        <v>22</v>
      </c>
      <c r="B15" s="13" t="s">
        <v>23</v>
      </c>
      <c r="C15" s="531"/>
      <c r="D15" s="279"/>
      <c r="E15" s="280"/>
      <c r="F15" s="281"/>
      <c r="G15" s="281"/>
      <c r="H15" s="103"/>
      <c r="I15" s="264"/>
      <c r="J15" s="265"/>
      <c r="K15" s="266"/>
    </row>
    <row r="16" spans="1:11" customFormat="1" ht="33" customHeight="1">
      <c r="A16" s="141" t="s">
        <v>24</v>
      </c>
      <c r="B16" s="14" t="s">
        <v>25</v>
      </c>
      <c r="C16" s="532"/>
      <c r="D16" s="261"/>
      <c r="E16" s="262"/>
      <c r="F16" s="263"/>
      <c r="G16" s="263"/>
      <c r="H16" s="103" t="s">
        <v>26</v>
      </c>
      <c r="I16" s="264">
        <f>SUM(I17:I22)</f>
        <v>0</v>
      </c>
      <c r="J16" s="265">
        <f>SUM(J17:J22)</f>
        <v>4.46</v>
      </c>
      <c r="K16" s="266">
        <f t="shared" ref="K16" si="0">SUM(K17:K22)</f>
        <v>0</v>
      </c>
    </row>
    <row r="17" spans="1:11" s="52" customFormat="1" ht="21.95" customHeight="1">
      <c r="A17" s="142"/>
      <c r="B17" s="89" t="s">
        <v>1724</v>
      </c>
      <c r="C17" s="533"/>
      <c r="D17" s="255"/>
      <c r="E17" s="256"/>
      <c r="F17" s="257"/>
      <c r="G17" s="257"/>
      <c r="H17" s="105"/>
      <c r="I17" s="258"/>
      <c r="J17" s="259"/>
      <c r="K17" s="260"/>
    </row>
    <row r="18" spans="1:11" s="52" customFormat="1" ht="21.95" customHeight="1">
      <c r="A18" s="145"/>
      <c r="B18" s="94" t="s">
        <v>1282</v>
      </c>
      <c r="C18" s="534"/>
      <c r="D18" s="255"/>
      <c r="E18" s="256"/>
      <c r="F18" s="257"/>
      <c r="G18" s="257"/>
      <c r="H18" s="105"/>
      <c r="I18" s="97"/>
      <c r="J18" s="98"/>
      <c r="K18" s="260"/>
    </row>
    <row r="19" spans="1:11" s="55" customFormat="1" ht="21.95" customHeight="1">
      <c r="A19" s="145"/>
      <c r="B19" s="56" t="s">
        <v>1283</v>
      </c>
      <c r="C19" s="91"/>
      <c r="D19" s="125"/>
      <c r="E19" s="284"/>
      <c r="F19" s="285"/>
      <c r="G19" s="285"/>
      <c r="H19" s="106"/>
      <c r="I19" s="97"/>
      <c r="J19" s="98"/>
      <c r="K19" s="340"/>
    </row>
    <row r="20" spans="1:11" s="53" customFormat="1" ht="21.95" customHeight="1">
      <c r="A20" s="144"/>
      <c r="B20" s="84" t="s">
        <v>1291</v>
      </c>
      <c r="C20" s="537"/>
      <c r="D20" s="287">
        <v>5</v>
      </c>
      <c r="E20" s="101">
        <v>0.4</v>
      </c>
      <c r="F20" s="288">
        <v>0.8</v>
      </c>
      <c r="G20" s="288"/>
      <c r="H20" s="107"/>
      <c r="I20" s="97"/>
      <c r="J20" s="98">
        <f>+ROUND(D20*E20*F20,2)</f>
        <v>1.6</v>
      </c>
      <c r="K20" s="341"/>
    </row>
    <row r="21" spans="1:11" s="53" customFormat="1" ht="21.95" customHeight="1">
      <c r="A21" s="144"/>
      <c r="B21" s="84" t="s">
        <v>1400</v>
      </c>
      <c r="C21" s="537">
        <v>11</v>
      </c>
      <c r="D21" s="287">
        <v>1</v>
      </c>
      <c r="E21" s="101">
        <v>1.04</v>
      </c>
      <c r="F21" s="288">
        <v>2.75</v>
      </c>
      <c r="G21" s="288"/>
      <c r="H21" s="107"/>
      <c r="I21" s="97"/>
      <c r="J21" s="98">
        <f>+ROUND(D21*E21*F21,2)</f>
        <v>2.86</v>
      </c>
      <c r="K21" s="341"/>
    </row>
    <row r="22" spans="1:11" s="53" customFormat="1" ht="21.95" customHeight="1">
      <c r="A22" s="144"/>
      <c r="B22" s="84"/>
      <c r="C22" s="537"/>
      <c r="D22" s="287"/>
      <c r="E22" s="101"/>
      <c r="F22" s="288"/>
      <c r="G22" s="288"/>
      <c r="H22" s="107"/>
      <c r="I22" s="97"/>
      <c r="J22" s="98"/>
      <c r="K22" s="341"/>
    </row>
    <row r="23" spans="1:11" customFormat="1" ht="33" customHeight="1" outlineLevel="1">
      <c r="A23" s="407" t="s">
        <v>27</v>
      </c>
      <c r="B23" s="398" t="s">
        <v>28</v>
      </c>
      <c r="C23" s="538"/>
      <c r="D23" s="399"/>
      <c r="E23" s="400"/>
      <c r="F23" s="401"/>
      <c r="G23" s="401"/>
      <c r="H23" s="524" t="s">
        <v>26</v>
      </c>
      <c r="I23" s="403">
        <f>SUM(I24:I26)</f>
        <v>4.819</v>
      </c>
      <c r="J23" s="404">
        <f>SUM(J24:J26)</f>
        <v>7.3</v>
      </c>
      <c r="K23" s="405"/>
    </row>
    <row r="24" spans="1:11" customFormat="1" ht="18.75" outlineLevel="1">
      <c r="A24" s="407"/>
      <c r="B24" s="682" t="s">
        <v>1372</v>
      </c>
      <c r="C24" s="689"/>
      <c r="D24" s="688">
        <v>1</v>
      </c>
      <c r="E24" s="683">
        <v>2.95</v>
      </c>
      <c r="F24" s="683">
        <v>1.1399999999999999</v>
      </c>
      <c r="G24" s="684"/>
      <c r="H24" s="685"/>
      <c r="I24" s="403">
        <f>+F24*E24*D24</f>
        <v>3.363</v>
      </c>
      <c r="J24" s="686"/>
      <c r="K24" s="687"/>
    </row>
    <row r="25" spans="1:11" customFormat="1" ht="15.75" outlineLevel="1">
      <c r="A25" s="407"/>
      <c r="B25" s="14" t="s">
        <v>1649</v>
      </c>
      <c r="C25" s="646"/>
      <c r="D25" s="262">
        <v>1</v>
      </c>
      <c r="E25" s="263">
        <v>1.4</v>
      </c>
      <c r="F25" s="263">
        <v>1.04</v>
      </c>
      <c r="G25" s="681"/>
      <c r="H25" s="648"/>
      <c r="I25" s="403">
        <f>+F25*E25*D25</f>
        <v>1.456</v>
      </c>
      <c r="J25" s="265"/>
      <c r="K25" s="266"/>
    </row>
    <row r="26" spans="1:11" customFormat="1" ht="15.75" outlineLevel="1">
      <c r="A26" s="407"/>
      <c r="B26" s="14" t="s">
        <v>1650</v>
      </c>
      <c r="C26" s="646"/>
      <c r="D26" s="262">
        <v>1</v>
      </c>
      <c r="E26" s="263">
        <v>2.5</v>
      </c>
      <c r="F26" s="263">
        <v>2.92</v>
      </c>
      <c r="G26" s="681"/>
      <c r="H26" s="648"/>
      <c r="I26" s="403"/>
      <c r="J26" s="265">
        <f>F26*E26*D26</f>
        <v>7.3</v>
      </c>
      <c r="K26" s="266"/>
    </row>
    <row r="27" spans="1:11" customFormat="1" ht="33" customHeight="1">
      <c r="A27" s="141" t="s">
        <v>29</v>
      </c>
      <c r="B27" s="490" t="s">
        <v>30</v>
      </c>
      <c r="C27" s="531"/>
      <c r="D27" s="272"/>
      <c r="E27" s="273"/>
      <c r="F27" s="274"/>
      <c r="G27" s="274"/>
      <c r="H27" s="102" t="s">
        <v>31</v>
      </c>
      <c r="I27" s="395">
        <f>SUM(I28:I32)</f>
        <v>7</v>
      </c>
      <c r="J27" s="396">
        <f>SUM(J28:J32)</f>
        <v>0</v>
      </c>
      <c r="K27" s="397">
        <f>SUM(K28:K32)</f>
        <v>0</v>
      </c>
    </row>
    <row r="28" spans="1:11" s="52" customFormat="1" ht="21.95" customHeight="1">
      <c r="A28" s="142"/>
      <c r="B28" s="89" t="s">
        <v>1724</v>
      </c>
      <c r="C28" s="533"/>
      <c r="D28" s="255"/>
      <c r="E28" s="256"/>
      <c r="F28" s="257"/>
      <c r="G28" s="257"/>
      <c r="H28" s="105"/>
      <c r="I28" s="258"/>
      <c r="J28" s="259"/>
      <c r="K28" s="260"/>
    </row>
    <row r="29" spans="1:11" s="53" customFormat="1" ht="21.95" customHeight="1">
      <c r="A29" s="143"/>
      <c r="B29" s="88" t="s">
        <v>1327</v>
      </c>
      <c r="C29" s="536">
        <v>1</v>
      </c>
      <c r="D29" s="125">
        <v>1</v>
      </c>
      <c r="E29" s="95"/>
      <c r="F29" s="96"/>
      <c r="G29" s="96"/>
      <c r="H29" s="106"/>
      <c r="I29" s="97">
        <f>+D29</f>
        <v>1</v>
      </c>
      <c r="J29" s="98"/>
      <c r="K29" s="340"/>
    </row>
    <row r="30" spans="1:11" s="53" customFormat="1" ht="21.95" customHeight="1">
      <c r="A30" s="144"/>
      <c r="B30" s="84" t="s">
        <v>1328</v>
      </c>
      <c r="C30" s="537">
        <v>5</v>
      </c>
      <c r="D30" s="287">
        <v>2</v>
      </c>
      <c r="E30" s="101"/>
      <c r="F30" s="288"/>
      <c r="G30" s="288"/>
      <c r="H30" s="107"/>
      <c r="I30" s="99">
        <f t="shared" ref="I30:I31" si="1">+D30</f>
        <v>2</v>
      </c>
      <c r="J30" s="100"/>
      <c r="K30" s="341"/>
    </row>
    <row r="31" spans="1:11" s="53" customFormat="1" ht="21.95" customHeight="1">
      <c r="A31" s="144"/>
      <c r="B31" s="84" t="s">
        <v>1329</v>
      </c>
      <c r="C31" s="537">
        <v>6</v>
      </c>
      <c r="D31" s="287">
        <v>4</v>
      </c>
      <c r="E31" s="101"/>
      <c r="F31" s="288"/>
      <c r="G31" s="288"/>
      <c r="H31" s="107"/>
      <c r="I31" s="99">
        <f t="shared" si="1"/>
        <v>4</v>
      </c>
      <c r="J31" s="100"/>
      <c r="K31" s="341"/>
    </row>
    <row r="32" spans="1:11" s="53" customFormat="1" ht="21.95" customHeight="1">
      <c r="A32" s="144"/>
      <c r="B32" s="59"/>
      <c r="C32" s="537"/>
      <c r="D32" s="287"/>
      <c r="E32" s="101"/>
      <c r="F32" s="288"/>
      <c r="G32" s="288"/>
      <c r="H32" s="107"/>
      <c r="I32" s="99"/>
      <c r="J32" s="100"/>
      <c r="K32" s="341"/>
    </row>
    <row r="33" spans="1:11" customFormat="1" ht="33" customHeight="1">
      <c r="A33" s="407" t="s">
        <v>32</v>
      </c>
      <c r="B33" s="398" t="s">
        <v>33</v>
      </c>
      <c r="C33" s="538"/>
      <c r="D33" s="399"/>
      <c r="E33" s="400"/>
      <c r="F33" s="401"/>
      <c r="G33" s="401"/>
      <c r="H33" s="524" t="s">
        <v>26</v>
      </c>
      <c r="I33" s="264">
        <f>SUM(I34:I82)</f>
        <v>314.34999999999997</v>
      </c>
      <c r="J33" s="265">
        <f>SUM(J34:J62)</f>
        <v>0</v>
      </c>
      <c r="K33" s="266">
        <f>SUM(K34:K62)</f>
        <v>0</v>
      </c>
    </row>
    <row r="34" spans="1:11" s="53" customFormat="1" ht="21.95" customHeight="1">
      <c r="A34" s="525"/>
      <c r="B34" s="552" t="s">
        <v>1334</v>
      </c>
      <c r="C34" s="550"/>
      <c r="D34" s="356"/>
      <c r="E34" s="527"/>
      <c r="F34" s="528"/>
      <c r="G34" s="528"/>
      <c r="H34" s="124"/>
      <c r="I34" s="97"/>
      <c r="J34" s="529"/>
      <c r="K34" s="361"/>
    </row>
    <row r="35" spans="1:11" s="53" customFormat="1" ht="21.95" customHeight="1">
      <c r="A35" s="525"/>
      <c r="B35" s="358">
        <v>3</v>
      </c>
      <c r="C35" s="550" t="s">
        <v>1330</v>
      </c>
      <c r="D35" s="356">
        <v>1</v>
      </c>
      <c r="E35" s="527">
        <v>5.4</v>
      </c>
      <c r="F35" s="528">
        <v>0.5</v>
      </c>
      <c r="G35" s="528"/>
      <c r="H35" s="124"/>
      <c r="I35" s="97">
        <f>+ROUND(D35*E35*F35,2)</f>
        <v>2.7</v>
      </c>
      <c r="J35" s="529"/>
      <c r="K35" s="361"/>
    </row>
    <row r="36" spans="1:11" s="53" customFormat="1" ht="21.95" customHeight="1">
      <c r="A36" s="525"/>
      <c r="B36" s="358">
        <v>12</v>
      </c>
      <c r="C36" s="550" t="s">
        <v>1330</v>
      </c>
      <c r="D36" s="356">
        <v>2</v>
      </c>
      <c r="E36" s="527">
        <v>3.04</v>
      </c>
      <c r="F36" s="528">
        <f>2.62-1.5</f>
        <v>1.1200000000000001</v>
      </c>
      <c r="G36" s="528"/>
      <c r="H36" s="124"/>
      <c r="I36" s="97">
        <f>+ROUND(D36*E36*F36,2)</f>
        <v>6.81</v>
      </c>
      <c r="J36" s="529"/>
      <c r="K36" s="361"/>
    </row>
    <row r="37" spans="1:11" s="53" customFormat="1" ht="21.95" customHeight="1">
      <c r="A37" s="525"/>
      <c r="B37" s="526"/>
      <c r="C37" s="550"/>
      <c r="D37" s="356">
        <v>2</v>
      </c>
      <c r="E37" s="527">
        <v>1.28</v>
      </c>
      <c r="F37" s="528">
        <f>2.62-1.5</f>
        <v>1.1200000000000001</v>
      </c>
      <c r="G37" s="528"/>
      <c r="H37" s="124"/>
      <c r="I37" s="97">
        <f t="shared" ref="I37" si="2">+ROUND(D37*E37*F37,2)</f>
        <v>2.87</v>
      </c>
      <c r="J37" s="529"/>
      <c r="K37" s="361"/>
    </row>
    <row r="38" spans="1:11" s="53" customFormat="1" ht="21.95" customHeight="1">
      <c r="A38" s="525"/>
      <c r="B38" s="551" t="s">
        <v>1279</v>
      </c>
      <c r="C38" s="550" t="s">
        <v>1332</v>
      </c>
      <c r="D38" s="356">
        <v>-3</v>
      </c>
      <c r="E38" s="527">
        <v>0.8</v>
      </c>
      <c r="F38" s="528">
        <f>2.2-1.5</f>
        <v>0.70000000000000018</v>
      </c>
      <c r="G38" s="528"/>
      <c r="H38" s="124"/>
      <c r="I38" s="97">
        <f t="shared" ref="I38:I39" si="3">+ROUND(D38*E38*F38,2)</f>
        <v>-1.68</v>
      </c>
      <c r="J38" s="529"/>
      <c r="K38" s="361"/>
    </row>
    <row r="39" spans="1:11" s="53" customFormat="1" ht="21.95" customHeight="1">
      <c r="A39" s="525"/>
      <c r="B39" s="358">
        <v>13</v>
      </c>
      <c r="C39" s="550" t="s">
        <v>1331</v>
      </c>
      <c r="D39" s="356">
        <v>1</v>
      </c>
      <c r="E39" s="527">
        <f>+E36</f>
        <v>3.04</v>
      </c>
      <c r="F39" s="528">
        <f>+E37</f>
        <v>1.28</v>
      </c>
      <c r="G39" s="528"/>
      <c r="H39" s="124"/>
      <c r="I39" s="97">
        <f t="shared" si="3"/>
        <v>3.89</v>
      </c>
      <c r="J39" s="529"/>
      <c r="K39" s="361"/>
    </row>
    <row r="40" spans="1:11" s="53" customFormat="1" ht="21.95" customHeight="1">
      <c r="A40" s="525"/>
      <c r="B40" s="358">
        <v>14</v>
      </c>
      <c r="C40" s="550" t="s">
        <v>1330</v>
      </c>
      <c r="D40" s="356">
        <v>2</v>
      </c>
      <c r="E40" s="527">
        <v>3</v>
      </c>
      <c r="F40" s="528">
        <f>2.62-1.5</f>
        <v>1.1200000000000001</v>
      </c>
      <c r="G40" s="528"/>
      <c r="H40" s="124"/>
      <c r="I40" s="97">
        <f>+ROUND(D40*E40*F40,2)</f>
        <v>6.72</v>
      </c>
      <c r="J40" s="529"/>
      <c r="K40" s="361"/>
    </row>
    <row r="41" spans="1:11" s="53" customFormat="1" ht="21.95" customHeight="1">
      <c r="A41" s="525"/>
      <c r="B41" s="526"/>
      <c r="C41" s="550"/>
      <c r="D41" s="356">
        <v>2</v>
      </c>
      <c r="E41" s="527">
        <v>1.38</v>
      </c>
      <c r="F41" s="528">
        <f>2.62-1.5</f>
        <v>1.1200000000000001</v>
      </c>
      <c r="G41" s="528"/>
      <c r="H41" s="124"/>
      <c r="I41" s="97">
        <f t="shared" ref="I41:I43" si="4">+ROUND(D41*E41*F41,2)</f>
        <v>3.09</v>
      </c>
      <c r="J41" s="529"/>
      <c r="K41" s="361"/>
    </row>
    <row r="42" spans="1:11" s="53" customFormat="1" ht="21.95" customHeight="1">
      <c r="A42" s="525"/>
      <c r="B42" s="551" t="s">
        <v>1279</v>
      </c>
      <c r="C42" s="550" t="s">
        <v>1332</v>
      </c>
      <c r="D42" s="356">
        <v>-3</v>
      </c>
      <c r="E42" s="527">
        <v>0.8</v>
      </c>
      <c r="F42" s="528">
        <f>2.2-1.5</f>
        <v>0.70000000000000018</v>
      </c>
      <c r="G42" s="528"/>
      <c r="H42" s="124"/>
      <c r="I42" s="97">
        <f t="shared" si="4"/>
        <v>-1.68</v>
      </c>
      <c r="J42" s="529"/>
      <c r="K42" s="361"/>
    </row>
    <row r="43" spans="1:11" s="53" customFormat="1" ht="21.95" customHeight="1">
      <c r="A43" s="525"/>
      <c r="B43" s="358">
        <v>15</v>
      </c>
      <c r="C43" s="550" t="s">
        <v>1331</v>
      </c>
      <c r="D43" s="356">
        <v>1</v>
      </c>
      <c r="E43" s="527">
        <f>+E40</f>
        <v>3</v>
      </c>
      <c r="F43" s="528">
        <f>+E41</f>
        <v>1.38</v>
      </c>
      <c r="G43" s="528"/>
      <c r="H43" s="124"/>
      <c r="I43" s="97">
        <f t="shared" si="4"/>
        <v>4.1399999999999997</v>
      </c>
      <c r="J43" s="529"/>
      <c r="K43" s="361"/>
    </row>
    <row r="44" spans="1:11" s="53" customFormat="1" ht="21.95" customHeight="1">
      <c r="A44" s="525"/>
      <c r="B44" s="358">
        <v>16</v>
      </c>
      <c r="C44" s="550" t="s">
        <v>1330</v>
      </c>
      <c r="D44" s="356">
        <v>2</v>
      </c>
      <c r="E44" s="527">
        <v>1.41</v>
      </c>
      <c r="F44" s="528">
        <f>2.62-1.5</f>
        <v>1.1200000000000001</v>
      </c>
      <c r="G44" s="528"/>
      <c r="H44" s="124"/>
      <c r="I44" s="97">
        <f>+ROUND(D44*E44*F44,2)</f>
        <v>3.16</v>
      </c>
      <c r="J44" s="529"/>
      <c r="K44" s="361"/>
    </row>
    <row r="45" spans="1:11" s="53" customFormat="1" ht="21.95" customHeight="1">
      <c r="A45" s="525"/>
      <c r="B45" s="526"/>
      <c r="C45" s="550"/>
      <c r="D45" s="356">
        <v>2</v>
      </c>
      <c r="E45" s="527">
        <v>1.5</v>
      </c>
      <c r="F45" s="528">
        <f>2.62-1.5</f>
        <v>1.1200000000000001</v>
      </c>
      <c r="G45" s="528"/>
      <c r="H45" s="124"/>
      <c r="I45" s="97">
        <f t="shared" ref="I45:I48" si="5">+ROUND(D45*E45*F45,2)</f>
        <v>3.36</v>
      </c>
      <c r="J45" s="529"/>
      <c r="K45" s="361"/>
    </row>
    <row r="46" spans="1:11" s="53" customFormat="1" ht="21.95" customHeight="1">
      <c r="A46" s="525"/>
      <c r="B46" s="551" t="s">
        <v>1279</v>
      </c>
      <c r="C46" s="550" t="s">
        <v>1332</v>
      </c>
      <c r="D46" s="356">
        <v>-1</v>
      </c>
      <c r="E46" s="527">
        <v>0.8</v>
      </c>
      <c r="F46" s="528">
        <f>2.2-1.5</f>
        <v>0.70000000000000018</v>
      </c>
      <c r="G46" s="528"/>
      <c r="H46" s="124"/>
      <c r="I46" s="97">
        <f t="shared" si="5"/>
        <v>-0.56000000000000005</v>
      </c>
      <c r="J46" s="529"/>
      <c r="K46" s="361"/>
    </row>
    <row r="47" spans="1:11" s="53" customFormat="1" ht="21.95" customHeight="1">
      <c r="A47" s="525"/>
      <c r="B47" s="551"/>
      <c r="C47" s="550" t="s">
        <v>1333</v>
      </c>
      <c r="D47" s="356">
        <v>-1</v>
      </c>
      <c r="E47" s="527">
        <v>0.4</v>
      </c>
      <c r="F47" s="528">
        <v>0.4</v>
      </c>
      <c r="G47" s="528"/>
      <c r="H47" s="124"/>
      <c r="I47" s="97">
        <f t="shared" si="5"/>
        <v>-0.16</v>
      </c>
      <c r="J47" s="529"/>
      <c r="K47" s="361"/>
    </row>
    <row r="48" spans="1:11" s="53" customFormat="1" ht="21.95" customHeight="1">
      <c r="A48" s="525"/>
      <c r="B48" s="358">
        <v>17</v>
      </c>
      <c r="C48" s="550" t="s">
        <v>1331</v>
      </c>
      <c r="D48" s="356">
        <v>1</v>
      </c>
      <c r="E48" s="527">
        <f>+E44</f>
        <v>1.41</v>
      </c>
      <c r="F48" s="528">
        <f>+E45</f>
        <v>1.5</v>
      </c>
      <c r="G48" s="528"/>
      <c r="H48" s="124"/>
      <c r="I48" s="97">
        <f t="shared" si="5"/>
        <v>2.12</v>
      </c>
      <c r="J48" s="529"/>
      <c r="K48" s="361"/>
    </row>
    <row r="49" spans="1:11" s="53" customFormat="1" ht="21.95" customHeight="1">
      <c r="A49" s="525"/>
      <c r="B49" s="358">
        <v>18</v>
      </c>
      <c r="C49" s="550" t="s">
        <v>1330</v>
      </c>
      <c r="D49" s="356">
        <v>2</v>
      </c>
      <c r="E49" s="527">
        <v>1.37</v>
      </c>
      <c r="F49" s="528">
        <f>2.62-1.5</f>
        <v>1.1200000000000001</v>
      </c>
      <c r="G49" s="528"/>
      <c r="H49" s="124"/>
      <c r="I49" s="97">
        <f>+ROUND(D49*E49*F49,2)</f>
        <v>3.07</v>
      </c>
      <c r="J49" s="529"/>
      <c r="K49" s="361"/>
    </row>
    <row r="50" spans="1:11" s="53" customFormat="1" ht="21.95" customHeight="1">
      <c r="A50" s="525"/>
      <c r="B50" s="526"/>
      <c r="C50" s="550"/>
      <c r="D50" s="356">
        <v>2</v>
      </c>
      <c r="E50" s="527">
        <v>1.48</v>
      </c>
      <c r="F50" s="528">
        <f>2.62-1.5</f>
        <v>1.1200000000000001</v>
      </c>
      <c r="G50" s="528"/>
      <c r="H50" s="124"/>
      <c r="I50" s="97">
        <f t="shared" ref="I50:I53" si="6">+ROUND(D50*E50*F50,2)</f>
        <v>3.32</v>
      </c>
      <c r="J50" s="529"/>
      <c r="K50" s="361"/>
    </row>
    <row r="51" spans="1:11" s="53" customFormat="1" ht="21.95" customHeight="1">
      <c r="A51" s="525"/>
      <c r="B51" s="551" t="s">
        <v>1279</v>
      </c>
      <c r="C51" s="550" t="s">
        <v>1332</v>
      </c>
      <c r="D51" s="356">
        <v>-1</v>
      </c>
      <c r="E51" s="527">
        <v>0.8</v>
      </c>
      <c r="F51" s="528">
        <f>2.2-1.5</f>
        <v>0.70000000000000018</v>
      </c>
      <c r="G51" s="528"/>
      <c r="H51" s="124"/>
      <c r="I51" s="97">
        <f t="shared" si="6"/>
        <v>-0.56000000000000005</v>
      </c>
      <c r="J51" s="529"/>
      <c r="K51" s="361"/>
    </row>
    <row r="52" spans="1:11" s="53" customFormat="1" ht="21.95" customHeight="1">
      <c r="A52" s="525"/>
      <c r="B52" s="551"/>
      <c r="C52" s="550" t="s">
        <v>1333</v>
      </c>
      <c r="D52" s="356">
        <v>-1</v>
      </c>
      <c r="E52" s="527">
        <v>0.4</v>
      </c>
      <c r="F52" s="528">
        <v>0.4</v>
      </c>
      <c r="G52" s="528"/>
      <c r="H52" s="124"/>
      <c r="I52" s="97">
        <f t="shared" si="6"/>
        <v>-0.16</v>
      </c>
      <c r="J52" s="529"/>
      <c r="K52" s="361"/>
    </row>
    <row r="53" spans="1:11" s="53" customFormat="1" ht="21.95" customHeight="1">
      <c r="A53" s="525"/>
      <c r="B53" s="358">
        <v>19</v>
      </c>
      <c r="C53" s="550" t="s">
        <v>1331</v>
      </c>
      <c r="D53" s="356">
        <v>1</v>
      </c>
      <c r="E53" s="527">
        <f>+E49</f>
        <v>1.37</v>
      </c>
      <c r="F53" s="528">
        <f>+E50</f>
        <v>1.48</v>
      </c>
      <c r="G53" s="528"/>
      <c r="H53" s="124"/>
      <c r="I53" s="97">
        <f t="shared" si="6"/>
        <v>2.0299999999999998</v>
      </c>
      <c r="J53" s="529"/>
      <c r="K53" s="361"/>
    </row>
    <row r="54" spans="1:11" s="53" customFormat="1" ht="21.95" customHeight="1">
      <c r="A54" s="525"/>
      <c r="B54" s="358">
        <v>20</v>
      </c>
      <c r="C54" s="550" t="s">
        <v>1330</v>
      </c>
      <c r="D54" s="356">
        <v>2</v>
      </c>
      <c r="E54" s="527">
        <v>1.41</v>
      </c>
      <c r="F54" s="528">
        <f>2.62-1.5</f>
        <v>1.1200000000000001</v>
      </c>
      <c r="G54" s="528"/>
      <c r="H54" s="124"/>
      <c r="I54" s="97">
        <f>+ROUND(D54*E54*F54,2)</f>
        <v>3.16</v>
      </c>
      <c r="J54" s="529"/>
      <c r="K54" s="361"/>
    </row>
    <row r="55" spans="1:11" s="53" customFormat="1" ht="21.95" customHeight="1">
      <c r="A55" s="525"/>
      <c r="B55" s="526"/>
      <c r="C55" s="550"/>
      <c r="D55" s="356">
        <v>2</v>
      </c>
      <c r="E55" s="527">
        <v>1.33</v>
      </c>
      <c r="F55" s="528">
        <f>2.62-1.5</f>
        <v>1.1200000000000001</v>
      </c>
      <c r="G55" s="528"/>
      <c r="H55" s="124"/>
      <c r="I55" s="97">
        <f t="shared" ref="I55:I58" si="7">+ROUND(D55*E55*F55,2)</f>
        <v>2.98</v>
      </c>
      <c r="J55" s="529"/>
      <c r="K55" s="361"/>
    </row>
    <row r="56" spans="1:11" s="53" customFormat="1" ht="21.95" customHeight="1">
      <c r="A56" s="525"/>
      <c r="B56" s="551" t="s">
        <v>1279</v>
      </c>
      <c r="C56" s="550" t="s">
        <v>1332</v>
      </c>
      <c r="D56" s="356">
        <v>-1</v>
      </c>
      <c r="E56" s="527">
        <v>0.8</v>
      </c>
      <c r="F56" s="528">
        <f>2.2-1.5</f>
        <v>0.70000000000000018</v>
      </c>
      <c r="G56" s="528"/>
      <c r="H56" s="124"/>
      <c r="I56" s="97">
        <f t="shared" si="7"/>
        <v>-0.56000000000000005</v>
      </c>
      <c r="J56" s="529"/>
      <c r="K56" s="361"/>
    </row>
    <row r="57" spans="1:11" s="53" customFormat="1" ht="21.95" customHeight="1">
      <c r="A57" s="525"/>
      <c r="B57" s="551"/>
      <c r="C57" s="550" t="s">
        <v>1333</v>
      </c>
      <c r="D57" s="356">
        <v>-1</v>
      </c>
      <c r="E57" s="527">
        <v>0.4</v>
      </c>
      <c r="F57" s="528">
        <v>0.4</v>
      </c>
      <c r="G57" s="528"/>
      <c r="H57" s="124"/>
      <c r="I57" s="97">
        <f t="shared" si="7"/>
        <v>-0.16</v>
      </c>
      <c r="J57" s="529"/>
      <c r="K57" s="361"/>
    </row>
    <row r="58" spans="1:11" s="53" customFormat="1" ht="21.95" customHeight="1">
      <c r="A58" s="143"/>
      <c r="B58" s="553">
        <v>21</v>
      </c>
      <c r="C58" s="550" t="s">
        <v>1331</v>
      </c>
      <c r="D58" s="356">
        <v>1</v>
      </c>
      <c r="E58" s="527">
        <f>+E54</f>
        <v>1.41</v>
      </c>
      <c r="F58" s="528">
        <f>+E55</f>
        <v>1.33</v>
      </c>
      <c r="G58" s="528"/>
      <c r="H58" s="124"/>
      <c r="I58" s="97">
        <f t="shared" si="7"/>
        <v>1.88</v>
      </c>
      <c r="J58" s="529"/>
      <c r="K58" s="361"/>
    </row>
    <row r="59" spans="1:11" s="53" customFormat="1" ht="30.75" customHeight="1">
      <c r="A59" s="525"/>
      <c r="B59" s="552" t="s">
        <v>1335</v>
      </c>
      <c r="C59" s="550"/>
      <c r="D59" s="356"/>
      <c r="E59" s="527"/>
      <c r="F59" s="528"/>
      <c r="G59" s="528"/>
      <c r="H59" s="124"/>
      <c r="I59" s="97"/>
      <c r="J59" s="529"/>
      <c r="K59" s="361"/>
    </row>
    <row r="60" spans="1:11" s="53" customFormat="1" ht="21.95" customHeight="1">
      <c r="A60" s="525"/>
      <c r="B60" s="358">
        <v>6</v>
      </c>
      <c r="C60" s="550" t="s">
        <v>1330</v>
      </c>
      <c r="D60" s="356">
        <v>2</v>
      </c>
      <c r="E60" s="527">
        <v>4</v>
      </c>
      <c r="F60" s="528">
        <v>0.6</v>
      </c>
      <c r="G60" s="528"/>
      <c r="H60" s="124"/>
      <c r="I60" s="97">
        <f>+ROUND(D60*E60*F60,2)</f>
        <v>4.8</v>
      </c>
      <c r="J60" s="529"/>
      <c r="K60" s="361"/>
    </row>
    <row r="61" spans="1:11" s="53" customFormat="1" ht="21.95" customHeight="1">
      <c r="A61" s="525"/>
      <c r="B61" s="358">
        <v>7</v>
      </c>
      <c r="C61" s="550" t="s">
        <v>1330</v>
      </c>
      <c r="D61" s="356">
        <v>2</v>
      </c>
      <c r="E61" s="527">
        <v>1.4</v>
      </c>
      <c r="F61" s="528">
        <f>1.8-1.5</f>
        <v>0.30000000000000004</v>
      </c>
      <c r="G61" s="528"/>
      <c r="H61" s="124"/>
      <c r="I61" s="97">
        <f>+ROUND(D61*E61*F61,2)</f>
        <v>0.84</v>
      </c>
      <c r="J61" s="529"/>
      <c r="K61" s="361"/>
    </row>
    <row r="62" spans="1:11" s="53" customFormat="1" ht="21.95" customHeight="1">
      <c r="A62" s="143"/>
      <c r="B62" s="54"/>
      <c r="C62" s="536"/>
      <c r="D62" s="125"/>
      <c r="E62" s="95"/>
      <c r="F62" s="96"/>
      <c r="G62" s="96"/>
      <c r="H62" s="106"/>
      <c r="I62" s="97">
        <f t="shared" ref="I62:I74" si="8">+ROUND(D62*E62*F62,2)</f>
        <v>0</v>
      </c>
      <c r="J62" s="98"/>
      <c r="K62" s="340"/>
    </row>
    <row r="63" spans="1:11" s="53" customFormat="1" ht="15.75">
      <c r="A63" s="690"/>
      <c r="B63" s="644" t="s">
        <v>1605</v>
      </c>
      <c r="C63" s="532"/>
      <c r="D63" s="261"/>
      <c r="E63" s="263"/>
      <c r="F63" s="263"/>
      <c r="G63" s="649"/>
      <c r="H63" s="648"/>
      <c r="I63" s="97">
        <f t="shared" si="8"/>
        <v>0</v>
      </c>
      <c r="J63" s="265"/>
      <c r="K63" s="266"/>
    </row>
    <row r="64" spans="1:11" s="53" customFormat="1" ht="21.95" customHeight="1">
      <c r="A64" s="525"/>
      <c r="B64" s="358" t="s">
        <v>1610</v>
      </c>
      <c r="C64" s="550"/>
      <c r="D64" s="356">
        <v>1</v>
      </c>
      <c r="E64" s="527">
        <v>2.95</v>
      </c>
      <c r="F64" s="528">
        <v>6.6</v>
      </c>
      <c r="G64" s="528"/>
      <c r="H64" s="124"/>
      <c r="I64" s="97">
        <f t="shared" si="8"/>
        <v>19.47</v>
      </c>
      <c r="J64" s="529"/>
      <c r="K64" s="361"/>
    </row>
    <row r="65" spans="1:11" s="53" customFormat="1" ht="21.95" customHeight="1">
      <c r="A65" s="525"/>
      <c r="B65" s="358" t="s">
        <v>1611</v>
      </c>
      <c r="C65" s="550"/>
      <c r="D65" s="356">
        <v>1</v>
      </c>
      <c r="E65" s="527">
        <v>2.95</v>
      </c>
      <c r="F65" s="528">
        <v>6.6</v>
      </c>
      <c r="G65" s="528"/>
      <c r="H65" s="124"/>
      <c r="I65" s="97">
        <f t="shared" si="8"/>
        <v>19.47</v>
      </c>
      <c r="J65" s="529"/>
      <c r="K65" s="361"/>
    </row>
    <row r="66" spans="1:11" s="53" customFormat="1" ht="21.95" customHeight="1">
      <c r="A66" s="525"/>
      <c r="B66" s="358" t="s">
        <v>1612</v>
      </c>
      <c r="C66" s="550"/>
      <c r="D66" s="356">
        <v>1</v>
      </c>
      <c r="E66" s="527">
        <v>2.95</v>
      </c>
      <c r="F66" s="528">
        <v>6.6</v>
      </c>
      <c r="G66" s="528"/>
      <c r="H66" s="124"/>
      <c r="I66" s="97">
        <f t="shared" si="8"/>
        <v>19.47</v>
      </c>
      <c r="J66" s="529"/>
      <c r="K66" s="361"/>
    </row>
    <row r="67" spans="1:11" s="53" customFormat="1" ht="21.95" customHeight="1">
      <c r="A67" s="525"/>
      <c r="B67" s="358" t="s">
        <v>1609</v>
      </c>
      <c r="C67" s="550"/>
      <c r="D67" s="356">
        <v>1</v>
      </c>
      <c r="E67" s="527">
        <v>2.95</v>
      </c>
      <c r="F67" s="528">
        <v>6.6</v>
      </c>
      <c r="G67" s="528"/>
      <c r="H67" s="124"/>
      <c r="I67" s="97">
        <f t="shared" si="8"/>
        <v>19.47</v>
      </c>
      <c r="J67" s="529"/>
      <c r="K67" s="361"/>
    </row>
    <row r="68" spans="1:11" s="53" customFormat="1" ht="21.95" customHeight="1">
      <c r="A68" s="525"/>
      <c r="B68" s="358" t="s">
        <v>1606</v>
      </c>
      <c r="C68" s="550"/>
      <c r="D68" s="356">
        <v>1</v>
      </c>
      <c r="E68" s="527">
        <v>2.95</v>
      </c>
      <c r="F68" s="528">
        <v>6.8</v>
      </c>
      <c r="G68" s="528"/>
      <c r="H68" s="124"/>
      <c r="I68" s="97">
        <f t="shared" si="8"/>
        <v>20.059999999999999</v>
      </c>
      <c r="J68" s="529"/>
      <c r="K68" s="361"/>
    </row>
    <row r="69" spans="1:11" s="53" customFormat="1" ht="21.95" customHeight="1">
      <c r="A69" s="525"/>
      <c r="B69" s="358" t="s">
        <v>1607</v>
      </c>
      <c r="C69" s="550"/>
      <c r="D69" s="356">
        <v>1</v>
      </c>
      <c r="E69" s="527">
        <v>2.95</v>
      </c>
      <c r="F69" s="528">
        <v>6.8</v>
      </c>
      <c r="G69" s="528"/>
      <c r="H69" s="124"/>
      <c r="I69" s="97">
        <f t="shared" si="8"/>
        <v>20.059999999999999</v>
      </c>
      <c r="J69" s="529"/>
      <c r="K69" s="361"/>
    </row>
    <row r="70" spans="1:11" s="53" customFormat="1" ht="21.95" customHeight="1">
      <c r="A70" s="525"/>
      <c r="B70" s="358" t="s">
        <v>1608</v>
      </c>
      <c r="C70" s="550"/>
      <c r="D70" s="356">
        <v>1</v>
      </c>
      <c r="E70" s="527">
        <v>2.95</v>
      </c>
      <c r="F70" s="528">
        <v>6.8</v>
      </c>
      <c r="G70" s="528"/>
      <c r="H70" s="124"/>
      <c r="I70" s="97">
        <f t="shared" si="8"/>
        <v>20.059999999999999</v>
      </c>
      <c r="J70" s="529"/>
      <c r="K70" s="361"/>
    </row>
    <row r="71" spans="1:11" s="53" customFormat="1" ht="15.75">
      <c r="A71" s="690"/>
      <c r="B71" s="644" t="s">
        <v>1613</v>
      </c>
      <c r="C71" s="542"/>
      <c r="D71" s="261"/>
      <c r="E71" s="262"/>
      <c r="F71" s="262"/>
      <c r="G71" s="649"/>
      <c r="H71" s="648"/>
      <c r="I71" s="97">
        <f t="shared" si="8"/>
        <v>0</v>
      </c>
      <c r="J71" s="265"/>
      <c r="K71" s="266"/>
    </row>
    <row r="72" spans="1:11" s="53" customFormat="1" ht="21.95" customHeight="1">
      <c r="A72" s="525"/>
      <c r="B72" s="358" t="s">
        <v>1614</v>
      </c>
      <c r="C72" s="550"/>
      <c r="D72" s="356">
        <v>1</v>
      </c>
      <c r="E72" s="527">
        <v>2.95</v>
      </c>
      <c r="F72" s="528">
        <v>6.6</v>
      </c>
      <c r="G72" s="528"/>
      <c r="H72" s="124"/>
      <c r="I72" s="97">
        <f t="shared" si="8"/>
        <v>19.47</v>
      </c>
      <c r="J72" s="529"/>
      <c r="K72" s="361"/>
    </row>
    <row r="73" spans="1:11" s="53" customFormat="1" ht="21.95" customHeight="1">
      <c r="A73" s="525"/>
      <c r="B73" s="358" t="s">
        <v>1615</v>
      </c>
      <c r="C73" s="550"/>
      <c r="D73" s="356">
        <v>1</v>
      </c>
      <c r="E73" s="527">
        <v>2.95</v>
      </c>
      <c r="F73" s="528">
        <v>6.6</v>
      </c>
      <c r="G73" s="528"/>
      <c r="H73" s="124"/>
      <c r="I73" s="97">
        <f t="shared" si="8"/>
        <v>19.47</v>
      </c>
      <c r="J73" s="529"/>
      <c r="K73" s="361"/>
    </row>
    <row r="74" spans="1:11" s="53" customFormat="1" ht="21.95" customHeight="1">
      <c r="A74" s="525"/>
      <c r="B74" s="358" t="s">
        <v>1616</v>
      </c>
      <c r="C74" s="550"/>
      <c r="D74" s="356">
        <v>1</v>
      </c>
      <c r="E74" s="527">
        <v>2.95</v>
      </c>
      <c r="F74" s="528">
        <v>6.6</v>
      </c>
      <c r="G74" s="528"/>
      <c r="H74" s="124"/>
      <c r="I74" s="97">
        <f t="shared" si="8"/>
        <v>19.47</v>
      </c>
      <c r="J74" s="529"/>
      <c r="K74" s="361"/>
    </row>
    <row r="75" spans="1:11" s="53" customFormat="1" ht="21.95" customHeight="1">
      <c r="A75" s="525"/>
      <c r="B75" s="358" t="s">
        <v>1617</v>
      </c>
      <c r="C75" s="550"/>
      <c r="D75" s="815">
        <v>1</v>
      </c>
      <c r="E75" s="816">
        <v>2.95</v>
      </c>
      <c r="F75" s="817">
        <v>6.6</v>
      </c>
      <c r="G75" s="817"/>
      <c r="H75" s="818"/>
      <c r="I75" s="819">
        <f t="shared" ref="I75:I82" si="9">+ROUND(D75*E75*F75,2)</f>
        <v>19.47</v>
      </c>
      <c r="J75" s="529"/>
      <c r="K75" s="361"/>
    </row>
    <row r="76" spans="1:11" s="53" customFormat="1" ht="15.75">
      <c r="A76" s="525"/>
      <c r="B76" s="814" t="s">
        <v>1704</v>
      </c>
      <c r="C76" s="550"/>
      <c r="D76" s="815">
        <v>1</v>
      </c>
      <c r="E76" s="816">
        <v>4.3499999999999996</v>
      </c>
      <c r="F76" s="817">
        <v>9.5</v>
      </c>
      <c r="G76" s="817"/>
      <c r="H76" s="818"/>
      <c r="I76" s="819">
        <f t="shared" si="9"/>
        <v>41.33</v>
      </c>
      <c r="J76" s="529"/>
      <c r="K76" s="361"/>
    </row>
    <row r="77" spans="1:11" s="53" customFormat="1" ht="15.75">
      <c r="A77" s="525"/>
      <c r="B77" s="814" t="s">
        <v>1705</v>
      </c>
      <c r="C77" s="550"/>
      <c r="D77" s="815">
        <v>-2</v>
      </c>
      <c r="E77" s="816">
        <v>1.4</v>
      </c>
      <c r="F77" s="817">
        <v>0.57999999999999996</v>
      </c>
      <c r="G77" s="817"/>
      <c r="H77" s="818"/>
      <c r="I77" s="819">
        <f t="shared" si="9"/>
        <v>-1.62</v>
      </c>
      <c r="J77" s="529"/>
      <c r="K77" s="361"/>
    </row>
    <row r="78" spans="1:11" s="53" customFormat="1" ht="15.75">
      <c r="A78" s="525"/>
      <c r="B78" s="814" t="s">
        <v>1706</v>
      </c>
      <c r="C78" s="550"/>
      <c r="D78" s="815">
        <v>-2</v>
      </c>
      <c r="E78" s="816">
        <v>1.5</v>
      </c>
      <c r="F78" s="817">
        <v>0.57999999999999996</v>
      </c>
      <c r="G78" s="817"/>
      <c r="H78" s="818"/>
      <c r="I78" s="819">
        <f t="shared" si="9"/>
        <v>-1.74</v>
      </c>
      <c r="J78" s="529"/>
      <c r="K78" s="361"/>
    </row>
    <row r="79" spans="1:11" s="53" customFormat="1" ht="15.75">
      <c r="A79" s="525"/>
      <c r="B79" s="814" t="s">
        <v>1705</v>
      </c>
      <c r="C79" s="550"/>
      <c r="D79" s="815">
        <v>4</v>
      </c>
      <c r="E79" s="816">
        <v>0.57999999999999996</v>
      </c>
      <c r="F79" s="817">
        <v>0.23</v>
      </c>
      <c r="G79" s="817"/>
      <c r="H79" s="818"/>
      <c r="I79" s="819">
        <f t="shared" si="9"/>
        <v>0.53</v>
      </c>
      <c r="J79" s="529"/>
      <c r="K79" s="361"/>
    </row>
    <row r="80" spans="1:11" s="53" customFormat="1" ht="15.75">
      <c r="A80" s="525"/>
      <c r="B80" s="814"/>
      <c r="C80" s="550"/>
      <c r="D80" s="815">
        <v>4</v>
      </c>
      <c r="E80" s="816">
        <v>1.4</v>
      </c>
      <c r="F80" s="817">
        <v>0.23</v>
      </c>
      <c r="G80" s="817"/>
      <c r="H80" s="818"/>
      <c r="I80" s="819">
        <f t="shared" si="9"/>
        <v>1.29</v>
      </c>
      <c r="J80" s="529"/>
      <c r="K80" s="361"/>
    </row>
    <row r="81" spans="1:11" s="53" customFormat="1" ht="15.75">
      <c r="A81" s="525"/>
      <c r="B81" s="814" t="s">
        <v>1706</v>
      </c>
      <c r="C81" s="550"/>
      <c r="D81" s="815">
        <v>4</v>
      </c>
      <c r="E81" s="816">
        <v>0.57999999999999996</v>
      </c>
      <c r="F81" s="817">
        <v>0.23</v>
      </c>
      <c r="G81" s="817"/>
      <c r="H81" s="818"/>
      <c r="I81" s="819">
        <f t="shared" si="9"/>
        <v>0.53</v>
      </c>
      <c r="J81" s="529"/>
      <c r="K81" s="361"/>
    </row>
    <row r="82" spans="1:11" s="53" customFormat="1" ht="15.75">
      <c r="A82" s="525"/>
      <c r="B82" s="814"/>
      <c r="C82" s="550"/>
      <c r="D82" s="815">
        <v>4</v>
      </c>
      <c r="E82" s="816">
        <v>2.9</v>
      </c>
      <c r="F82" s="817">
        <v>0.23</v>
      </c>
      <c r="G82" s="817"/>
      <c r="H82" s="818"/>
      <c r="I82" s="819">
        <f t="shared" si="9"/>
        <v>2.67</v>
      </c>
      <c r="J82" s="529"/>
      <c r="K82" s="361"/>
    </row>
    <row r="83" spans="1:11" customFormat="1" ht="27.75" customHeight="1">
      <c r="A83" s="407" t="s">
        <v>34</v>
      </c>
      <c r="B83" s="521" t="s">
        <v>35</v>
      </c>
      <c r="C83" s="538"/>
      <c r="D83" s="522"/>
      <c r="E83" s="402"/>
      <c r="F83" s="523"/>
      <c r="G83" s="523"/>
      <c r="H83" s="524"/>
      <c r="I83" s="403"/>
      <c r="J83" s="404"/>
      <c r="K83" s="405"/>
    </row>
    <row r="84" spans="1:11" customFormat="1" ht="33" customHeight="1" outlineLevel="1">
      <c r="A84" s="141" t="s">
        <v>36</v>
      </c>
      <c r="B84" s="410" t="s">
        <v>37</v>
      </c>
      <c r="C84" s="531"/>
      <c r="D84" s="272"/>
      <c r="E84" s="273"/>
      <c r="F84" s="274"/>
      <c r="G84" s="274"/>
      <c r="H84" s="102" t="s">
        <v>26</v>
      </c>
      <c r="I84" s="395"/>
      <c r="J84" s="396"/>
      <c r="K84" s="397"/>
    </row>
    <row r="85" spans="1:11" customFormat="1" ht="33" customHeight="1" outlineLevel="1">
      <c r="A85" s="141" t="s">
        <v>38</v>
      </c>
      <c r="B85" s="15" t="s">
        <v>39</v>
      </c>
      <c r="C85" s="532"/>
      <c r="D85" s="261"/>
      <c r="E85" s="262"/>
      <c r="F85" s="263"/>
      <c r="G85" s="263"/>
      <c r="H85" s="103" t="s">
        <v>26</v>
      </c>
      <c r="I85" s="264"/>
      <c r="J85" s="265"/>
      <c r="K85" s="266"/>
    </row>
    <row r="86" spans="1:11" customFormat="1" ht="33" customHeight="1">
      <c r="A86" s="141" t="s">
        <v>40</v>
      </c>
      <c r="B86" s="14" t="s">
        <v>41</v>
      </c>
      <c r="C86" s="532"/>
      <c r="D86" s="261"/>
      <c r="E86" s="262"/>
      <c r="F86" s="263"/>
      <c r="G86" s="263"/>
      <c r="H86" s="103" t="s">
        <v>26</v>
      </c>
      <c r="I86" s="264">
        <f>SUM(I87:I92)</f>
        <v>351.07000000000005</v>
      </c>
      <c r="J86" s="265">
        <f>SUM(J87:J92)</f>
        <v>7.99</v>
      </c>
      <c r="K86" s="266">
        <f>SUM(K87:K92)</f>
        <v>0</v>
      </c>
    </row>
    <row r="87" spans="1:11" s="52" customFormat="1" ht="21.95" customHeight="1">
      <c r="A87" s="145"/>
      <c r="B87" s="94" t="s">
        <v>1282</v>
      </c>
      <c r="C87" s="534"/>
      <c r="D87" s="255"/>
      <c r="E87" s="256"/>
      <c r="F87" s="257"/>
      <c r="G87" s="257"/>
      <c r="H87" s="105"/>
      <c r="I87" s="258"/>
      <c r="J87" s="259"/>
      <c r="K87" s="260"/>
    </row>
    <row r="88" spans="1:11" s="53" customFormat="1" ht="21.95" customHeight="1">
      <c r="A88" s="143"/>
      <c r="B88" s="84" t="s">
        <v>1368</v>
      </c>
      <c r="C88" s="535">
        <v>3</v>
      </c>
      <c r="D88" s="125">
        <v>1</v>
      </c>
      <c r="E88" s="95">
        <v>5.4</v>
      </c>
      <c r="F88" s="96">
        <v>1.48</v>
      </c>
      <c r="G88" s="96"/>
      <c r="H88" s="106"/>
      <c r="I88" s="99"/>
      <c r="J88" s="98">
        <f>+ROUND(D88*E88*F88,2)</f>
        <v>7.99</v>
      </c>
      <c r="K88" s="340"/>
    </row>
    <row r="89" spans="1:11" s="53" customFormat="1" ht="21.95" customHeight="1">
      <c r="A89" s="143"/>
      <c r="B89" s="559" t="s">
        <v>1367</v>
      </c>
      <c r="C89" s="535" t="s">
        <v>1365</v>
      </c>
      <c r="D89" s="125">
        <v>1</v>
      </c>
      <c r="E89" s="95">
        <v>28.6</v>
      </c>
      <c r="F89" s="96">
        <f>+(4.2+3.55+0.7)/2</f>
        <v>4.2249999999999996</v>
      </c>
      <c r="G89" s="96"/>
      <c r="H89" s="107"/>
      <c r="I89" s="99">
        <f>+ROUND(D89*E89*F89,2)</f>
        <v>120.84</v>
      </c>
      <c r="J89" s="98"/>
      <c r="K89" s="341"/>
    </row>
    <row r="90" spans="1:11" s="53" customFormat="1" ht="21.95" customHeight="1">
      <c r="A90" s="143"/>
      <c r="B90" s="88"/>
      <c r="C90" s="535" t="s">
        <v>1360</v>
      </c>
      <c r="D90" s="125">
        <v>1</v>
      </c>
      <c r="E90" s="95">
        <v>14.8</v>
      </c>
      <c r="F90" s="96">
        <f>+(3.55+3.4)/2</f>
        <v>3.4749999999999996</v>
      </c>
      <c r="G90" s="96"/>
      <c r="H90" s="107"/>
      <c r="I90" s="99">
        <f>+ROUND(D90*E90*F90,2)</f>
        <v>51.43</v>
      </c>
      <c r="J90" s="98"/>
      <c r="K90" s="341"/>
    </row>
    <row r="91" spans="1:11" s="53" customFormat="1" ht="21.95" customHeight="1">
      <c r="A91" s="143"/>
      <c r="B91" s="88"/>
      <c r="C91" s="535"/>
      <c r="D91" s="125">
        <v>1</v>
      </c>
      <c r="E91" s="95">
        <v>178.8</v>
      </c>
      <c r="F91" s="560">
        <v>1</v>
      </c>
      <c r="G91" s="96"/>
      <c r="H91" s="107"/>
      <c r="I91" s="99">
        <f>+ROUND(D91*E91*F91,2)</f>
        <v>178.8</v>
      </c>
      <c r="J91" s="98"/>
      <c r="K91" s="341"/>
    </row>
    <row r="92" spans="1:11" s="53" customFormat="1" ht="21.95" customHeight="1">
      <c r="A92" s="143"/>
      <c r="B92" s="88"/>
      <c r="C92" s="535"/>
      <c r="D92" s="125"/>
      <c r="E92" s="95"/>
      <c r="F92" s="96"/>
      <c r="G92" s="96"/>
      <c r="H92" s="107"/>
      <c r="I92" s="99"/>
      <c r="J92" s="98"/>
      <c r="K92" s="341"/>
    </row>
    <row r="93" spans="1:11" customFormat="1" ht="33" customHeight="1">
      <c r="A93" s="407" t="s">
        <v>42</v>
      </c>
      <c r="B93" s="398" t="s">
        <v>43</v>
      </c>
      <c r="C93" s="538"/>
      <c r="D93" s="399"/>
      <c r="E93" s="400"/>
      <c r="F93" s="401"/>
      <c r="G93" s="401"/>
      <c r="H93" s="524" t="s">
        <v>26</v>
      </c>
      <c r="I93" s="403">
        <f>SUM(I94:I104)</f>
        <v>42.99</v>
      </c>
      <c r="J93" s="404">
        <f>SUM(J94:J104)</f>
        <v>7.99</v>
      </c>
      <c r="K93" s="405">
        <f>SUM(K94:K104)</f>
        <v>0</v>
      </c>
    </row>
    <row r="94" spans="1:11" s="52" customFormat="1" ht="21.95" customHeight="1">
      <c r="A94" s="145"/>
      <c r="B94" s="94" t="s">
        <v>1282</v>
      </c>
      <c r="C94" s="534"/>
      <c r="D94" s="255"/>
      <c r="E94" s="256"/>
      <c r="F94" s="257"/>
      <c r="G94" s="257"/>
      <c r="H94" s="105"/>
      <c r="I94" s="258"/>
      <c r="J94" s="259"/>
      <c r="K94" s="260"/>
    </row>
    <row r="95" spans="1:11" s="53" customFormat="1" ht="21.95" customHeight="1">
      <c r="A95" s="143"/>
      <c r="B95" s="84" t="s">
        <v>1368</v>
      </c>
      <c r="C95" s="535"/>
      <c r="D95" s="125"/>
      <c r="E95" s="95"/>
      <c r="F95" s="96"/>
      <c r="G95" s="96"/>
      <c r="H95" s="106"/>
      <c r="I95" s="97"/>
      <c r="J95" s="98"/>
      <c r="K95" s="340"/>
    </row>
    <row r="96" spans="1:11" s="53" customFormat="1" ht="21.95" customHeight="1">
      <c r="A96" s="143"/>
      <c r="B96" s="54"/>
      <c r="C96" s="535"/>
      <c r="D96" s="125">
        <v>1</v>
      </c>
      <c r="E96" s="95">
        <v>5.4</v>
      </c>
      <c r="F96" s="96">
        <v>1.48</v>
      </c>
      <c r="G96" s="96"/>
      <c r="H96" s="106"/>
      <c r="I96" s="97"/>
      <c r="J96" s="98">
        <f>+ROUND(D96*E96*F96,2)</f>
        <v>7.99</v>
      </c>
      <c r="K96" s="340"/>
    </row>
    <row r="97" spans="1:11" s="53" customFormat="1" ht="21.95" customHeight="1">
      <c r="A97" s="452"/>
      <c r="B97" s="807" t="s">
        <v>1704</v>
      </c>
      <c r="C97" s="820"/>
      <c r="D97" s="808">
        <v>1</v>
      </c>
      <c r="E97" s="809">
        <v>4.3499999999999996</v>
      </c>
      <c r="F97" s="809">
        <v>9.5</v>
      </c>
      <c r="G97" s="787"/>
      <c r="H97" s="810"/>
      <c r="I97" s="811">
        <f t="shared" ref="I97:I103" si="10">+ROUND(D97*E97*F97,2)</f>
        <v>41.33</v>
      </c>
      <c r="J97" s="100"/>
      <c r="K97" s="341"/>
    </row>
    <row r="98" spans="1:11" s="53" customFormat="1" ht="21.95" customHeight="1">
      <c r="A98" s="452"/>
      <c r="B98" s="807" t="s">
        <v>1705</v>
      </c>
      <c r="C98" s="820"/>
      <c r="D98" s="812">
        <v>-2</v>
      </c>
      <c r="E98" s="809">
        <v>1.4</v>
      </c>
      <c r="F98" s="809">
        <v>0.57999999999999996</v>
      </c>
      <c r="G98" s="787"/>
      <c r="H98" s="810"/>
      <c r="I98" s="811">
        <f t="shared" si="10"/>
        <v>-1.62</v>
      </c>
      <c r="J98" s="100"/>
      <c r="K98" s="341"/>
    </row>
    <row r="99" spans="1:11" s="53" customFormat="1" ht="21.95" customHeight="1">
      <c r="A99" s="452"/>
      <c r="B99" s="807" t="s">
        <v>1706</v>
      </c>
      <c r="C99" s="820"/>
      <c r="D99" s="812">
        <v>-2</v>
      </c>
      <c r="E99" s="809">
        <v>1.5</v>
      </c>
      <c r="F99" s="809">
        <v>0.57999999999999996</v>
      </c>
      <c r="G99" s="787"/>
      <c r="H99" s="810"/>
      <c r="I99" s="811">
        <f t="shared" si="10"/>
        <v>-1.74</v>
      </c>
      <c r="J99" s="100"/>
      <c r="K99" s="341"/>
    </row>
    <row r="100" spans="1:11" s="53" customFormat="1" ht="21.95" customHeight="1">
      <c r="A100" s="452"/>
      <c r="B100" s="807" t="s">
        <v>1705</v>
      </c>
      <c r="C100" s="820"/>
      <c r="D100" s="813">
        <v>4</v>
      </c>
      <c r="E100" s="809">
        <v>0.57999999999999996</v>
      </c>
      <c r="F100" s="809">
        <v>0.23</v>
      </c>
      <c r="G100" s="787"/>
      <c r="H100" s="810"/>
      <c r="I100" s="811">
        <f t="shared" si="10"/>
        <v>0.53</v>
      </c>
      <c r="J100" s="100"/>
      <c r="K100" s="341"/>
    </row>
    <row r="101" spans="1:11" s="53" customFormat="1" ht="21.95" customHeight="1">
      <c r="A101" s="452"/>
      <c r="B101" s="807"/>
      <c r="C101" s="820"/>
      <c r="D101" s="813">
        <v>4</v>
      </c>
      <c r="E101" s="809">
        <v>1.4</v>
      </c>
      <c r="F101" s="809">
        <v>0.23</v>
      </c>
      <c r="G101" s="787"/>
      <c r="H101" s="810"/>
      <c r="I101" s="811">
        <f t="shared" si="10"/>
        <v>1.29</v>
      </c>
      <c r="J101" s="100"/>
      <c r="K101" s="341"/>
    </row>
    <row r="102" spans="1:11" s="53" customFormat="1" ht="21.95" customHeight="1">
      <c r="A102" s="452"/>
      <c r="B102" s="807" t="s">
        <v>1706</v>
      </c>
      <c r="C102" s="820"/>
      <c r="D102" s="813">
        <v>4</v>
      </c>
      <c r="E102" s="809">
        <v>0.57999999999999996</v>
      </c>
      <c r="F102" s="809">
        <v>0.23</v>
      </c>
      <c r="G102" s="787"/>
      <c r="H102" s="810"/>
      <c r="I102" s="811">
        <f t="shared" si="10"/>
        <v>0.53</v>
      </c>
      <c r="J102" s="100"/>
      <c r="K102" s="341"/>
    </row>
    <row r="103" spans="1:11" s="53" customFormat="1" ht="21.95" customHeight="1">
      <c r="A103" s="452"/>
      <c r="B103" s="807"/>
      <c r="C103" s="820"/>
      <c r="D103" s="813">
        <v>4</v>
      </c>
      <c r="E103" s="809">
        <v>2.9</v>
      </c>
      <c r="F103" s="809">
        <v>0.23</v>
      </c>
      <c r="G103" s="787"/>
      <c r="H103" s="810"/>
      <c r="I103" s="811">
        <f t="shared" si="10"/>
        <v>2.67</v>
      </c>
      <c r="J103" s="100"/>
      <c r="K103" s="341"/>
    </row>
    <row r="104" spans="1:11" s="53" customFormat="1" ht="21.95" customHeight="1">
      <c r="A104" s="144"/>
      <c r="B104" s="59"/>
      <c r="C104" s="92"/>
      <c r="D104" s="287"/>
      <c r="E104" s="101"/>
      <c r="F104" s="288"/>
      <c r="G104" s="288"/>
      <c r="H104" s="107"/>
      <c r="I104" s="99"/>
      <c r="J104" s="100">
        <f>+ROUND(D104*E104*F104,2)</f>
        <v>0</v>
      </c>
      <c r="K104" s="341"/>
    </row>
    <row r="105" spans="1:11" customFormat="1" ht="33" customHeight="1">
      <c r="A105" s="407" t="s">
        <v>44</v>
      </c>
      <c r="B105" s="398" t="s">
        <v>45</v>
      </c>
      <c r="C105" s="538"/>
      <c r="D105" s="399"/>
      <c r="E105" s="400"/>
      <c r="F105" s="401"/>
      <c r="G105" s="401"/>
      <c r="H105" s="524" t="s">
        <v>26</v>
      </c>
      <c r="I105" s="403">
        <f>SUM(I106:I117)</f>
        <v>268.82</v>
      </c>
      <c r="J105" s="404">
        <f>SUM(J106:J117)</f>
        <v>0</v>
      </c>
      <c r="K105" s="405">
        <f>SUM(K106:K117)</f>
        <v>0</v>
      </c>
    </row>
    <row r="106" spans="1:11" s="53" customFormat="1" ht="21.95" customHeight="1">
      <c r="A106" s="143"/>
      <c r="B106" s="54" t="s">
        <v>1325</v>
      </c>
      <c r="C106" s="535"/>
      <c r="D106" s="125">
        <v>1</v>
      </c>
      <c r="E106" s="95">
        <v>27.36</v>
      </c>
      <c r="F106" s="560">
        <v>1</v>
      </c>
      <c r="G106" s="96"/>
      <c r="H106" s="106"/>
      <c r="I106" s="97">
        <f>+ROUND(D106*E106*F106,2)</f>
        <v>27.36</v>
      </c>
      <c r="J106" s="98"/>
      <c r="K106" s="340"/>
    </row>
    <row r="107" spans="1:11" s="53" customFormat="1" ht="21.95" customHeight="1">
      <c r="A107" s="606"/>
      <c r="B107" s="88" t="s">
        <v>1707</v>
      </c>
      <c r="C107" s="535"/>
      <c r="D107" s="125">
        <v>1</v>
      </c>
      <c r="E107" s="776">
        <v>178.8</v>
      </c>
      <c r="F107" s="560">
        <v>1</v>
      </c>
      <c r="G107" s="96"/>
      <c r="H107" s="106"/>
      <c r="I107" s="97">
        <f t="shared" ref="I107" si="11">+ROUND(D107*E107*F107,2)</f>
        <v>178.8</v>
      </c>
      <c r="J107" s="98"/>
      <c r="K107" s="340"/>
    </row>
    <row r="108" spans="1:11" s="53" customFormat="1" ht="21.95" customHeight="1">
      <c r="A108" s="143"/>
      <c r="B108" s="88" t="s">
        <v>1369</v>
      </c>
      <c r="C108" s="535" t="s">
        <v>1338</v>
      </c>
      <c r="D108" s="125">
        <v>1</v>
      </c>
      <c r="E108" s="95">
        <v>1.76</v>
      </c>
      <c r="F108" s="96">
        <v>3.4</v>
      </c>
      <c r="G108" s="96"/>
      <c r="H108" s="106"/>
      <c r="I108" s="97">
        <f t="shared" ref="I108:I117" si="12">+ROUND(D108*E108*F108,2)</f>
        <v>5.98</v>
      </c>
      <c r="J108" s="98"/>
      <c r="K108" s="340"/>
    </row>
    <row r="109" spans="1:11" s="53" customFormat="1" ht="21.95" customHeight="1">
      <c r="A109" s="143"/>
      <c r="B109" s="88"/>
      <c r="C109" s="535" t="s">
        <v>1339</v>
      </c>
      <c r="D109" s="125">
        <v>1</v>
      </c>
      <c r="E109" s="95">
        <v>1.5</v>
      </c>
      <c r="F109" s="96">
        <v>2</v>
      </c>
      <c r="G109" s="96"/>
      <c r="H109" s="106"/>
      <c r="I109" s="97">
        <f t="shared" si="12"/>
        <v>3</v>
      </c>
      <c r="J109" s="98"/>
      <c r="K109" s="340"/>
    </row>
    <row r="110" spans="1:11" s="53" customFormat="1" ht="21.95" customHeight="1">
      <c r="A110" s="143"/>
      <c r="B110" s="88"/>
      <c r="C110" s="535"/>
      <c r="D110" s="125">
        <v>1</v>
      </c>
      <c r="E110" s="95">
        <v>1.5</v>
      </c>
      <c r="F110" s="96">
        <v>1.37</v>
      </c>
      <c r="G110" s="96"/>
      <c r="H110" s="106"/>
      <c r="I110" s="97">
        <f t="shared" si="12"/>
        <v>2.06</v>
      </c>
      <c r="J110" s="98"/>
      <c r="K110" s="340"/>
    </row>
    <row r="111" spans="1:11" s="53" customFormat="1" ht="21.95" customHeight="1">
      <c r="A111" s="143"/>
      <c r="B111" s="88"/>
      <c r="C111" s="535" t="s">
        <v>1340</v>
      </c>
      <c r="D111" s="125">
        <v>1</v>
      </c>
      <c r="E111" s="95">
        <v>1.5</v>
      </c>
      <c r="F111" s="96">
        <v>2.4</v>
      </c>
      <c r="G111" s="96"/>
      <c r="H111" s="106"/>
      <c r="I111" s="97">
        <f t="shared" si="12"/>
        <v>3.6</v>
      </c>
      <c r="J111" s="98"/>
      <c r="K111" s="340"/>
    </row>
    <row r="112" spans="1:11" s="53" customFormat="1" ht="21.95" customHeight="1">
      <c r="A112" s="143"/>
      <c r="B112" s="88"/>
      <c r="C112" s="535" t="s">
        <v>1341</v>
      </c>
      <c r="D112" s="125">
        <v>1</v>
      </c>
      <c r="E112" s="95">
        <v>1.2</v>
      </c>
      <c r="F112" s="96">
        <v>2.2400000000000002</v>
      </c>
      <c r="G112" s="96"/>
      <c r="H112" s="106"/>
      <c r="I112" s="97">
        <f t="shared" si="12"/>
        <v>2.69</v>
      </c>
      <c r="J112" s="98"/>
      <c r="K112" s="340"/>
    </row>
    <row r="113" spans="1:11" s="53" customFormat="1" ht="21.95" customHeight="1">
      <c r="A113" s="143"/>
      <c r="B113" s="88"/>
      <c r="C113" s="535" t="s">
        <v>1342</v>
      </c>
      <c r="D113" s="125">
        <v>1</v>
      </c>
      <c r="E113" s="95">
        <v>1.6</v>
      </c>
      <c r="F113" s="96">
        <v>4.18</v>
      </c>
      <c r="G113" s="96"/>
      <c r="H113" s="106"/>
      <c r="I113" s="97">
        <f t="shared" si="12"/>
        <v>6.69</v>
      </c>
      <c r="J113" s="98"/>
      <c r="K113" s="340"/>
    </row>
    <row r="114" spans="1:11" s="53" customFormat="1" ht="21.95" customHeight="1">
      <c r="A114" s="143"/>
      <c r="B114" s="88" t="s">
        <v>1421</v>
      </c>
      <c r="C114" s="535"/>
      <c r="D114" s="343">
        <v>1</v>
      </c>
      <c r="E114" s="251">
        <f>10.84+0.2</f>
        <v>11.04</v>
      </c>
      <c r="F114" s="252">
        <f>3.3+0.2</f>
        <v>3.5</v>
      </c>
      <c r="G114" s="252"/>
      <c r="H114" s="106"/>
      <c r="I114" s="97">
        <f t="shared" si="12"/>
        <v>38.64</v>
      </c>
      <c r="J114" s="98"/>
      <c r="K114" s="340"/>
    </row>
    <row r="115" spans="1:11" s="53" customFormat="1" ht="21.95" customHeight="1">
      <c r="A115" s="143"/>
      <c r="B115" s="88"/>
      <c r="C115" s="535"/>
      <c r="D115" s="125"/>
      <c r="E115" s="95"/>
      <c r="F115" s="96"/>
      <c r="G115" s="96"/>
      <c r="H115" s="106"/>
      <c r="I115" s="97"/>
      <c r="J115" s="98"/>
      <c r="K115" s="340"/>
    </row>
    <row r="116" spans="1:11" s="53" customFormat="1" ht="21.95" customHeight="1">
      <c r="A116" s="143"/>
      <c r="B116" s="88"/>
      <c r="C116" s="535"/>
      <c r="D116" s="125"/>
      <c r="E116" s="95"/>
      <c r="F116" s="96"/>
      <c r="G116" s="96"/>
      <c r="H116" s="106"/>
      <c r="I116" s="97"/>
      <c r="J116" s="98"/>
      <c r="K116" s="340"/>
    </row>
    <row r="117" spans="1:11" s="53" customFormat="1" ht="21.95" customHeight="1">
      <c r="A117" s="143"/>
      <c r="B117" s="54"/>
      <c r="C117" s="535"/>
      <c r="D117" s="125"/>
      <c r="E117" s="95"/>
      <c r="F117" s="96"/>
      <c r="G117" s="96"/>
      <c r="H117" s="106"/>
      <c r="I117" s="97">
        <f t="shared" si="12"/>
        <v>0</v>
      </c>
      <c r="J117" s="98"/>
      <c r="K117" s="340"/>
    </row>
    <row r="118" spans="1:11" customFormat="1" ht="33" customHeight="1" outlineLevel="1">
      <c r="A118" s="407" t="s">
        <v>46</v>
      </c>
      <c r="B118" s="398" t="s">
        <v>47</v>
      </c>
      <c r="C118" s="538"/>
      <c r="D118" s="399"/>
      <c r="E118" s="400"/>
      <c r="F118" s="401"/>
      <c r="G118" s="401"/>
      <c r="H118" s="524" t="s">
        <v>26</v>
      </c>
      <c r="I118" s="403"/>
      <c r="J118" s="404"/>
      <c r="K118" s="405"/>
    </row>
    <row r="119" spans="1:11" customFormat="1" ht="33" customHeight="1" outlineLevel="1">
      <c r="A119" s="146" t="s">
        <v>48</v>
      </c>
      <c r="B119" s="490" t="s">
        <v>49</v>
      </c>
      <c r="C119" s="531"/>
      <c r="D119" s="272"/>
      <c r="E119" s="273"/>
      <c r="F119" s="274"/>
      <c r="G119" s="274"/>
      <c r="H119" s="102" t="s">
        <v>50</v>
      </c>
      <c r="I119" s="395"/>
      <c r="J119" s="396"/>
      <c r="K119" s="397"/>
    </row>
    <row r="120" spans="1:11" customFormat="1" ht="33" customHeight="1" outlineLevel="1">
      <c r="A120" s="141" t="s">
        <v>51</v>
      </c>
      <c r="B120" s="14" t="s">
        <v>52</v>
      </c>
      <c r="C120" s="532"/>
      <c r="D120" s="261"/>
      <c r="E120" s="262"/>
      <c r="F120" s="263"/>
      <c r="G120" s="263"/>
      <c r="H120" s="103" t="s">
        <v>26</v>
      </c>
      <c r="I120" s="264"/>
      <c r="J120" s="265"/>
      <c r="K120" s="266"/>
    </row>
    <row r="121" spans="1:11" customFormat="1" ht="33" customHeight="1">
      <c r="A121" s="141" t="s">
        <v>53</v>
      </c>
      <c r="B121" s="16" t="s">
        <v>54</v>
      </c>
      <c r="C121" s="531"/>
      <c r="D121" s="279"/>
      <c r="E121" s="280"/>
      <c r="F121" s="281"/>
      <c r="G121" s="281"/>
      <c r="H121" s="103"/>
      <c r="I121" s="264"/>
      <c r="J121" s="265"/>
      <c r="K121" s="266"/>
    </row>
    <row r="122" spans="1:11" customFormat="1" ht="33" customHeight="1">
      <c r="A122" s="141" t="s">
        <v>55</v>
      </c>
      <c r="B122" s="14" t="s">
        <v>56</v>
      </c>
      <c r="C122" s="532"/>
      <c r="D122" s="261"/>
      <c r="E122" s="262"/>
      <c r="F122" s="263"/>
      <c r="G122" s="263"/>
      <c r="H122" s="104" t="s">
        <v>26</v>
      </c>
      <c r="I122" s="264">
        <f>SUM(I123:I130)</f>
        <v>147.4</v>
      </c>
      <c r="J122" s="265">
        <f>SUM(J123:J130)</f>
        <v>233.12</v>
      </c>
      <c r="K122" s="266">
        <f>SUM(K123:K130)</f>
        <v>0</v>
      </c>
    </row>
    <row r="123" spans="1:11" s="52" customFormat="1" ht="21.95" customHeight="1">
      <c r="A123" s="142"/>
      <c r="B123" s="94" t="s">
        <v>1129</v>
      </c>
      <c r="C123" s="534"/>
      <c r="D123" s="287"/>
      <c r="E123" s="101"/>
      <c r="F123" s="288"/>
      <c r="G123" s="288"/>
      <c r="H123" s="107"/>
      <c r="I123" s="99"/>
      <c r="J123" s="98"/>
      <c r="K123" s="340"/>
    </row>
    <row r="124" spans="1:11" s="53" customFormat="1" ht="21.95" customHeight="1">
      <c r="A124" s="143"/>
      <c r="B124" s="54"/>
      <c r="C124" s="535"/>
      <c r="D124" s="287">
        <v>1</v>
      </c>
      <c r="E124" s="101">
        <f>17.17+2*0.5</f>
        <v>18.170000000000002</v>
      </c>
      <c r="F124" s="288">
        <f>11.83+2*0.5</f>
        <v>12.83</v>
      </c>
      <c r="G124" s="288"/>
      <c r="H124" s="107"/>
      <c r="I124" s="99"/>
      <c r="J124" s="98">
        <f>+ROUND(D124*E124*F124,2)</f>
        <v>233.12</v>
      </c>
      <c r="K124" s="340"/>
    </row>
    <row r="125" spans="1:11" s="52" customFormat="1" ht="21.95" customHeight="1">
      <c r="A125" s="142"/>
      <c r="B125" s="94" t="s">
        <v>1249</v>
      </c>
      <c r="C125" s="534"/>
      <c r="D125" s="287"/>
      <c r="E125" s="101"/>
      <c r="F125" s="288"/>
      <c r="G125" s="288"/>
      <c r="H125" s="107"/>
      <c r="I125" s="99"/>
      <c r="J125" s="98"/>
      <c r="K125" s="340"/>
    </row>
    <row r="126" spans="1:11" s="53" customFormat="1" ht="21.75" customHeight="1">
      <c r="A126" s="144"/>
      <c r="B126" s="59"/>
      <c r="C126" s="92"/>
      <c r="D126" s="287">
        <v>1</v>
      </c>
      <c r="E126" s="101">
        <f>6.56+0.27+2*0.5</f>
        <v>7.83</v>
      </c>
      <c r="F126" s="288">
        <f>3.55+0.27+0.5</f>
        <v>4.32</v>
      </c>
      <c r="G126" s="288"/>
      <c r="H126" s="107"/>
      <c r="I126" s="99">
        <f>+ROUND(D126*E126*F126,2)</f>
        <v>33.83</v>
      </c>
      <c r="J126" s="98"/>
      <c r="K126" s="340"/>
    </row>
    <row r="127" spans="1:11" s="53" customFormat="1" ht="21.95" customHeight="1">
      <c r="A127" s="142"/>
      <c r="B127" s="779" t="s">
        <v>1708</v>
      </c>
      <c r="C127" s="92"/>
      <c r="D127" s="781">
        <v>1</v>
      </c>
      <c r="E127" s="782">
        <v>9.9499999999999993</v>
      </c>
      <c r="F127" s="289">
        <v>3.2</v>
      </c>
      <c r="G127" s="288"/>
      <c r="H127" s="107"/>
      <c r="I127" s="99">
        <f t="shared" ref="I127:I130" si="13">+ROUND(D127*E127*F127,2)</f>
        <v>31.84</v>
      </c>
      <c r="J127" s="98"/>
      <c r="K127" s="340"/>
    </row>
    <row r="128" spans="1:11" s="53" customFormat="1" ht="21.95" customHeight="1">
      <c r="A128" s="142"/>
      <c r="B128" s="84"/>
      <c r="C128" s="92"/>
      <c r="D128" s="781">
        <v>1</v>
      </c>
      <c r="E128" s="782">
        <v>7.3</v>
      </c>
      <c r="F128" s="289">
        <f>2.6+1.1+2.85</f>
        <v>6.5500000000000007</v>
      </c>
      <c r="G128" s="288"/>
      <c r="H128" s="107"/>
      <c r="I128" s="99">
        <f t="shared" si="13"/>
        <v>47.82</v>
      </c>
      <c r="J128" s="98"/>
      <c r="K128" s="340"/>
    </row>
    <row r="129" spans="1:12" s="53" customFormat="1" ht="21.95" customHeight="1">
      <c r="A129" s="142"/>
      <c r="B129" s="84"/>
      <c r="C129" s="92"/>
      <c r="D129" s="781">
        <v>1</v>
      </c>
      <c r="E129" s="782">
        <v>6.6</v>
      </c>
      <c r="F129" s="289">
        <f>1.1+2.85</f>
        <v>3.95</v>
      </c>
      <c r="G129" s="288"/>
      <c r="H129" s="107"/>
      <c r="I129" s="99">
        <f t="shared" si="13"/>
        <v>26.07</v>
      </c>
      <c r="J129" s="98"/>
      <c r="K129" s="340"/>
    </row>
    <row r="130" spans="1:12" s="53" customFormat="1" ht="21.95" customHeight="1">
      <c r="A130" s="142"/>
      <c r="B130" s="84"/>
      <c r="C130" s="92"/>
      <c r="D130" s="781">
        <v>1</v>
      </c>
      <c r="E130" s="782">
        <v>2.75</v>
      </c>
      <c r="F130" s="289">
        <v>2.85</v>
      </c>
      <c r="G130" s="288"/>
      <c r="H130" s="107"/>
      <c r="I130" s="99">
        <f t="shared" si="13"/>
        <v>7.84</v>
      </c>
      <c r="J130" s="98"/>
      <c r="K130" s="340"/>
    </row>
    <row r="131" spans="1:12" customFormat="1" ht="33" customHeight="1">
      <c r="A131" s="407" t="s">
        <v>57</v>
      </c>
      <c r="B131" s="398" t="s">
        <v>58</v>
      </c>
      <c r="C131" s="538"/>
      <c r="D131" s="399"/>
      <c r="E131" s="400"/>
      <c r="F131" s="401"/>
      <c r="G131" s="401"/>
      <c r="H131" s="402" t="s">
        <v>1271</v>
      </c>
      <c r="I131" s="403">
        <f>SUM(I132:I184)</f>
        <v>117.69000000000001</v>
      </c>
      <c r="J131" s="404">
        <f>SUM(J132:J184)</f>
        <v>52.509999999999991</v>
      </c>
      <c r="K131" s="405">
        <f>SUM(K132:K184)</f>
        <v>0</v>
      </c>
    </row>
    <row r="132" spans="1:12" s="52" customFormat="1" ht="21.95" customHeight="1">
      <c r="A132" s="451"/>
      <c r="B132" s="94" t="s">
        <v>1129</v>
      </c>
      <c r="C132" s="534"/>
      <c r="D132" s="255"/>
      <c r="E132" s="256"/>
      <c r="F132" s="257"/>
      <c r="G132" s="257"/>
      <c r="H132" s="105"/>
      <c r="I132" s="258"/>
      <c r="J132" s="259"/>
      <c r="K132" s="260"/>
    </row>
    <row r="133" spans="1:12" s="55" customFormat="1" ht="21.95" customHeight="1">
      <c r="A133" s="145"/>
      <c r="B133" s="56" t="s">
        <v>1130</v>
      </c>
      <c r="C133" s="91"/>
      <c r="D133" s="125"/>
      <c r="E133" s="284"/>
      <c r="F133" s="285"/>
      <c r="G133" s="285"/>
      <c r="H133" s="106"/>
      <c r="I133" s="97"/>
      <c r="J133" s="98"/>
      <c r="K133" s="340"/>
    </row>
    <row r="134" spans="1:12" s="53" customFormat="1" ht="21.95" customHeight="1">
      <c r="A134" s="143"/>
      <c r="B134" s="54" t="s">
        <v>1136</v>
      </c>
      <c r="C134" s="535" t="s">
        <v>1135</v>
      </c>
      <c r="D134" s="125">
        <v>1</v>
      </c>
      <c r="E134" s="95">
        <f>0.9+2*0.1</f>
        <v>1.1000000000000001</v>
      </c>
      <c r="F134" s="96">
        <f>1.05+2*0.1</f>
        <v>1.25</v>
      </c>
      <c r="G134" s="96">
        <v>0.69</v>
      </c>
      <c r="H134" s="106"/>
      <c r="I134" s="97"/>
      <c r="J134" s="98">
        <f t="shared" ref="J134:J149" si="14">+ROUND(D134*E134*F134*G134,2)</f>
        <v>0.95</v>
      </c>
      <c r="K134" s="340"/>
      <c r="L134" s="254"/>
    </row>
    <row r="135" spans="1:12" s="53" customFormat="1" ht="21.95" customHeight="1">
      <c r="A135" s="143"/>
      <c r="B135" s="54" t="s">
        <v>1134</v>
      </c>
      <c r="C135" s="535" t="s">
        <v>1149</v>
      </c>
      <c r="D135" s="125">
        <v>1</v>
      </c>
      <c r="E135" s="95">
        <f>1.45+2*0.1</f>
        <v>1.65</v>
      </c>
      <c r="F135" s="96">
        <f>1.6+2*0.1</f>
        <v>1.8</v>
      </c>
      <c r="G135" s="96">
        <v>0.7</v>
      </c>
      <c r="H135" s="106"/>
      <c r="I135" s="97"/>
      <c r="J135" s="98">
        <f t="shared" si="14"/>
        <v>2.08</v>
      </c>
      <c r="K135" s="340"/>
      <c r="L135" s="254"/>
    </row>
    <row r="136" spans="1:12" s="53" customFormat="1" ht="21.95" customHeight="1">
      <c r="A136" s="143"/>
      <c r="B136" s="54" t="s">
        <v>1138</v>
      </c>
      <c r="C136" s="535" t="s">
        <v>1149</v>
      </c>
      <c r="D136" s="125">
        <v>1</v>
      </c>
      <c r="E136" s="95">
        <f>1.45+2*0.1</f>
        <v>1.65</v>
      </c>
      <c r="F136" s="96">
        <f>1.6+2*0.1</f>
        <v>1.8</v>
      </c>
      <c r="G136" s="96">
        <v>0.69</v>
      </c>
      <c r="H136" s="106"/>
      <c r="I136" s="97"/>
      <c r="J136" s="98">
        <f t="shared" si="14"/>
        <v>2.0499999999999998</v>
      </c>
      <c r="K136" s="340"/>
      <c r="L136" s="254"/>
    </row>
    <row r="137" spans="1:12" s="53" customFormat="1" ht="21.95" customHeight="1">
      <c r="A137" s="143"/>
      <c r="B137" s="54" t="s">
        <v>1139</v>
      </c>
      <c r="C137" s="535" t="s">
        <v>1149</v>
      </c>
      <c r="D137" s="125">
        <v>1</v>
      </c>
      <c r="E137" s="95">
        <f>1.45+2*0.1</f>
        <v>1.65</v>
      </c>
      <c r="F137" s="96">
        <f>1.6+2*0.1</f>
        <v>1.8</v>
      </c>
      <c r="G137" s="96">
        <v>0.66</v>
      </c>
      <c r="H137" s="106"/>
      <c r="I137" s="97"/>
      <c r="J137" s="98">
        <f t="shared" si="14"/>
        <v>1.96</v>
      </c>
      <c r="K137" s="340"/>
      <c r="L137" s="254"/>
    </row>
    <row r="138" spans="1:12" s="53" customFormat="1" ht="21.95" customHeight="1">
      <c r="A138" s="143"/>
      <c r="B138" s="54" t="s">
        <v>1212</v>
      </c>
      <c r="C138" s="535" t="s">
        <v>1132</v>
      </c>
      <c r="D138" s="125">
        <v>1</v>
      </c>
      <c r="E138" s="95">
        <f>5.15+2*0.1</f>
        <v>5.3500000000000005</v>
      </c>
      <c r="F138" s="96">
        <f>1.6+2*0.1</f>
        <v>1.8</v>
      </c>
      <c r="G138" s="96">
        <v>0.68</v>
      </c>
      <c r="H138" s="106"/>
      <c r="I138" s="97"/>
      <c r="J138" s="98">
        <f t="shared" si="14"/>
        <v>6.55</v>
      </c>
      <c r="K138" s="340"/>
      <c r="L138" s="254"/>
    </row>
    <row r="139" spans="1:12" s="53" customFormat="1" ht="21.95" customHeight="1">
      <c r="A139" s="143"/>
      <c r="B139" s="54" t="s">
        <v>1205</v>
      </c>
      <c r="C139" s="535" t="s">
        <v>1147</v>
      </c>
      <c r="D139" s="125">
        <v>1</v>
      </c>
      <c r="E139" s="95">
        <f>5.4+2*0.1</f>
        <v>5.6000000000000005</v>
      </c>
      <c r="F139" s="96">
        <f>1.6+2*0.1</f>
        <v>1.8</v>
      </c>
      <c r="G139" s="96">
        <v>0.71</v>
      </c>
      <c r="H139" s="106"/>
      <c r="I139" s="97"/>
      <c r="J139" s="98">
        <f t="shared" si="14"/>
        <v>7.16</v>
      </c>
      <c r="K139" s="340"/>
      <c r="L139" s="254"/>
    </row>
    <row r="140" spans="1:12" s="53" customFormat="1" ht="21.95" customHeight="1">
      <c r="A140" s="143"/>
      <c r="B140" s="54" t="s">
        <v>1196</v>
      </c>
      <c r="C140" s="535" t="s">
        <v>1137</v>
      </c>
      <c r="D140" s="125">
        <v>1</v>
      </c>
      <c r="E140" s="95">
        <f>0.5+2*0.1</f>
        <v>0.7</v>
      </c>
      <c r="F140" s="96">
        <f>0.5+2*0.1</f>
        <v>0.7</v>
      </c>
      <c r="G140" s="96">
        <v>0.69</v>
      </c>
      <c r="H140" s="106"/>
      <c r="I140" s="97"/>
      <c r="J140" s="98">
        <f t="shared" si="14"/>
        <v>0.34</v>
      </c>
      <c r="K140" s="340"/>
      <c r="L140" s="254"/>
    </row>
    <row r="141" spans="1:12" s="53" customFormat="1" ht="21.95" customHeight="1">
      <c r="A141" s="143"/>
      <c r="B141" s="54" t="s">
        <v>1141</v>
      </c>
      <c r="C141" s="535" t="s">
        <v>1137</v>
      </c>
      <c r="D141" s="125">
        <v>1</v>
      </c>
      <c r="E141" s="95">
        <f t="shared" ref="E141:F143" si="15">0.5+2*0.1</f>
        <v>0.7</v>
      </c>
      <c r="F141" s="96">
        <f t="shared" si="15"/>
        <v>0.7</v>
      </c>
      <c r="G141" s="96">
        <v>0.69</v>
      </c>
      <c r="H141" s="106"/>
      <c r="I141" s="97"/>
      <c r="J141" s="98">
        <f t="shared" ref="J141:J143" si="16">+ROUND(D141*E141*F141*G141,2)</f>
        <v>0.34</v>
      </c>
      <c r="K141" s="340"/>
      <c r="L141" s="254"/>
    </row>
    <row r="142" spans="1:12" s="53" customFormat="1" ht="21.95" customHeight="1">
      <c r="A142" s="143"/>
      <c r="B142" s="54" t="s">
        <v>1142</v>
      </c>
      <c r="C142" s="535" t="s">
        <v>1137</v>
      </c>
      <c r="D142" s="125">
        <v>1</v>
      </c>
      <c r="E142" s="95">
        <f t="shared" si="15"/>
        <v>0.7</v>
      </c>
      <c r="F142" s="96">
        <f t="shared" si="15"/>
        <v>0.7</v>
      </c>
      <c r="G142" s="96">
        <v>0.74</v>
      </c>
      <c r="H142" s="106"/>
      <c r="I142" s="97"/>
      <c r="J142" s="98">
        <f t="shared" si="16"/>
        <v>0.36</v>
      </c>
      <c r="K142" s="340"/>
      <c r="L142" s="254"/>
    </row>
    <row r="143" spans="1:12" s="53" customFormat="1" ht="21.95" customHeight="1">
      <c r="A143" s="143"/>
      <c r="B143" s="54" t="s">
        <v>1243</v>
      </c>
      <c r="C143" s="535" t="s">
        <v>1137</v>
      </c>
      <c r="D143" s="125">
        <v>1</v>
      </c>
      <c r="E143" s="95">
        <f t="shared" si="15"/>
        <v>0.7</v>
      </c>
      <c r="F143" s="96">
        <f t="shared" si="15"/>
        <v>0.7</v>
      </c>
      <c r="G143" s="96">
        <v>0.74</v>
      </c>
      <c r="H143" s="106"/>
      <c r="I143" s="97"/>
      <c r="J143" s="98">
        <f t="shared" si="16"/>
        <v>0.36</v>
      </c>
      <c r="K143" s="340"/>
      <c r="L143" s="254"/>
    </row>
    <row r="144" spans="1:12" s="53" customFormat="1" ht="21.95" customHeight="1">
      <c r="A144" s="143"/>
      <c r="B144" s="54" t="s">
        <v>1218</v>
      </c>
      <c r="C144" s="535" t="s">
        <v>1133</v>
      </c>
      <c r="D144" s="125">
        <v>1</v>
      </c>
      <c r="E144" s="95">
        <f>5.6+2*0.1</f>
        <v>5.8</v>
      </c>
      <c r="F144" s="96">
        <f>1.65+2*0.1</f>
        <v>1.8499999999999999</v>
      </c>
      <c r="G144" s="96">
        <v>0.74</v>
      </c>
      <c r="H144" s="106"/>
      <c r="I144" s="97"/>
      <c r="J144" s="98">
        <f t="shared" si="14"/>
        <v>7.94</v>
      </c>
      <c r="K144" s="340"/>
      <c r="L144" s="254"/>
    </row>
    <row r="145" spans="1:12" s="53" customFormat="1" ht="21.95" customHeight="1">
      <c r="A145" s="143"/>
      <c r="B145" s="54" t="s">
        <v>1214</v>
      </c>
      <c r="C145" s="535" t="s">
        <v>1151</v>
      </c>
      <c r="D145" s="125">
        <v>1</v>
      </c>
      <c r="E145" s="95">
        <f>5.69+2*0.1</f>
        <v>5.8900000000000006</v>
      </c>
      <c r="F145" s="96">
        <f>1.4+2*0.1</f>
        <v>1.5999999999999999</v>
      </c>
      <c r="G145" s="96">
        <v>0.92</v>
      </c>
      <c r="H145" s="106"/>
      <c r="I145" s="97"/>
      <c r="J145" s="98">
        <f t="shared" si="14"/>
        <v>8.67</v>
      </c>
      <c r="K145" s="340"/>
      <c r="L145" s="254"/>
    </row>
    <row r="146" spans="1:12" s="53" customFormat="1" ht="21.95" customHeight="1">
      <c r="A146" s="143"/>
      <c r="B146" s="54" t="s">
        <v>1215</v>
      </c>
      <c r="C146" s="535" t="s">
        <v>1206</v>
      </c>
      <c r="D146" s="125">
        <v>1</v>
      </c>
      <c r="E146" s="95">
        <f>1.55+2*0.1</f>
        <v>1.75</v>
      </c>
      <c r="F146" s="96">
        <f>1.7+2*0.1</f>
        <v>1.9</v>
      </c>
      <c r="G146" s="96">
        <v>0.68</v>
      </c>
      <c r="H146" s="106"/>
      <c r="I146" s="97"/>
      <c r="J146" s="98">
        <f t="shared" si="14"/>
        <v>2.2599999999999998</v>
      </c>
      <c r="K146" s="340"/>
      <c r="L146" s="254"/>
    </row>
    <row r="147" spans="1:12" s="53" customFormat="1" ht="21.95" customHeight="1">
      <c r="A147" s="143"/>
      <c r="B147" s="54" t="s">
        <v>1145</v>
      </c>
      <c r="C147" s="535" t="s">
        <v>1206</v>
      </c>
      <c r="D147" s="125">
        <v>1</v>
      </c>
      <c r="E147" s="95">
        <f>1.55+2*0.1</f>
        <v>1.75</v>
      </c>
      <c r="F147" s="96">
        <f>1.7+2*0.1</f>
        <v>1.9</v>
      </c>
      <c r="G147" s="96">
        <v>0.73</v>
      </c>
      <c r="H147" s="106"/>
      <c r="I147" s="97"/>
      <c r="J147" s="98">
        <f t="shared" si="14"/>
        <v>2.4300000000000002</v>
      </c>
      <c r="K147" s="340"/>
      <c r="L147" s="254"/>
    </row>
    <row r="148" spans="1:12" s="53" customFormat="1" ht="21.95" customHeight="1">
      <c r="A148" s="143"/>
      <c r="B148" s="54" t="s">
        <v>1216</v>
      </c>
      <c r="C148" s="535" t="s">
        <v>1206</v>
      </c>
      <c r="D148" s="125">
        <v>1</v>
      </c>
      <c r="E148" s="95">
        <f>1.55+2*0.1</f>
        <v>1.75</v>
      </c>
      <c r="F148" s="96">
        <f>1.7+2*0.1</f>
        <v>1.9</v>
      </c>
      <c r="G148" s="96">
        <v>0.78</v>
      </c>
      <c r="H148" s="106"/>
      <c r="I148" s="97"/>
      <c r="J148" s="98">
        <f t="shared" si="14"/>
        <v>2.59</v>
      </c>
      <c r="K148" s="340"/>
      <c r="L148" s="254"/>
    </row>
    <row r="149" spans="1:12" s="53" customFormat="1" ht="21.95" customHeight="1">
      <c r="A149" s="143"/>
      <c r="B149" s="54" t="s">
        <v>1217</v>
      </c>
      <c r="C149" s="535" t="s">
        <v>1135</v>
      </c>
      <c r="D149" s="125">
        <v>1</v>
      </c>
      <c r="E149" s="95">
        <f>0.9+2*0.1</f>
        <v>1.1000000000000001</v>
      </c>
      <c r="F149" s="96">
        <f>1.05+2*0.1</f>
        <v>1.25</v>
      </c>
      <c r="G149" s="96">
        <v>0.85</v>
      </c>
      <c r="H149" s="106"/>
      <c r="I149" s="97"/>
      <c r="J149" s="98">
        <f t="shared" si="14"/>
        <v>1.17</v>
      </c>
      <c r="K149" s="340"/>
      <c r="L149" s="254"/>
    </row>
    <row r="150" spans="1:12" s="55" customFormat="1" ht="21.95" customHeight="1">
      <c r="A150" s="247"/>
      <c r="B150" s="56" t="s">
        <v>1250</v>
      </c>
      <c r="C150" s="91"/>
      <c r="D150" s="125"/>
      <c r="E150" s="284"/>
      <c r="F150" s="285"/>
      <c r="G150" s="285"/>
      <c r="H150" s="106"/>
      <c r="I150" s="97"/>
      <c r="J150" s="98"/>
      <c r="K150" s="340"/>
    </row>
    <row r="151" spans="1:12" s="53" customFormat="1" ht="21.95" customHeight="1">
      <c r="A151" s="143"/>
      <c r="B151" s="54" t="s">
        <v>1179</v>
      </c>
      <c r="C151" s="535" t="s">
        <v>1161</v>
      </c>
      <c r="D151" s="125">
        <v>1</v>
      </c>
      <c r="E151" s="95">
        <v>2.21</v>
      </c>
      <c r="F151" s="96">
        <f>0.2+2*0.05</f>
        <v>0.30000000000000004</v>
      </c>
      <c r="G151" s="96">
        <v>0.8</v>
      </c>
      <c r="H151" s="106"/>
      <c r="I151" s="97"/>
      <c r="J151" s="98">
        <f t="shared" ref="J151:J158" si="17">+ROUND(D151*E151*F151*G151,2)</f>
        <v>0.53</v>
      </c>
      <c r="K151" s="340"/>
      <c r="L151" s="254"/>
    </row>
    <row r="152" spans="1:12" s="53" customFormat="1" ht="21.95" customHeight="1">
      <c r="A152" s="143"/>
      <c r="B152" s="54" t="s">
        <v>1180</v>
      </c>
      <c r="C152" s="535" t="s">
        <v>1161</v>
      </c>
      <c r="D152" s="125">
        <v>1</v>
      </c>
      <c r="E152" s="95">
        <v>1.65</v>
      </c>
      <c r="F152" s="96">
        <f t="shared" ref="F152:F158" si="18">0.2+2*0.05</f>
        <v>0.30000000000000004</v>
      </c>
      <c r="G152" s="96">
        <v>0.8</v>
      </c>
      <c r="H152" s="106"/>
      <c r="I152" s="97"/>
      <c r="J152" s="98">
        <f t="shared" si="17"/>
        <v>0.4</v>
      </c>
      <c r="K152" s="340"/>
      <c r="L152" s="254"/>
    </row>
    <row r="153" spans="1:12" s="53" customFormat="1" ht="21.95" customHeight="1">
      <c r="A153" s="143"/>
      <c r="B153" s="54" t="s">
        <v>1181</v>
      </c>
      <c r="C153" s="535" t="s">
        <v>1161</v>
      </c>
      <c r="D153" s="125">
        <v>1</v>
      </c>
      <c r="E153" s="95">
        <v>1.48</v>
      </c>
      <c r="F153" s="96">
        <f t="shared" si="18"/>
        <v>0.30000000000000004</v>
      </c>
      <c r="G153" s="96">
        <v>0.8</v>
      </c>
      <c r="H153" s="106"/>
      <c r="I153" s="97"/>
      <c r="J153" s="98">
        <f t="shared" si="17"/>
        <v>0.36</v>
      </c>
      <c r="K153" s="340"/>
      <c r="L153" s="254"/>
    </row>
    <row r="154" spans="1:12" s="53" customFormat="1" ht="21.95" customHeight="1">
      <c r="A154" s="143"/>
      <c r="B154" s="54" t="s">
        <v>1230</v>
      </c>
      <c r="C154" s="535" t="s">
        <v>1161</v>
      </c>
      <c r="D154" s="125">
        <v>1</v>
      </c>
      <c r="E154" s="95">
        <v>1.07</v>
      </c>
      <c r="F154" s="96">
        <f t="shared" si="18"/>
        <v>0.30000000000000004</v>
      </c>
      <c r="G154" s="96">
        <v>0.8</v>
      </c>
      <c r="H154" s="106"/>
      <c r="I154" s="97"/>
      <c r="J154" s="98">
        <f t="shared" si="17"/>
        <v>0.26</v>
      </c>
      <c r="K154" s="340"/>
      <c r="L154" s="254"/>
    </row>
    <row r="155" spans="1:12" s="53" customFormat="1" ht="21.95" customHeight="1">
      <c r="A155" s="143"/>
      <c r="B155" s="54" t="s">
        <v>1211</v>
      </c>
      <c r="C155" s="535" t="s">
        <v>1161</v>
      </c>
      <c r="D155" s="125">
        <v>1</v>
      </c>
      <c r="E155" s="95">
        <v>1.43</v>
      </c>
      <c r="F155" s="96">
        <f t="shared" si="18"/>
        <v>0.30000000000000004</v>
      </c>
      <c r="G155" s="96">
        <v>0.8</v>
      </c>
      <c r="H155" s="106"/>
      <c r="I155" s="97"/>
      <c r="J155" s="98">
        <f t="shared" si="17"/>
        <v>0.34</v>
      </c>
      <c r="K155" s="340"/>
      <c r="L155" s="254"/>
    </row>
    <row r="156" spans="1:12" s="53" customFormat="1" ht="21.95" customHeight="1">
      <c r="A156" s="143"/>
      <c r="B156" s="54" t="s">
        <v>1185</v>
      </c>
      <c r="C156" s="535" t="s">
        <v>1161</v>
      </c>
      <c r="D156" s="125">
        <v>1</v>
      </c>
      <c r="E156" s="95">
        <v>1.38</v>
      </c>
      <c r="F156" s="96">
        <f t="shared" si="18"/>
        <v>0.30000000000000004</v>
      </c>
      <c r="G156" s="96">
        <v>0.8</v>
      </c>
      <c r="H156" s="106"/>
      <c r="I156" s="97"/>
      <c r="J156" s="98">
        <f t="shared" si="17"/>
        <v>0.33</v>
      </c>
      <c r="K156" s="340"/>
      <c r="L156" s="254"/>
    </row>
    <row r="157" spans="1:12" s="53" customFormat="1" ht="21.95" customHeight="1">
      <c r="A157" s="143"/>
      <c r="B157" s="54" t="s">
        <v>1233</v>
      </c>
      <c r="C157" s="535" t="s">
        <v>1161</v>
      </c>
      <c r="D157" s="125">
        <v>1</v>
      </c>
      <c r="E157" s="95">
        <v>1.1499999999999999</v>
      </c>
      <c r="F157" s="96">
        <f t="shared" si="18"/>
        <v>0.30000000000000004</v>
      </c>
      <c r="G157" s="96">
        <v>0.8</v>
      </c>
      <c r="H157" s="106"/>
      <c r="I157" s="97"/>
      <c r="J157" s="98">
        <f t="shared" si="17"/>
        <v>0.28000000000000003</v>
      </c>
      <c r="K157" s="340"/>
      <c r="L157" s="254"/>
    </row>
    <row r="158" spans="1:12" s="53" customFormat="1" ht="21.95" customHeight="1">
      <c r="A158" s="143"/>
      <c r="B158" s="54" t="s">
        <v>1234</v>
      </c>
      <c r="C158" s="535" t="s">
        <v>1161</v>
      </c>
      <c r="D158" s="125">
        <v>1</v>
      </c>
      <c r="E158" s="95">
        <v>2.75</v>
      </c>
      <c r="F158" s="96">
        <f t="shared" si="18"/>
        <v>0.30000000000000004</v>
      </c>
      <c r="G158" s="96">
        <v>0.8</v>
      </c>
      <c r="H158" s="106"/>
      <c r="I158" s="97"/>
      <c r="J158" s="98">
        <f t="shared" si="17"/>
        <v>0.66</v>
      </c>
      <c r="K158" s="340"/>
      <c r="L158" s="254"/>
    </row>
    <row r="159" spans="1:12" s="53" customFormat="1" ht="21.95" customHeight="1">
      <c r="A159" s="143"/>
      <c r="B159" s="54"/>
      <c r="C159" s="535"/>
      <c r="D159" s="125"/>
      <c r="E159" s="95"/>
      <c r="F159" s="96"/>
      <c r="G159" s="96"/>
      <c r="H159" s="106"/>
      <c r="I159" s="97"/>
      <c r="J159" s="98"/>
      <c r="K159" s="340"/>
      <c r="L159" s="254"/>
    </row>
    <row r="160" spans="1:12" s="53" customFormat="1" ht="21.95" customHeight="1">
      <c r="A160" s="143"/>
      <c r="B160" s="54" t="s">
        <v>1158</v>
      </c>
      <c r="C160" s="535" t="s">
        <v>1161</v>
      </c>
      <c r="D160" s="125">
        <v>1</v>
      </c>
      <c r="E160" s="95">
        <v>2.4300000000000002</v>
      </c>
      <c r="F160" s="96">
        <f t="shared" ref="F160:F163" si="19">0.2+2*0.05</f>
        <v>0.30000000000000004</v>
      </c>
      <c r="G160" s="96">
        <v>0.8</v>
      </c>
      <c r="H160" s="106"/>
      <c r="I160" s="97"/>
      <c r="J160" s="98">
        <f t="shared" ref="J160:J163" si="20">+ROUND(D160*E160*F160*G160,2)</f>
        <v>0.57999999999999996</v>
      </c>
      <c r="K160" s="340"/>
      <c r="L160" s="254"/>
    </row>
    <row r="161" spans="1:12" s="53" customFormat="1" ht="21.95" customHeight="1">
      <c r="A161" s="143"/>
      <c r="B161" s="54" t="s">
        <v>1235</v>
      </c>
      <c r="C161" s="535" t="s">
        <v>1161</v>
      </c>
      <c r="D161" s="125">
        <v>1</v>
      </c>
      <c r="E161" s="95">
        <v>2.15</v>
      </c>
      <c r="F161" s="96">
        <f t="shared" si="19"/>
        <v>0.30000000000000004</v>
      </c>
      <c r="G161" s="96">
        <v>0.8</v>
      </c>
      <c r="H161" s="106"/>
      <c r="I161" s="97"/>
      <c r="J161" s="98">
        <f t="shared" si="20"/>
        <v>0.52</v>
      </c>
      <c r="K161" s="340"/>
      <c r="L161" s="254"/>
    </row>
    <row r="162" spans="1:12" s="53" customFormat="1" ht="21.95" customHeight="1">
      <c r="A162" s="143"/>
      <c r="B162" s="54" t="s">
        <v>1239</v>
      </c>
      <c r="C162" s="535" t="s">
        <v>1161</v>
      </c>
      <c r="D162" s="125">
        <v>1</v>
      </c>
      <c r="E162" s="95">
        <v>1.98</v>
      </c>
      <c r="F162" s="96">
        <f t="shared" si="19"/>
        <v>0.30000000000000004</v>
      </c>
      <c r="G162" s="96">
        <v>0.8</v>
      </c>
      <c r="H162" s="106"/>
      <c r="I162" s="97"/>
      <c r="J162" s="98">
        <f t="shared" si="20"/>
        <v>0.48</v>
      </c>
      <c r="K162" s="340"/>
      <c r="L162" s="254"/>
    </row>
    <row r="163" spans="1:12" s="53" customFormat="1" ht="21.95" customHeight="1">
      <c r="A163" s="143"/>
      <c r="B163" s="54" t="s">
        <v>1240</v>
      </c>
      <c r="C163" s="535" t="s">
        <v>1161</v>
      </c>
      <c r="D163" s="125">
        <v>1</v>
      </c>
      <c r="E163" s="95">
        <v>2.33</v>
      </c>
      <c r="F163" s="96">
        <f t="shared" si="19"/>
        <v>0.30000000000000004</v>
      </c>
      <c r="G163" s="96">
        <v>0.8</v>
      </c>
      <c r="H163" s="106"/>
      <c r="I163" s="97"/>
      <c r="J163" s="98">
        <f t="shared" si="20"/>
        <v>0.56000000000000005</v>
      </c>
      <c r="K163" s="340"/>
      <c r="L163" s="254"/>
    </row>
    <row r="164" spans="1:12" s="52" customFormat="1" ht="21.95" customHeight="1">
      <c r="A164" s="379"/>
      <c r="B164" s="94" t="s">
        <v>1249</v>
      </c>
      <c r="C164" s="534"/>
      <c r="D164" s="255"/>
      <c r="E164" s="256"/>
      <c r="F164" s="257"/>
      <c r="G164" s="257"/>
      <c r="H164" s="105"/>
      <c r="I164" s="258"/>
      <c r="J164" s="259"/>
      <c r="K164" s="260"/>
    </row>
    <row r="165" spans="1:12" s="55" customFormat="1" ht="21.95" customHeight="1">
      <c r="A165" s="145"/>
      <c r="B165" s="56" t="s">
        <v>1130</v>
      </c>
      <c r="C165" s="91"/>
      <c r="D165" s="125"/>
      <c r="E165" s="284"/>
      <c r="F165" s="285"/>
      <c r="G165" s="285"/>
      <c r="H165" s="106"/>
      <c r="I165" s="97"/>
      <c r="J165" s="98"/>
      <c r="K165" s="340"/>
    </row>
    <row r="166" spans="1:12" s="53" customFormat="1" ht="21.95" customHeight="1">
      <c r="A166" s="143"/>
      <c r="B166" s="54" t="s">
        <v>1136</v>
      </c>
      <c r="C166" s="535" t="s">
        <v>1140</v>
      </c>
      <c r="D166" s="125">
        <v>1</v>
      </c>
      <c r="E166" s="95">
        <f>1.1+2*1+2*0.1</f>
        <v>3.3000000000000003</v>
      </c>
      <c r="F166" s="96">
        <f>1.6+2*0.1</f>
        <v>1.8</v>
      </c>
      <c r="G166" s="96">
        <f>2.58-1.56</f>
        <v>1.02</v>
      </c>
      <c r="H166" s="106"/>
      <c r="I166" s="97">
        <f>+ROUND(D166*E166*F166*G166,2)</f>
        <v>6.06</v>
      </c>
      <c r="J166" s="98"/>
      <c r="K166" s="340"/>
    </row>
    <row r="167" spans="1:12" s="53" customFormat="1" ht="21.95" customHeight="1">
      <c r="A167" s="143"/>
      <c r="B167" s="54" t="s">
        <v>1134</v>
      </c>
      <c r="C167" s="535" t="s">
        <v>1207</v>
      </c>
      <c r="D167" s="125">
        <v>1</v>
      </c>
      <c r="E167" s="95">
        <f>1.75+2*0.1</f>
        <v>1.95</v>
      </c>
      <c r="F167" s="96">
        <f>1.85+2*0.1</f>
        <v>2.0500000000000003</v>
      </c>
      <c r="G167" s="96">
        <f>2.63-1.42</f>
        <v>1.21</v>
      </c>
      <c r="H167" s="106"/>
      <c r="I167" s="97">
        <f>+ROUND(D167*E167*F167*G167,2)</f>
        <v>4.84</v>
      </c>
      <c r="J167" s="98"/>
      <c r="K167" s="340"/>
    </row>
    <row r="168" spans="1:12" s="53" customFormat="1" ht="21.95" customHeight="1">
      <c r="A168" s="143"/>
      <c r="B168" s="54" t="s">
        <v>1205</v>
      </c>
      <c r="C168" s="535" t="s">
        <v>1140</v>
      </c>
      <c r="D168" s="125">
        <v>1</v>
      </c>
      <c r="E168" s="95">
        <f>1.1+2*1+2*0.1</f>
        <v>3.3000000000000003</v>
      </c>
      <c r="F168" s="96">
        <f>1.6+2*0.1</f>
        <v>1.8</v>
      </c>
      <c r="G168" s="96">
        <f>2.64-1.6</f>
        <v>1.04</v>
      </c>
      <c r="H168" s="106"/>
      <c r="I168" s="97">
        <f>+ROUND(D168*E168*F168*G168,2)</f>
        <v>6.18</v>
      </c>
      <c r="J168" s="98"/>
      <c r="K168" s="340"/>
    </row>
    <row r="169" spans="1:12" s="53" customFormat="1" ht="21.95" customHeight="1">
      <c r="A169" s="143"/>
      <c r="B169" s="54" t="s">
        <v>1196</v>
      </c>
      <c r="C169" s="535" t="s">
        <v>1207</v>
      </c>
      <c r="D169" s="125">
        <v>1</v>
      </c>
      <c r="E169" s="95">
        <f>1.75+2*0.1</f>
        <v>1.95</v>
      </c>
      <c r="F169" s="96">
        <f>1.85+2*0.1</f>
        <v>2.0500000000000003</v>
      </c>
      <c r="G169" s="96">
        <f>2.67-1.51</f>
        <v>1.1599999999999999</v>
      </c>
      <c r="H169" s="106"/>
      <c r="I169" s="97">
        <f>+ROUND(D169*E169*F169*G169,2)</f>
        <v>4.6399999999999997</v>
      </c>
      <c r="J169" s="98"/>
      <c r="K169" s="340"/>
    </row>
    <row r="170" spans="1:12" s="55" customFormat="1" ht="21.95" customHeight="1">
      <c r="A170" s="247"/>
      <c r="B170" s="56" t="s">
        <v>1250</v>
      </c>
      <c r="C170" s="91"/>
      <c r="D170" s="125"/>
      <c r="E170" s="284"/>
      <c r="F170" s="285"/>
      <c r="G170" s="285"/>
      <c r="H170" s="106"/>
      <c r="I170" s="99"/>
      <c r="J170" s="98"/>
      <c r="K170" s="340"/>
    </row>
    <row r="171" spans="1:12" s="53" customFormat="1" ht="21.95" customHeight="1">
      <c r="A171" s="144"/>
      <c r="B171" s="59" t="s">
        <v>1179</v>
      </c>
      <c r="C171" s="92" t="s">
        <v>1251</v>
      </c>
      <c r="D171" s="343">
        <v>1</v>
      </c>
      <c r="E171" s="251"/>
      <c r="F171" s="252">
        <f>0.4+2*0.05</f>
        <v>0.5</v>
      </c>
      <c r="G171" s="252"/>
      <c r="H171" s="107"/>
      <c r="I171" s="99">
        <f t="shared" ref="I171:I177" si="21">+ROUND(D171*E171*F171*G171,2)</f>
        <v>0</v>
      </c>
      <c r="J171" s="98"/>
      <c r="K171" s="341"/>
    </row>
    <row r="172" spans="1:12" s="53" customFormat="1" ht="21.95" customHeight="1">
      <c r="A172" s="144"/>
      <c r="B172" s="84" t="s">
        <v>1180</v>
      </c>
      <c r="C172" s="92" t="s">
        <v>1254</v>
      </c>
      <c r="D172" s="343">
        <v>1</v>
      </c>
      <c r="E172" s="251">
        <v>1.05</v>
      </c>
      <c r="F172" s="252">
        <f t="shared" ref="F172:F174" si="22">0.4+2*0.05</f>
        <v>0.5</v>
      </c>
      <c r="G172" s="252">
        <f>0.7+0.45-0.2</f>
        <v>0.95</v>
      </c>
      <c r="H172" s="107"/>
      <c r="I172" s="99">
        <f t="shared" si="21"/>
        <v>0.5</v>
      </c>
      <c r="J172" s="98"/>
      <c r="K172" s="341"/>
    </row>
    <row r="173" spans="1:12" s="53" customFormat="1" ht="21.95" customHeight="1">
      <c r="A173" s="144"/>
      <c r="B173" s="84" t="s">
        <v>1182</v>
      </c>
      <c r="C173" s="92" t="s">
        <v>1251</v>
      </c>
      <c r="D173" s="343">
        <v>1</v>
      </c>
      <c r="E173" s="251"/>
      <c r="F173" s="252">
        <f t="shared" si="22"/>
        <v>0.5</v>
      </c>
      <c r="G173" s="252"/>
      <c r="H173" s="107"/>
      <c r="I173" s="99">
        <f t="shared" si="21"/>
        <v>0</v>
      </c>
      <c r="J173" s="98"/>
      <c r="K173" s="341"/>
    </row>
    <row r="174" spans="1:12" s="53" customFormat="1" ht="21.95" customHeight="1">
      <c r="A174" s="144"/>
      <c r="B174" s="84" t="s">
        <v>1183</v>
      </c>
      <c r="C174" s="92" t="s">
        <v>1254</v>
      </c>
      <c r="D174" s="343">
        <v>1</v>
      </c>
      <c r="E174" s="251">
        <v>1.05</v>
      </c>
      <c r="F174" s="252">
        <f t="shared" si="22"/>
        <v>0.5</v>
      </c>
      <c r="G174" s="252">
        <f>0.7+0.45-0.2</f>
        <v>0.95</v>
      </c>
      <c r="H174" s="107"/>
      <c r="I174" s="99">
        <f t="shared" si="21"/>
        <v>0.5</v>
      </c>
      <c r="J174" s="98"/>
      <c r="K174" s="341"/>
    </row>
    <row r="175" spans="1:12" s="53" customFormat="1" ht="21.95" customHeight="1">
      <c r="A175" s="144"/>
      <c r="B175" s="84" t="s">
        <v>1246</v>
      </c>
      <c r="C175" s="92" t="s">
        <v>1161</v>
      </c>
      <c r="D175" s="343">
        <v>1</v>
      </c>
      <c r="E175" s="251">
        <f>2.63-2*0.1</f>
        <v>2.4299999999999997</v>
      </c>
      <c r="F175" s="252">
        <f>0.2+2*0.05</f>
        <v>0.30000000000000004</v>
      </c>
      <c r="G175" s="252">
        <f>0.8+0.5-0.2</f>
        <v>1.1000000000000001</v>
      </c>
      <c r="H175" s="107"/>
      <c r="I175" s="99">
        <f t="shared" si="21"/>
        <v>0.8</v>
      </c>
      <c r="J175" s="98"/>
      <c r="K175" s="341"/>
    </row>
    <row r="176" spans="1:12" s="53" customFormat="1" ht="21.95" customHeight="1">
      <c r="A176" s="144"/>
      <c r="B176" s="84" t="s">
        <v>1247</v>
      </c>
      <c r="C176" s="92" t="s">
        <v>1161</v>
      </c>
      <c r="D176" s="343">
        <v>1</v>
      </c>
      <c r="E176" s="251">
        <f>4.57-2*0.1</f>
        <v>4.37</v>
      </c>
      <c r="F176" s="252">
        <f t="shared" ref="F176:F177" si="23">0.2+2*0.05</f>
        <v>0.30000000000000004</v>
      </c>
      <c r="G176" s="252">
        <f>0.5+0.1-0.2</f>
        <v>0.39999999999999997</v>
      </c>
      <c r="H176" s="107"/>
      <c r="I176" s="99">
        <f t="shared" si="21"/>
        <v>0.52</v>
      </c>
      <c r="J176" s="98"/>
      <c r="K176" s="341"/>
    </row>
    <row r="177" spans="1:11" s="53" customFormat="1" ht="21.95" customHeight="1">
      <c r="A177" s="144"/>
      <c r="B177" s="84" t="s">
        <v>1248</v>
      </c>
      <c r="C177" s="92" t="s">
        <v>1161</v>
      </c>
      <c r="D177" s="343">
        <v>1</v>
      </c>
      <c r="E177" s="251">
        <f>6.03-2*0.1</f>
        <v>5.83</v>
      </c>
      <c r="F177" s="252">
        <f t="shared" si="23"/>
        <v>0.30000000000000004</v>
      </c>
      <c r="G177" s="252">
        <f>+(1.16+1.21)/2</f>
        <v>1.1850000000000001</v>
      </c>
      <c r="H177" s="107"/>
      <c r="I177" s="99">
        <f t="shared" si="21"/>
        <v>2.0699999999999998</v>
      </c>
      <c r="J177" s="100"/>
      <c r="K177" s="341"/>
    </row>
    <row r="178" spans="1:11" s="52" customFormat="1" ht="21.95" customHeight="1">
      <c r="A178" s="144"/>
      <c r="B178" s="94" t="s">
        <v>1372</v>
      </c>
      <c r="C178" s="534"/>
      <c r="D178" s="255"/>
      <c r="E178" s="256"/>
      <c r="F178" s="257"/>
      <c r="G178" s="257"/>
      <c r="H178" s="105"/>
      <c r="I178" s="258"/>
      <c r="J178" s="259"/>
      <c r="K178" s="260"/>
    </row>
    <row r="179" spans="1:11" s="53" customFormat="1" ht="21.95" customHeight="1">
      <c r="A179" s="144"/>
      <c r="B179" s="84" t="s">
        <v>1373</v>
      </c>
      <c r="C179" s="92"/>
      <c r="D179" s="343">
        <v>1</v>
      </c>
      <c r="E179" s="251">
        <f>10.84+0.2</f>
        <v>11.04</v>
      </c>
      <c r="F179" s="252">
        <f>3.3+0.2</f>
        <v>3.5</v>
      </c>
      <c r="G179" s="252">
        <f>1.5-0.1</f>
        <v>1.4</v>
      </c>
      <c r="H179" s="107"/>
      <c r="I179" s="99">
        <f t="shared" ref="I179:I184" si="24">+ROUND(D179*E179*F179*G179,2)</f>
        <v>54.1</v>
      </c>
      <c r="J179" s="98"/>
      <c r="K179" s="341"/>
    </row>
    <row r="180" spans="1:11" s="53" customFormat="1" ht="21.95" customHeight="1">
      <c r="A180" s="452"/>
      <c r="B180" s="779" t="s">
        <v>1708</v>
      </c>
      <c r="C180" s="780"/>
      <c r="D180" s="781">
        <v>1</v>
      </c>
      <c r="E180" s="782">
        <v>9.9499999999999993</v>
      </c>
      <c r="F180" s="289">
        <v>3.2</v>
      </c>
      <c r="G180" s="614">
        <v>0.33</v>
      </c>
      <c r="H180" s="107"/>
      <c r="I180" s="99">
        <f t="shared" si="24"/>
        <v>10.51</v>
      </c>
      <c r="J180" s="98"/>
      <c r="K180" s="341"/>
    </row>
    <row r="181" spans="1:11" s="53" customFormat="1" ht="21.95" customHeight="1">
      <c r="A181" s="452"/>
      <c r="B181" s="84"/>
      <c r="C181" s="92"/>
      <c r="D181" s="781">
        <v>1</v>
      </c>
      <c r="E181" s="782">
        <v>7.3</v>
      </c>
      <c r="F181" s="289">
        <f>2.6+1.1+2.85</f>
        <v>6.5500000000000007</v>
      </c>
      <c r="G181" s="614">
        <v>0.33</v>
      </c>
      <c r="H181" s="107"/>
      <c r="I181" s="99">
        <f t="shared" si="24"/>
        <v>15.78</v>
      </c>
      <c r="J181" s="98"/>
      <c r="K181" s="341"/>
    </row>
    <row r="182" spans="1:11" s="53" customFormat="1" ht="21.95" customHeight="1">
      <c r="A182" s="452"/>
      <c r="B182" s="84"/>
      <c r="C182" s="92"/>
      <c r="D182" s="781">
        <v>1</v>
      </c>
      <c r="E182" s="782">
        <v>6.6</v>
      </c>
      <c r="F182" s="289">
        <f>1.1+2.85</f>
        <v>3.95</v>
      </c>
      <c r="G182" s="614">
        <v>0.33</v>
      </c>
      <c r="H182" s="107"/>
      <c r="I182" s="99">
        <f>+ROUND(D182*E182*F182*G182,2)</f>
        <v>8.6</v>
      </c>
      <c r="J182" s="98"/>
      <c r="K182" s="341"/>
    </row>
    <row r="183" spans="1:11" s="53" customFormat="1" ht="21.95" customHeight="1">
      <c r="A183" s="452"/>
      <c r="B183" s="84"/>
      <c r="C183" s="92"/>
      <c r="D183" s="781">
        <v>1</v>
      </c>
      <c r="E183" s="782">
        <v>2.75</v>
      </c>
      <c r="F183" s="289">
        <v>2.85</v>
      </c>
      <c r="G183" s="614">
        <v>0.33</v>
      </c>
      <c r="H183" s="107"/>
      <c r="I183" s="99">
        <f t="shared" si="24"/>
        <v>2.59</v>
      </c>
      <c r="J183" s="98"/>
      <c r="K183" s="341"/>
    </row>
    <row r="184" spans="1:11" s="53" customFormat="1" ht="21.95" customHeight="1">
      <c r="A184" s="144"/>
      <c r="B184" s="84"/>
      <c r="C184" s="92"/>
      <c r="D184" s="343"/>
      <c r="E184" s="251"/>
      <c r="F184" s="252"/>
      <c r="G184" s="252"/>
      <c r="H184" s="107"/>
      <c r="I184" s="99">
        <f t="shared" si="24"/>
        <v>0</v>
      </c>
      <c r="J184" s="98"/>
      <c r="K184" s="341"/>
    </row>
    <row r="185" spans="1:11" customFormat="1" ht="33" customHeight="1">
      <c r="A185" s="407" t="s">
        <v>60</v>
      </c>
      <c r="B185" s="398" t="s">
        <v>61</v>
      </c>
      <c r="C185" s="538"/>
      <c r="D185" s="399"/>
      <c r="E185" s="400"/>
      <c r="F185" s="401"/>
      <c r="G185" s="401"/>
      <c r="H185" s="402" t="s">
        <v>1271</v>
      </c>
      <c r="I185" s="403">
        <f>+I131</f>
        <v>117.69000000000001</v>
      </c>
      <c r="J185" s="404">
        <f>+J131</f>
        <v>52.509999999999991</v>
      </c>
      <c r="K185" s="405">
        <f>+K131</f>
        <v>0</v>
      </c>
    </row>
    <row r="186" spans="1:11" customFormat="1" ht="33" customHeight="1">
      <c r="A186" s="141" t="s">
        <v>63</v>
      </c>
      <c r="B186" s="490" t="s">
        <v>64</v>
      </c>
      <c r="C186" s="531"/>
      <c r="D186" s="272"/>
      <c r="E186" s="273"/>
      <c r="F186" s="274"/>
      <c r="G186" s="274"/>
      <c r="H186" s="280" t="s">
        <v>1271</v>
      </c>
      <c r="I186" s="395">
        <f>SUM(I187:I213)</f>
        <v>0</v>
      </c>
      <c r="J186" s="396">
        <f>SUM(J187:J213)</f>
        <v>74.759999999999977</v>
      </c>
      <c r="K186" s="397">
        <f>SUM(K187:K213)</f>
        <v>0</v>
      </c>
    </row>
    <row r="187" spans="1:11" s="52" customFormat="1" ht="21.95" customHeight="1">
      <c r="A187" s="379"/>
      <c r="B187" s="94" t="s">
        <v>1129</v>
      </c>
      <c r="C187" s="534"/>
      <c r="D187" s="255"/>
      <c r="E187" s="256"/>
      <c r="F187" s="257"/>
      <c r="G187" s="257"/>
      <c r="H187" s="105"/>
      <c r="I187" s="258"/>
      <c r="J187" s="259"/>
      <c r="K187" s="260"/>
    </row>
    <row r="188" spans="1:11" s="53" customFormat="1" ht="21.95" customHeight="1">
      <c r="A188" s="143"/>
      <c r="B188" s="87" t="s">
        <v>1280</v>
      </c>
      <c r="C188" s="539" t="s">
        <v>1131</v>
      </c>
      <c r="D188" s="125">
        <v>1</v>
      </c>
      <c r="E188" s="95">
        <v>3.66</v>
      </c>
      <c r="F188" s="96">
        <v>5.61</v>
      </c>
      <c r="G188" s="96">
        <f>+ROUND((1.84+1.86+1.84+1.84)/4-1.1-0.13-0.2,2)</f>
        <v>0.42</v>
      </c>
      <c r="H188" s="106"/>
      <c r="I188" s="99"/>
      <c r="J188" s="98">
        <f>+ROUND(D188*E188*F188*G188,2)</f>
        <v>8.6199999999999992</v>
      </c>
      <c r="K188" s="340"/>
    </row>
    <row r="189" spans="1:11" s="53" customFormat="1" ht="21.95" customHeight="1">
      <c r="A189" s="144"/>
      <c r="B189" s="54"/>
      <c r="C189" s="539" t="s">
        <v>1143</v>
      </c>
      <c r="D189" s="125">
        <v>1</v>
      </c>
      <c r="E189" s="95">
        <v>3.13</v>
      </c>
      <c r="F189" s="96">
        <v>5.61</v>
      </c>
      <c r="G189" s="96">
        <f>+ROUND((1.86+1.86+1.84+1.84)/4-1.1-0.13-0.2,2)</f>
        <v>0.42</v>
      </c>
      <c r="H189" s="107"/>
      <c r="I189" s="99"/>
      <c r="J189" s="98">
        <f t="shared" ref="J189:J197" si="25">+ROUND(D189*E189*F189*G189,2)</f>
        <v>7.37</v>
      </c>
      <c r="K189" s="341"/>
    </row>
    <row r="190" spans="1:11" s="53" customFormat="1" ht="21.95" customHeight="1">
      <c r="A190" s="144"/>
      <c r="B190" s="54"/>
      <c r="C190" s="539" t="s">
        <v>1135</v>
      </c>
      <c r="D190" s="125">
        <v>1</v>
      </c>
      <c r="E190" s="101">
        <v>3.2</v>
      </c>
      <c r="F190" s="96">
        <v>5.61</v>
      </c>
      <c r="G190" s="96">
        <f>+ROUND((1.86+1.86+1.84+1.84)/4-1.1-0.13-0.2,2)</f>
        <v>0.42</v>
      </c>
      <c r="H190" s="107"/>
      <c r="I190" s="99"/>
      <c r="J190" s="98">
        <f t="shared" si="25"/>
        <v>7.54</v>
      </c>
      <c r="K190" s="341"/>
    </row>
    <row r="191" spans="1:11" s="53" customFormat="1" ht="21.95" customHeight="1">
      <c r="A191" s="144"/>
      <c r="B191" s="54"/>
      <c r="C191" s="539" t="s">
        <v>1149</v>
      </c>
      <c r="D191" s="125">
        <v>1</v>
      </c>
      <c r="E191" s="101">
        <v>2.85</v>
      </c>
      <c r="F191" s="96">
        <v>5.61</v>
      </c>
      <c r="G191" s="96">
        <f>+ROUND((1.86+1.86+1.84+1.84)/4-1.1-0.13-0.2,2)</f>
        <v>0.42</v>
      </c>
      <c r="H191" s="107"/>
      <c r="I191" s="99"/>
      <c r="J191" s="98">
        <f t="shared" si="25"/>
        <v>6.72</v>
      </c>
      <c r="K191" s="341"/>
    </row>
    <row r="192" spans="1:11" s="53" customFormat="1" ht="21.95" customHeight="1">
      <c r="A192" s="144"/>
      <c r="B192" s="54"/>
      <c r="C192" s="539" t="s">
        <v>1206</v>
      </c>
      <c r="D192" s="125">
        <v>1</v>
      </c>
      <c r="E192" s="101">
        <v>3.13</v>
      </c>
      <c r="F192" s="96">
        <v>5.54</v>
      </c>
      <c r="G192" s="96">
        <f>+ROUND((1.86+1.86+1.84+1.84)/4-1.1-0.13-0.2,2)</f>
        <v>0.42</v>
      </c>
      <c r="H192" s="107"/>
      <c r="I192" s="99"/>
      <c r="J192" s="98">
        <f t="shared" si="25"/>
        <v>7.28</v>
      </c>
      <c r="K192" s="341"/>
    </row>
    <row r="193" spans="1:11" s="53" customFormat="1" ht="21.95" customHeight="1">
      <c r="A193" s="144"/>
      <c r="B193" s="54"/>
      <c r="C193" s="539" t="s">
        <v>1207</v>
      </c>
      <c r="D193" s="125">
        <v>1</v>
      </c>
      <c r="E193" s="95">
        <v>3.66</v>
      </c>
      <c r="F193" s="96">
        <v>5.54</v>
      </c>
      <c r="G193" s="96">
        <f>+ROUND((1.84+1.84+1.96+1.96)/4-1.1-0.13-0.2,2)</f>
        <v>0.47</v>
      </c>
      <c r="H193" s="107"/>
      <c r="I193" s="99"/>
      <c r="J193" s="98">
        <f t="shared" si="25"/>
        <v>9.5299999999999994</v>
      </c>
      <c r="K193" s="341"/>
    </row>
    <row r="194" spans="1:11" s="53" customFormat="1" ht="21.95" customHeight="1">
      <c r="A194" s="144"/>
      <c r="B194" s="54"/>
      <c r="C194" s="539" t="s">
        <v>1208</v>
      </c>
      <c r="D194" s="125">
        <v>1</v>
      </c>
      <c r="E194" s="95">
        <v>3.13</v>
      </c>
      <c r="F194" s="96">
        <v>5.61</v>
      </c>
      <c r="G194" s="96">
        <f>+ROUND((1.84+1.84+1.96+1.78)/4-1.1-0.13-0.2,2)</f>
        <v>0.43</v>
      </c>
      <c r="H194" s="107"/>
      <c r="I194" s="99"/>
      <c r="J194" s="98">
        <f t="shared" si="25"/>
        <v>7.55</v>
      </c>
      <c r="K194" s="341"/>
    </row>
    <row r="195" spans="1:11" s="53" customFormat="1" ht="21.95" customHeight="1">
      <c r="A195" s="144"/>
      <c r="B195" s="54"/>
      <c r="C195" s="539" t="s">
        <v>1209</v>
      </c>
      <c r="D195" s="125">
        <v>1</v>
      </c>
      <c r="E195" s="101">
        <v>3.2</v>
      </c>
      <c r="F195" s="96">
        <v>5.61</v>
      </c>
      <c r="G195" s="96">
        <f>+ROUND((1.84+1.84+1.78+1.78)/4-1.1-0.13-0.2,2)</f>
        <v>0.38</v>
      </c>
      <c r="H195" s="107"/>
      <c r="I195" s="99"/>
      <c r="J195" s="98">
        <f t="shared" si="25"/>
        <v>6.82</v>
      </c>
      <c r="K195" s="341"/>
    </row>
    <row r="196" spans="1:11" s="53" customFormat="1" ht="21.95" customHeight="1">
      <c r="A196" s="144"/>
      <c r="B196" s="54"/>
      <c r="C196" s="539" t="s">
        <v>1210</v>
      </c>
      <c r="D196" s="125">
        <v>1</v>
      </c>
      <c r="E196" s="101">
        <v>2.85</v>
      </c>
      <c r="F196" s="96">
        <v>5.61</v>
      </c>
      <c r="G196" s="96">
        <f>+ROUND((1.84+1.84+1.78+1.78)/4-1.1-0.13-0.2,2)</f>
        <v>0.38</v>
      </c>
      <c r="H196" s="107"/>
      <c r="I196" s="99"/>
      <c r="J196" s="98">
        <f t="shared" si="25"/>
        <v>6.08</v>
      </c>
      <c r="K196" s="341"/>
    </row>
    <row r="197" spans="1:11" s="53" customFormat="1" ht="21.95" customHeight="1">
      <c r="A197" s="144"/>
      <c r="B197" s="59"/>
      <c r="C197" s="93" t="s">
        <v>1204</v>
      </c>
      <c r="D197" s="125">
        <v>1</v>
      </c>
      <c r="E197" s="101">
        <v>3.13</v>
      </c>
      <c r="F197" s="288">
        <v>5.61</v>
      </c>
      <c r="G197" s="288">
        <f>+ROUND((1.84+1.84+1.78+1.78)/4-1.1-0.13-0.2,2)</f>
        <v>0.38</v>
      </c>
      <c r="H197" s="107"/>
      <c r="I197" s="99"/>
      <c r="J197" s="100">
        <f t="shared" si="25"/>
        <v>6.67</v>
      </c>
      <c r="K197" s="341"/>
    </row>
    <row r="198" spans="1:11" s="55" customFormat="1" ht="21.95" customHeight="1">
      <c r="A198" s="247"/>
      <c r="B198" s="56" t="s">
        <v>1250</v>
      </c>
      <c r="C198" s="91"/>
      <c r="D198" s="125"/>
      <c r="E198" s="284"/>
      <c r="F198" s="285"/>
      <c r="G198" s="285"/>
      <c r="H198" s="106"/>
      <c r="I198" s="97"/>
      <c r="J198" s="98"/>
      <c r="K198" s="340"/>
    </row>
    <row r="199" spans="1:11" s="53" customFormat="1" ht="21.95" customHeight="1">
      <c r="A199" s="143"/>
      <c r="B199" s="567" t="s">
        <v>1182</v>
      </c>
      <c r="C199" s="535" t="s">
        <v>1163</v>
      </c>
      <c r="D199" s="125">
        <v>1</v>
      </c>
      <c r="E199" s="568">
        <v>3.59</v>
      </c>
      <c r="F199" s="342">
        <f t="shared" ref="F199:F203" si="26">0.2+2*0.05</f>
        <v>0.30000000000000004</v>
      </c>
      <c r="G199" s="342">
        <f>((1.84+1.84)/2-1.31)-0.4-0.1</f>
        <v>0.03</v>
      </c>
      <c r="H199" s="106"/>
      <c r="I199" s="97"/>
      <c r="J199" s="98">
        <f t="shared" ref="J199:J203" si="27">+ROUND(D199*E199*F199*G199,2)</f>
        <v>0.03</v>
      </c>
      <c r="K199" s="340"/>
    </row>
    <row r="200" spans="1:11" s="53" customFormat="1" ht="21.95" customHeight="1">
      <c r="A200" s="143"/>
      <c r="B200" s="567" t="s">
        <v>1183</v>
      </c>
      <c r="C200" s="535" t="s">
        <v>1163</v>
      </c>
      <c r="D200" s="125">
        <v>1</v>
      </c>
      <c r="E200" s="568">
        <v>3.13</v>
      </c>
      <c r="F200" s="342">
        <f t="shared" si="26"/>
        <v>0.30000000000000004</v>
      </c>
      <c r="G200" s="342">
        <f>((1.84+1.84)/2-1.31)-0.4-0.1</f>
        <v>0.03</v>
      </c>
      <c r="H200" s="106"/>
      <c r="I200" s="97"/>
      <c r="J200" s="98">
        <f t="shared" si="27"/>
        <v>0.03</v>
      </c>
      <c r="K200" s="340"/>
    </row>
    <row r="201" spans="1:11" s="53" customFormat="1" ht="21.95" customHeight="1">
      <c r="A201" s="143"/>
      <c r="B201" s="567" t="s">
        <v>1184</v>
      </c>
      <c r="C201" s="535" t="s">
        <v>1163</v>
      </c>
      <c r="D201" s="125">
        <v>1</v>
      </c>
      <c r="E201" s="568">
        <v>3.2</v>
      </c>
      <c r="F201" s="342">
        <f t="shared" si="26"/>
        <v>0.30000000000000004</v>
      </c>
      <c r="G201" s="342">
        <f>((1.84+1.84)/2-1.31)-0.4-0.1</f>
        <v>0.03</v>
      </c>
      <c r="H201" s="106"/>
      <c r="I201" s="97"/>
      <c r="J201" s="98">
        <f t="shared" si="27"/>
        <v>0.03</v>
      </c>
      <c r="K201" s="340"/>
    </row>
    <row r="202" spans="1:11" s="53" customFormat="1" ht="21.95" customHeight="1">
      <c r="A202" s="143"/>
      <c r="B202" s="567" t="s">
        <v>1231</v>
      </c>
      <c r="C202" s="535" t="s">
        <v>1163</v>
      </c>
      <c r="D202" s="125">
        <v>1</v>
      </c>
      <c r="E202" s="568">
        <v>2.85</v>
      </c>
      <c r="F202" s="342">
        <f t="shared" si="26"/>
        <v>0.30000000000000004</v>
      </c>
      <c r="G202" s="342">
        <f>((1.84+1.84)/2-1.31)-0.4-0.1</f>
        <v>0.03</v>
      </c>
      <c r="H202" s="106"/>
      <c r="I202" s="97"/>
      <c r="J202" s="98">
        <f t="shared" si="27"/>
        <v>0.03</v>
      </c>
      <c r="K202" s="340"/>
    </row>
    <row r="203" spans="1:11" s="53" customFormat="1" ht="21.95" customHeight="1">
      <c r="A203" s="143"/>
      <c r="B203" s="567" t="s">
        <v>1232</v>
      </c>
      <c r="C203" s="535" t="s">
        <v>1163</v>
      </c>
      <c r="D203" s="125">
        <v>1</v>
      </c>
      <c r="E203" s="568">
        <v>3.06</v>
      </c>
      <c r="F203" s="342">
        <f t="shared" si="26"/>
        <v>0.30000000000000004</v>
      </c>
      <c r="G203" s="342">
        <f>((1.84+1.84)/2-1.31)-0.4-0.1</f>
        <v>0.03</v>
      </c>
      <c r="H203" s="106"/>
      <c r="I203" s="97"/>
      <c r="J203" s="98">
        <f t="shared" si="27"/>
        <v>0.03</v>
      </c>
      <c r="K203" s="340"/>
    </row>
    <row r="204" spans="1:11" s="53" customFormat="1" ht="21.95" customHeight="1">
      <c r="A204" s="143"/>
      <c r="B204" s="567"/>
      <c r="C204" s="535"/>
      <c r="D204" s="344"/>
      <c r="E204" s="568"/>
      <c r="F204" s="342"/>
      <c r="G204" s="342"/>
      <c r="H204" s="106"/>
      <c r="I204" s="97"/>
      <c r="J204" s="98"/>
      <c r="K204" s="340"/>
    </row>
    <row r="205" spans="1:11" s="53" customFormat="1" ht="21.95" customHeight="1">
      <c r="A205" s="143"/>
      <c r="B205" s="567" t="s">
        <v>1162</v>
      </c>
      <c r="C205" s="535" t="s">
        <v>1161</v>
      </c>
      <c r="D205" s="125">
        <v>1</v>
      </c>
      <c r="E205" s="568">
        <v>5.54</v>
      </c>
      <c r="F205" s="342">
        <f t="shared" ref="F205:F212" si="28">0.2+2*0.05</f>
        <v>0.30000000000000004</v>
      </c>
      <c r="G205" s="342">
        <f>((1.86+1.84)/2-1.31)-0.4-0.1</f>
        <v>4.0000000000000008E-2</v>
      </c>
      <c r="H205" s="106"/>
      <c r="I205" s="97"/>
      <c r="J205" s="98">
        <f t="shared" ref="J205:J212" si="29">+ROUND(D205*E205*F205*G205,2)</f>
        <v>7.0000000000000007E-2</v>
      </c>
      <c r="K205" s="340"/>
    </row>
    <row r="206" spans="1:11" s="53" customFormat="1" ht="21.95" customHeight="1">
      <c r="A206" s="143"/>
      <c r="B206" s="567" t="s">
        <v>1236</v>
      </c>
      <c r="C206" s="535" t="s">
        <v>1161</v>
      </c>
      <c r="D206" s="125">
        <v>1</v>
      </c>
      <c r="E206" s="568">
        <v>5.54</v>
      </c>
      <c r="F206" s="342">
        <f t="shared" si="28"/>
        <v>0.30000000000000004</v>
      </c>
      <c r="G206" s="342">
        <f>((1.84+1.96)/2-1.31)-0.4-0.1</f>
        <v>8.999999999999983E-2</v>
      </c>
      <c r="H206" s="106"/>
      <c r="I206" s="97"/>
      <c r="J206" s="98">
        <f t="shared" si="29"/>
        <v>0.15</v>
      </c>
      <c r="K206" s="340"/>
    </row>
    <row r="207" spans="1:11" s="53" customFormat="1" ht="21.95" customHeight="1">
      <c r="A207" s="143"/>
      <c r="B207" s="567" t="s">
        <v>1166</v>
      </c>
      <c r="C207" s="535" t="s">
        <v>1161</v>
      </c>
      <c r="D207" s="125">
        <v>1</v>
      </c>
      <c r="E207" s="568">
        <v>5.54</v>
      </c>
      <c r="F207" s="342">
        <f t="shared" si="28"/>
        <v>0.30000000000000004</v>
      </c>
      <c r="G207" s="342">
        <f>((1.86+1.84)/2-1.31)-0.4-0.1</f>
        <v>4.0000000000000008E-2</v>
      </c>
      <c r="H207" s="106"/>
      <c r="I207" s="97"/>
      <c r="J207" s="98">
        <f t="shared" si="29"/>
        <v>7.0000000000000007E-2</v>
      </c>
      <c r="K207" s="340"/>
    </row>
    <row r="208" spans="1:11" s="53" customFormat="1" ht="21.95" customHeight="1">
      <c r="A208" s="143"/>
      <c r="B208" s="567" t="s">
        <v>1170</v>
      </c>
      <c r="C208" s="535" t="s">
        <v>1161</v>
      </c>
      <c r="D208" s="125">
        <v>1</v>
      </c>
      <c r="E208" s="568">
        <v>5.54</v>
      </c>
      <c r="F208" s="342">
        <f t="shared" si="28"/>
        <v>0.30000000000000004</v>
      </c>
      <c r="G208" s="342">
        <f>((1.84+1.78)/2-1.31)-0.4-0.1</f>
        <v>0</v>
      </c>
      <c r="H208" s="106"/>
      <c r="I208" s="97"/>
      <c r="J208" s="98">
        <f t="shared" si="29"/>
        <v>0</v>
      </c>
      <c r="K208" s="340"/>
    </row>
    <row r="209" spans="1:11" s="53" customFormat="1" ht="21.95" customHeight="1">
      <c r="A209" s="143"/>
      <c r="B209" s="567" t="s">
        <v>1175</v>
      </c>
      <c r="C209" s="535" t="s">
        <v>1161</v>
      </c>
      <c r="D209" s="125">
        <v>1</v>
      </c>
      <c r="E209" s="568">
        <v>5.54</v>
      </c>
      <c r="F209" s="342">
        <f t="shared" si="28"/>
        <v>0.30000000000000004</v>
      </c>
      <c r="G209" s="342">
        <f>((1.86+1.84)/2-1.31)-0.4-0.1</f>
        <v>4.0000000000000008E-2</v>
      </c>
      <c r="H209" s="106"/>
      <c r="I209" s="97"/>
      <c r="J209" s="98">
        <f t="shared" si="29"/>
        <v>7.0000000000000007E-2</v>
      </c>
      <c r="K209" s="340"/>
    </row>
    <row r="210" spans="1:11" s="53" customFormat="1" ht="21.95" customHeight="1">
      <c r="A210" s="143"/>
      <c r="B210" s="567" t="s">
        <v>1176</v>
      </c>
      <c r="C210" s="535" t="s">
        <v>1161</v>
      </c>
      <c r="D210" s="125">
        <v>1</v>
      </c>
      <c r="E210" s="568">
        <v>5.54</v>
      </c>
      <c r="F210" s="342">
        <f t="shared" si="28"/>
        <v>0.30000000000000004</v>
      </c>
      <c r="G210" s="342">
        <f>((1.84+1.78)/2-1.31)-0.4-0.1</f>
        <v>0</v>
      </c>
      <c r="H210" s="106"/>
      <c r="I210" s="97"/>
      <c r="J210" s="98">
        <f t="shared" si="29"/>
        <v>0</v>
      </c>
      <c r="K210" s="340"/>
    </row>
    <row r="211" spans="1:11" s="53" customFormat="1" ht="21.95" customHeight="1">
      <c r="A211" s="143"/>
      <c r="B211" s="567" t="s">
        <v>1237</v>
      </c>
      <c r="C211" s="535" t="s">
        <v>1161</v>
      </c>
      <c r="D211" s="125">
        <v>1</v>
      </c>
      <c r="E211" s="568">
        <v>5.54</v>
      </c>
      <c r="F211" s="342">
        <f t="shared" si="28"/>
        <v>0.30000000000000004</v>
      </c>
      <c r="G211" s="342">
        <f>((1.86+1.84)/2-1.31)-0.4-0.1</f>
        <v>4.0000000000000008E-2</v>
      </c>
      <c r="H211" s="106"/>
      <c r="I211" s="97"/>
      <c r="J211" s="98">
        <f t="shared" si="29"/>
        <v>7.0000000000000007E-2</v>
      </c>
      <c r="K211" s="340"/>
    </row>
    <row r="212" spans="1:11" s="53" customFormat="1" ht="21.95" customHeight="1">
      <c r="A212" s="143"/>
      <c r="B212" s="567" t="s">
        <v>1238</v>
      </c>
      <c r="C212" s="535" t="s">
        <v>1161</v>
      </c>
      <c r="D212" s="125">
        <v>1</v>
      </c>
      <c r="E212" s="568">
        <v>5.54</v>
      </c>
      <c r="F212" s="342">
        <f t="shared" si="28"/>
        <v>0.30000000000000004</v>
      </c>
      <c r="G212" s="342">
        <f>((1.84+1.78)/2-1.31)-0.4-0.1</f>
        <v>0</v>
      </c>
      <c r="H212" s="106"/>
      <c r="I212" s="97"/>
      <c r="J212" s="98">
        <f t="shared" si="29"/>
        <v>0</v>
      </c>
      <c r="K212" s="340"/>
    </row>
    <row r="213" spans="1:11" s="53" customFormat="1" ht="21.95" customHeight="1">
      <c r="A213" s="562"/>
      <c r="B213" s="563"/>
      <c r="C213" s="566"/>
      <c r="D213" s="350"/>
      <c r="E213" s="351"/>
      <c r="F213" s="352"/>
      <c r="G213" s="352"/>
      <c r="H213" s="245"/>
      <c r="I213" s="353"/>
      <c r="J213" s="564"/>
      <c r="K213" s="565"/>
    </row>
    <row r="214" spans="1:11" customFormat="1" ht="33" customHeight="1" outlineLevel="1">
      <c r="A214" s="407" t="s">
        <v>66</v>
      </c>
      <c r="B214" s="398" t="s">
        <v>67</v>
      </c>
      <c r="C214" s="538"/>
      <c r="D214" s="399"/>
      <c r="E214" s="400"/>
      <c r="F214" s="401"/>
      <c r="G214" s="401"/>
      <c r="H214" s="402" t="s">
        <v>1271</v>
      </c>
      <c r="I214" s="403"/>
      <c r="J214" s="404"/>
      <c r="K214" s="405"/>
    </row>
    <row r="215" spans="1:11" customFormat="1" ht="33" customHeight="1">
      <c r="A215" s="141" t="s">
        <v>69</v>
      </c>
      <c r="B215" s="394" t="s">
        <v>70</v>
      </c>
      <c r="C215" s="531"/>
      <c r="D215" s="279"/>
      <c r="E215" s="280"/>
      <c r="F215" s="281"/>
      <c r="G215" s="281"/>
      <c r="H215" s="102"/>
      <c r="I215" s="395"/>
      <c r="J215" s="396"/>
      <c r="K215" s="397"/>
    </row>
    <row r="216" spans="1:11" customFormat="1" ht="33" customHeight="1" outlineLevel="1">
      <c r="A216" s="146" t="s">
        <v>71</v>
      </c>
      <c r="B216" s="14" t="s">
        <v>72</v>
      </c>
      <c r="C216" s="532"/>
      <c r="D216" s="261"/>
      <c r="E216" s="262"/>
      <c r="F216" s="263"/>
      <c r="G216" s="263"/>
      <c r="H216" s="104" t="s">
        <v>1271</v>
      </c>
      <c r="I216" s="264"/>
      <c r="J216" s="265"/>
      <c r="K216" s="266"/>
    </row>
    <row r="217" spans="1:11" customFormat="1" ht="33" customHeight="1" outlineLevel="1">
      <c r="A217" s="146" t="s">
        <v>74</v>
      </c>
      <c r="B217" s="14" t="s">
        <v>75</v>
      </c>
      <c r="C217" s="532"/>
      <c r="D217" s="261"/>
      <c r="E217" s="775"/>
      <c r="F217" s="263"/>
      <c r="G217" s="263"/>
      <c r="H217" s="104" t="s">
        <v>1271</v>
      </c>
      <c r="I217" s="264">
        <f>SUM(I218:I282)</f>
        <v>11.250000000000002</v>
      </c>
      <c r="J217" s="265">
        <f>SUM(J218:J282)</f>
        <v>6.6400000000000006</v>
      </c>
      <c r="K217" s="266">
        <f>SUM(K218:K282)</f>
        <v>0</v>
      </c>
    </row>
    <row r="218" spans="1:11" s="52" customFormat="1" ht="21.95" customHeight="1">
      <c r="A218" s="379"/>
      <c r="B218" s="94" t="s">
        <v>1129</v>
      </c>
      <c r="C218" s="534"/>
      <c r="D218" s="255"/>
      <c r="E218" s="256"/>
      <c r="F218" s="257"/>
      <c r="G218" s="257"/>
      <c r="H218" s="105"/>
      <c r="I218" s="258"/>
      <c r="J218" s="259"/>
      <c r="K218" s="260"/>
    </row>
    <row r="219" spans="1:11" s="55" customFormat="1" ht="21.95" customHeight="1">
      <c r="A219" s="145"/>
      <c r="B219" s="56" t="s">
        <v>1157</v>
      </c>
      <c r="C219" s="91"/>
      <c r="D219" s="125"/>
      <c r="E219" s="284"/>
      <c r="F219" s="285"/>
      <c r="G219" s="285"/>
      <c r="H219" s="106"/>
      <c r="I219" s="97"/>
      <c r="J219" s="98"/>
      <c r="K219" s="340"/>
    </row>
    <row r="220" spans="1:11" s="53" customFormat="1" ht="21.95" customHeight="1">
      <c r="A220" s="144"/>
      <c r="B220" s="59" t="s">
        <v>1179</v>
      </c>
      <c r="C220" s="92" t="s">
        <v>1161</v>
      </c>
      <c r="D220" s="343">
        <v>1</v>
      </c>
      <c r="E220" s="251">
        <v>3.29</v>
      </c>
      <c r="F220" s="252">
        <f>0.2+2*0.05</f>
        <v>0.30000000000000004</v>
      </c>
      <c r="G220" s="252">
        <v>0.7</v>
      </c>
      <c r="H220" s="107"/>
      <c r="I220" s="99"/>
      <c r="J220" s="98">
        <f t="shared" ref="J220:J240" si="30">+ROUND(D220*E220*F220*G220,2)</f>
        <v>0.69</v>
      </c>
      <c r="K220" s="341"/>
    </row>
    <row r="221" spans="1:11" s="53" customFormat="1" ht="21.95" customHeight="1">
      <c r="A221" s="144"/>
      <c r="B221" s="554" t="s">
        <v>1279</v>
      </c>
      <c r="C221" s="92" t="s">
        <v>1135</v>
      </c>
      <c r="D221" s="343">
        <v>-1</v>
      </c>
      <c r="E221" s="251">
        <v>0.3</v>
      </c>
      <c r="F221" s="252">
        <v>0.3</v>
      </c>
      <c r="G221" s="252">
        <v>0.25</v>
      </c>
      <c r="H221" s="107"/>
      <c r="I221" s="99"/>
      <c r="J221" s="98">
        <f t="shared" si="30"/>
        <v>-0.02</v>
      </c>
      <c r="K221" s="341"/>
    </row>
    <row r="222" spans="1:11" s="53" customFormat="1" ht="21.95" customHeight="1">
      <c r="A222" s="144"/>
      <c r="B222" s="569"/>
      <c r="C222" s="92" t="s">
        <v>1149</v>
      </c>
      <c r="D222" s="343">
        <v>-1</v>
      </c>
      <c r="E222" s="251">
        <v>0.56999999999999995</v>
      </c>
      <c r="F222" s="252">
        <v>0.3</v>
      </c>
      <c r="G222" s="252">
        <v>0.35</v>
      </c>
      <c r="H222" s="107"/>
      <c r="I222" s="99"/>
      <c r="J222" s="98">
        <f t="shared" si="30"/>
        <v>-0.06</v>
      </c>
      <c r="K222" s="341"/>
    </row>
    <row r="223" spans="1:11" s="53" customFormat="1" ht="21.95" customHeight="1">
      <c r="A223" s="144"/>
      <c r="B223" s="84" t="s">
        <v>1180</v>
      </c>
      <c r="C223" s="92" t="s">
        <v>1161</v>
      </c>
      <c r="D223" s="343">
        <v>1</v>
      </c>
      <c r="E223" s="251">
        <v>3</v>
      </c>
      <c r="F223" s="252">
        <f t="shared" ref="F223:F238" si="31">0.2+2*0.05</f>
        <v>0.30000000000000004</v>
      </c>
      <c r="G223" s="252">
        <v>0.7</v>
      </c>
      <c r="H223" s="107"/>
      <c r="I223" s="99"/>
      <c r="J223" s="98">
        <f t="shared" si="30"/>
        <v>0.63</v>
      </c>
      <c r="K223" s="341"/>
    </row>
    <row r="224" spans="1:11" s="53" customFormat="1" ht="21.95" customHeight="1">
      <c r="A224" s="144"/>
      <c r="B224" s="554" t="s">
        <v>1279</v>
      </c>
      <c r="C224" s="92" t="s">
        <v>1149</v>
      </c>
      <c r="D224" s="343">
        <v>-2</v>
      </c>
      <c r="E224" s="251">
        <v>0.56999999999999995</v>
      </c>
      <c r="F224" s="252">
        <v>0.3</v>
      </c>
      <c r="G224" s="252">
        <v>0.35</v>
      </c>
      <c r="H224" s="107"/>
      <c r="I224" s="99"/>
      <c r="J224" s="98">
        <f t="shared" si="30"/>
        <v>-0.12</v>
      </c>
      <c r="K224" s="341"/>
    </row>
    <row r="225" spans="1:11" s="53" customFormat="1" ht="21.95" customHeight="1">
      <c r="A225" s="144"/>
      <c r="B225" s="84" t="s">
        <v>1181</v>
      </c>
      <c r="C225" s="92" t="s">
        <v>1161</v>
      </c>
      <c r="D225" s="343">
        <v>1</v>
      </c>
      <c r="E225" s="251">
        <v>2.83</v>
      </c>
      <c r="F225" s="252">
        <f t="shared" si="31"/>
        <v>0.30000000000000004</v>
      </c>
      <c r="G225" s="252">
        <v>0.7</v>
      </c>
      <c r="H225" s="107"/>
      <c r="I225" s="99"/>
      <c r="J225" s="98">
        <f t="shared" si="30"/>
        <v>0.59</v>
      </c>
      <c r="K225" s="341"/>
    </row>
    <row r="226" spans="1:11" s="53" customFormat="1" ht="21.95" customHeight="1">
      <c r="A226" s="144"/>
      <c r="B226" s="554" t="s">
        <v>1279</v>
      </c>
      <c r="C226" s="92" t="s">
        <v>1149</v>
      </c>
      <c r="D226" s="343">
        <v>-2</v>
      </c>
      <c r="E226" s="251">
        <v>0.56999999999999995</v>
      </c>
      <c r="F226" s="252">
        <v>0.3</v>
      </c>
      <c r="G226" s="252">
        <v>0.35</v>
      </c>
      <c r="H226" s="107"/>
      <c r="I226" s="99"/>
      <c r="J226" s="98">
        <f t="shared" ref="J226" si="32">+ROUND(D226*E226*F226*G226,2)</f>
        <v>-0.12</v>
      </c>
      <c r="K226" s="341"/>
    </row>
    <row r="227" spans="1:11" s="53" customFormat="1" ht="21.95" customHeight="1">
      <c r="A227" s="144"/>
      <c r="B227" s="84"/>
      <c r="C227" s="92"/>
      <c r="D227" s="343"/>
      <c r="E227" s="251"/>
      <c r="F227" s="252"/>
      <c r="G227" s="252"/>
      <c r="H227" s="107"/>
      <c r="I227" s="99"/>
      <c r="J227" s="98"/>
      <c r="K227" s="341"/>
    </row>
    <row r="228" spans="1:11" s="53" customFormat="1" ht="21.95" customHeight="1">
      <c r="A228" s="144"/>
      <c r="B228" s="84" t="s">
        <v>1230</v>
      </c>
      <c r="C228" s="92" t="s">
        <v>1161</v>
      </c>
      <c r="D228" s="343">
        <v>1</v>
      </c>
      <c r="E228" s="251">
        <v>2.6</v>
      </c>
      <c r="F228" s="252">
        <f t="shared" si="31"/>
        <v>0.30000000000000004</v>
      </c>
      <c r="G228" s="252">
        <v>0.7</v>
      </c>
      <c r="H228" s="107"/>
      <c r="I228" s="99"/>
      <c r="J228" s="98">
        <f t="shared" si="30"/>
        <v>0.55000000000000004</v>
      </c>
      <c r="K228" s="341"/>
    </row>
    <row r="229" spans="1:11" s="53" customFormat="1" ht="21.95" customHeight="1">
      <c r="A229" s="144"/>
      <c r="B229" s="554" t="s">
        <v>1279</v>
      </c>
      <c r="C229" s="92" t="s">
        <v>1149</v>
      </c>
      <c r="D229" s="343">
        <v>-1</v>
      </c>
      <c r="E229" s="251">
        <v>0.56999999999999995</v>
      </c>
      <c r="F229" s="252">
        <v>0.3</v>
      </c>
      <c r="G229" s="252">
        <v>0.35</v>
      </c>
      <c r="H229" s="107"/>
      <c r="I229" s="99"/>
      <c r="J229" s="98">
        <f t="shared" si="30"/>
        <v>-0.06</v>
      </c>
      <c r="K229" s="341"/>
    </row>
    <row r="230" spans="1:11" s="53" customFormat="1" ht="21.95" customHeight="1">
      <c r="A230" s="144"/>
      <c r="B230" s="84"/>
      <c r="C230" s="92" t="s">
        <v>1132</v>
      </c>
      <c r="D230" s="343">
        <v>-1</v>
      </c>
      <c r="E230" s="251">
        <v>0.75</v>
      </c>
      <c r="F230" s="252">
        <v>0.3</v>
      </c>
      <c r="G230" s="252">
        <v>0.4</v>
      </c>
      <c r="H230" s="107"/>
      <c r="I230" s="99"/>
      <c r="J230" s="98">
        <f t="shared" si="30"/>
        <v>-0.09</v>
      </c>
      <c r="K230" s="341"/>
    </row>
    <row r="231" spans="1:11" s="53" customFormat="1" ht="21.95" customHeight="1">
      <c r="A231" s="144"/>
      <c r="B231" s="84" t="s">
        <v>1211</v>
      </c>
      <c r="C231" s="92" t="s">
        <v>1161</v>
      </c>
      <c r="D231" s="343">
        <v>1</v>
      </c>
      <c r="E231" s="251">
        <v>3</v>
      </c>
      <c r="F231" s="252">
        <f t="shared" si="31"/>
        <v>0.30000000000000004</v>
      </c>
      <c r="G231" s="252">
        <v>0.7</v>
      </c>
      <c r="H231" s="107"/>
      <c r="I231" s="99"/>
      <c r="J231" s="98">
        <f t="shared" si="30"/>
        <v>0.63</v>
      </c>
      <c r="K231" s="341"/>
    </row>
    <row r="232" spans="1:11" s="53" customFormat="1" ht="21.95" customHeight="1">
      <c r="A232" s="144"/>
      <c r="B232" s="554" t="s">
        <v>1279</v>
      </c>
      <c r="C232" s="92" t="s">
        <v>1151</v>
      </c>
      <c r="D232" s="343">
        <v>-1</v>
      </c>
      <c r="E232" s="251">
        <v>0.75</v>
      </c>
      <c r="F232" s="252">
        <v>0.3</v>
      </c>
      <c r="G232" s="252">
        <v>0.4</v>
      </c>
      <c r="H232" s="107"/>
      <c r="I232" s="99"/>
      <c r="J232" s="98">
        <f t="shared" si="30"/>
        <v>-0.09</v>
      </c>
      <c r="K232" s="341"/>
    </row>
    <row r="233" spans="1:11" s="53" customFormat="1" ht="21.95" customHeight="1">
      <c r="A233" s="144"/>
      <c r="B233" s="554"/>
      <c r="C233" s="92" t="s">
        <v>1206</v>
      </c>
      <c r="D233" s="343">
        <v>-1</v>
      </c>
      <c r="E233" s="251">
        <v>0.62</v>
      </c>
      <c r="F233" s="252">
        <v>0.3</v>
      </c>
      <c r="G233" s="252">
        <v>0.4</v>
      </c>
      <c r="H233" s="107"/>
      <c r="I233" s="99"/>
      <c r="J233" s="98">
        <f t="shared" si="30"/>
        <v>-7.0000000000000007E-2</v>
      </c>
      <c r="K233" s="341"/>
    </row>
    <row r="234" spans="1:11" s="53" customFormat="1" ht="21.95" customHeight="1">
      <c r="A234" s="144"/>
      <c r="B234" s="84" t="s">
        <v>1185</v>
      </c>
      <c r="C234" s="92" t="s">
        <v>1161</v>
      </c>
      <c r="D234" s="343">
        <v>1</v>
      </c>
      <c r="E234" s="251">
        <v>2.83</v>
      </c>
      <c r="F234" s="252">
        <f t="shared" si="31"/>
        <v>0.30000000000000004</v>
      </c>
      <c r="G234" s="252">
        <v>0.7</v>
      </c>
      <c r="H234" s="107"/>
      <c r="I234" s="99"/>
      <c r="J234" s="98">
        <f t="shared" si="30"/>
        <v>0.59</v>
      </c>
      <c r="K234" s="341"/>
    </row>
    <row r="235" spans="1:11" s="53" customFormat="1" ht="21.95" customHeight="1">
      <c r="A235" s="144"/>
      <c r="B235" s="554" t="s">
        <v>1279</v>
      </c>
      <c r="C235" s="92" t="s">
        <v>1206</v>
      </c>
      <c r="D235" s="343">
        <v>-2</v>
      </c>
      <c r="E235" s="251">
        <v>0.62</v>
      </c>
      <c r="F235" s="252">
        <v>0.3</v>
      </c>
      <c r="G235" s="252">
        <v>0.4</v>
      </c>
      <c r="H235" s="107"/>
      <c r="I235" s="99"/>
      <c r="J235" s="98">
        <f t="shared" ref="J235" si="33">+ROUND(D235*E235*F235*G235,2)</f>
        <v>-0.15</v>
      </c>
      <c r="K235" s="341"/>
    </row>
    <row r="236" spans="1:11" s="53" customFormat="1" ht="21.95" customHeight="1">
      <c r="A236" s="144"/>
      <c r="B236" s="84" t="s">
        <v>1233</v>
      </c>
      <c r="C236" s="92" t="s">
        <v>1161</v>
      </c>
      <c r="D236" s="343">
        <v>1</v>
      </c>
      <c r="E236" s="251">
        <v>2.6</v>
      </c>
      <c r="F236" s="252">
        <f t="shared" si="31"/>
        <v>0.30000000000000004</v>
      </c>
      <c r="G236" s="252">
        <v>0.7</v>
      </c>
      <c r="H236" s="107"/>
      <c r="I236" s="99"/>
      <c r="J236" s="98">
        <f t="shared" si="30"/>
        <v>0.55000000000000004</v>
      </c>
      <c r="K236" s="341"/>
    </row>
    <row r="237" spans="1:11" s="53" customFormat="1" ht="21.95" customHeight="1">
      <c r="A237" s="144"/>
      <c r="B237" s="554" t="s">
        <v>1279</v>
      </c>
      <c r="C237" s="92" t="s">
        <v>1206</v>
      </c>
      <c r="D237" s="343">
        <v>-2</v>
      </c>
      <c r="E237" s="251">
        <v>0.62</v>
      </c>
      <c r="F237" s="252">
        <v>0.3</v>
      </c>
      <c r="G237" s="252">
        <v>0.4</v>
      </c>
      <c r="H237" s="107"/>
      <c r="I237" s="99"/>
      <c r="J237" s="98">
        <f t="shared" si="30"/>
        <v>-0.15</v>
      </c>
      <c r="K237" s="341"/>
    </row>
    <row r="238" spans="1:11" s="53" customFormat="1" ht="21.95" customHeight="1">
      <c r="A238" s="144"/>
      <c r="B238" s="84" t="s">
        <v>1234</v>
      </c>
      <c r="C238" s="92" t="s">
        <v>1161</v>
      </c>
      <c r="D238" s="343">
        <v>1</v>
      </c>
      <c r="E238" s="251">
        <v>2.75</v>
      </c>
      <c r="F238" s="252">
        <f t="shared" si="31"/>
        <v>0.30000000000000004</v>
      </c>
      <c r="G238" s="252">
        <v>0.7</v>
      </c>
      <c r="H238" s="107"/>
      <c r="I238" s="99"/>
      <c r="J238" s="98">
        <f t="shared" si="30"/>
        <v>0.57999999999999996</v>
      </c>
      <c r="K238" s="341"/>
    </row>
    <row r="239" spans="1:11" s="53" customFormat="1" ht="21.95" customHeight="1">
      <c r="A239" s="144"/>
      <c r="B239" s="554" t="s">
        <v>1279</v>
      </c>
      <c r="C239" s="92" t="s">
        <v>1206</v>
      </c>
      <c r="D239" s="343">
        <v>-1</v>
      </c>
      <c r="E239" s="251">
        <v>0.62</v>
      </c>
      <c r="F239" s="252">
        <v>0.3</v>
      </c>
      <c r="G239" s="252">
        <v>0.4</v>
      </c>
      <c r="H239" s="107"/>
      <c r="I239" s="99"/>
      <c r="J239" s="98">
        <f t="shared" ref="J239" si="34">+ROUND(D239*E239*F239*G239,2)</f>
        <v>-7.0000000000000007E-2</v>
      </c>
      <c r="K239" s="341"/>
    </row>
    <row r="240" spans="1:11" s="53" customFormat="1" ht="21.95" customHeight="1">
      <c r="A240" s="144"/>
      <c r="B240" s="554"/>
      <c r="C240" s="92" t="s">
        <v>1135</v>
      </c>
      <c r="D240" s="343">
        <v>-1</v>
      </c>
      <c r="E240" s="251">
        <v>0.3</v>
      </c>
      <c r="F240" s="252">
        <v>0.3</v>
      </c>
      <c r="G240" s="252">
        <v>0.25</v>
      </c>
      <c r="H240" s="107"/>
      <c r="I240" s="99"/>
      <c r="J240" s="98">
        <f t="shared" si="30"/>
        <v>-0.02</v>
      </c>
      <c r="K240" s="341"/>
    </row>
    <row r="241" spans="1:12" s="53" customFormat="1" ht="21.95" customHeight="1">
      <c r="A241" s="144"/>
      <c r="B241" s="569"/>
      <c r="C241" s="93"/>
      <c r="D241" s="343"/>
      <c r="E241" s="251"/>
      <c r="F241" s="252"/>
      <c r="G241" s="252"/>
      <c r="H241" s="107"/>
      <c r="I241" s="99"/>
      <c r="J241" s="98"/>
      <c r="K241" s="341"/>
    </row>
    <row r="242" spans="1:12" s="53" customFormat="1" ht="21.95" customHeight="1">
      <c r="A242" s="144"/>
      <c r="B242" s="84" t="s">
        <v>1158</v>
      </c>
      <c r="C242" s="92" t="s">
        <v>1161</v>
      </c>
      <c r="D242" s="343">
        <v>1</v>
      </c>
      <c r="E242" s="251">
        <v>4.6399999999999997</v>
      </c>
      <c r="F242" s="252">
        <f t="shared" ref="F242:F251" si="35">0.2+2*0.05</f>
        <v>0.30000000000000004</v>
      </c>
      <c r="G242" s="252">
        <v>0.7</v>
      </c>
      <c r="H242" s="107"/>
      <c r="I242" s="99"/>
      <c r="J242" s="98">
        <f t="shared" ref="J242:J253" si="36">+ROUND(D242*E242*F242*G242,2)</f>
        <v>0.97</v>
      </c>
      <c r="K242" s="341"/>
    </row>
    <row r="243" spans="1:12" s="53" customFormat="1" ht="21.95" customHeight="1">
      <c r="A243" s="144"/>
      <c r="B243" s="554" t="s">
        <v>1279</v>
      </c>
      <c r="C243" s="92" t="s">
        <v>1135</v>
      </c>
      <c r="D243" s="343">
        <v>-1</v>
      </c>
      <c r="E243" s="251">
        <v>0.31</v>
      </c>
      <c r="F243" s="252">
        <v>0.3</v>
      </c>
      <c r="G243" s="252">
        <v>0.25</v>
      </c>
      <c r="H243" s="107"/>
      <c r="I243" s="99"/>
      <c r="J243" s="98">
        <f t="shared" si="36"/>
        <v>-0.02</v>
      </c>
      <c r="K243" s="341"/>
    </row>
    <row r="244" spans="1:12" s="53" customFormat="1" ht="21.95" customHeight="1">
      <c r="A244" s="144"/>
      <c r="B244" s="554"/>
      <c r="C244" s="92" t="s">
        <v>1147</v>
      </c>
      <c r="D244" s="343">
        <v>-1</v>
      </c>
      <c r="E244" s="251">
        <v>1.7</v>
      </c>
      <c r="F244" s="252">
        <v>0.3</v>
      </c>
      <c r="G244" s="252">
        <v>0.4</v>
      </c>
      <c r="H244" s="107"/>
      <c r="I244" s="99"/>
      <c r="J244" s="98">
        <f t="shared" si="36"/>
        <v>-0.2</v>
      </c>
      <c r="K244" s="341"/>
    </row>
    <row r="245" spans="1:12" s="53" customFormat="1" ht="21.95" customHeight="1">
      <c r="A245" s="144"/>
      <c r="B245" s="84" t="s">
        <v>1235</v>
      </c>
      <c r="C245" s="92" t="s">
        <v>1161</v>
      </c>
      <c r="D245" s="343">
        <v>1</v>
      </c>
      <c r="E245" s="251">
        <v>4.6399999999999997</v>
      </c>
      <c r="F245" s="252">
        <f t="shared" si="35"/>
        <v>0.30000000000000004</v>
      </c>
      <c r="G245" s="252">
        <v>0.7</v>
      </c>
      <c r="H245" s="107"/>
      <c r="I245" s="99"/>
      <c r="J245" s="98">
        <f t="shared" si="36"/>
        <v>0.97</v>
      </c>
      <c r="K245" s="341"/>
    </row>
    <row r="246" spans="1:12" s="53" customFormat="1" ht="21.95" customHeight="1">
      <c r="A246" s="144"/>
      <c r="B246" s="554" t="s">
        <v>1279</v>
      </c>
      <c r="C246" s="92" t="s">
        <v>1147</v>
      </c>
      <c r="D246" s="343">
        <v>-1</v>
      </c>
      <c r="E246" s="251">
        <v>1.7</v>
      </c>
      <c r="F246" s="252">
        <v>0.3</v>
      </c>
      <c r="G246" s="252">
        <v>0.4</v>
      </c>
      <c r="H246" s="107"/>
      <c r="I246" s="99"/>
      <c r="J246" s="98">
        <f t="shared" ref="J246" si="37">+ROUND(D246*E246*F246*G246,2)</f>
        <v>-0.2</v>
      </c>
      <c r="K246" s="341"/>
    </row>
    <row r="247" spans="1:12" s="53" customFormat="1" ht="21.95" customHeight="1">
      <c r="A247" s="144"/>
      <c r="B247" s="554"/>
      <c r="C247" s="92" t="s">
        <v>1151</v>
      </c>
      <c r="D247" s="343">
        <v>-1</v>
      </c>
      <c r="E247" s="251">
        <v>0.59</v>
      </c>
      <c r="F247" s="252">
        <v>0.3</v>
      </c>
      <c r="G247" s="252">
        <v>0.4</v>
      </c>
      <c r="H247" s="107"/>
      <c r="I247" s="99"/>
      <c r="J247" s="98">
        <f t="shared" si="36"/>
        <v>-7.0000000000000007E-2</v>
      </c>
      <c r="K247" s="341"/>
    </row>
    <row r="248" spans="1:12" s="53" customFormat="1" ht="21.95" customHeight="1">
      <c r="A248" s="144"/>
      <c r="B248" s="84" t="s">
        <v>1239</v>
      </c>
      <c r="C248" s="92" t="s">
        <v>1161</v>
      </c>
      <c r="D248" s="343">
        <v>1</v>
      </c>
      <c r="E248" s="251">
        <v>4.6399999999999997</v>
      </c>
      <c r="F248" s="252">
        <f t="shared" si="35"/>
        <v>0.30000000000000004</v>
      </c>
      <c r="G248" s="252">
        <v>0.7</v>
      </c>
      <c r="H248" s="107"/>
      <c r="I248" s="99"/>
      <c r="J248" s="98">
        <f t="shared" si="36"/>
        <v>0.97</v>
      </c>
      <c r="K248" s="341"/>
    </row>
    <row r="249" spans="1:12" s="53" customFormat="1" ht="21.95" customHeight="1">
      <c r="A249" s="144"/>
      <c r="B249" s="554" t="s">
        <v>1279</v>
      </c>
      <c r="C249" s="92" t="s">
        <v>1132</v>
      </c>
      <c r="D249" s="343">
        <v>-1</v>
      </c>
      <c r="E249" s="251">
        <v>0.66</v>
      </c>
      <c r="F249" s="252">
        <v>0.3</v>
      </c>
      <c r="G249" s="252">
        <v>0.4</v>
      </c>
      <c r="H249" s="107"/>
      <c r="I249" s="99"/>
      <c r="J249" s="98">
        <f t="shared" si="36"/>
        <v>-0.08</v>
      </c>
      <c r="K249" s="341"/>
    </row>
    <row r="250" spans="1:12" s="53" customFormat="1" ht="21.95" customHeight="1">
      <c r="A250" s="144"/>
      <c r="B250" s="554"/>
      <c r="C250" s="92" t="s">
        <v>1133</v>
      </c>
      <c r="D250" s="343">
        <v>-1</v>
      </c>
      <c r="E250" s="251">
        <v>1.8</v>
      </c>
      <c r="F250" s="252">
        <v>0.3</v>
      </c>
      <c r="G250" s="252">
        <v>0.4</v>
      </c>
      <c r="H250" s="107"/>
      <c r="I250" s="99"/>
      <c r="J250" s="98">
        <f t="shared" si="36"/>
        <v>-0.22</v>
      </c>
      <c r="K250" s="341"/>
    </row>
    <row r="251" spans="1:12" s="53" customFormat="1" ht="21.95" customHeight="1">
      <c r="A251" s="144"/>
      <c r="B251" s="84" t="s">
        <v>1240</v>
      </c>
      <c r="C251" s="92" t="s">
        <v>1161</v>
      </c>
      <c r="D251" s="343">
        <v>1</v>
      </c>
      <c r="E251" s="251">
        <v>4.6399999999999997</v>
      </c>
      <c r="F251" s="252">
        <f t="shared" si="35"/>
        <v>0.30000000000000004</v>
      </c>
      <c r="G251" s="252">
        <v>0.7</v>
      </c>
      <c r="H251" s="107"/>
      <c r="I251" s="99"/>
      <c r="J251" s="98">
        <f t="shared" si="36"/>
        <v>0.97</v>
      </c>
      <c r="K251" s="341"/>
    </row>
    <row r="252" spans="1:12" s="53" customFormat="1" ht="21.95" customHeight="1">
      <c r="A252" s="144"/>
      <c r="B252" s="554" t="s">
        <v>1279</v>
      </c>
      <c r="C252" s="92" t="s">
        <v>1133</v>
      </c>
      <c r="D252" s="343">
        <v>-1</v>
      </c>
      <c r="E252" s="251">
        <v>1.8</v>
      </c>
      <c r="F252" s="252">
        <v>0.3</v>
      </c>
      <c r="G252" s="252">
        <v>0.4</v>
      </c>
      <c r="H252" s="107"/>
      <c r="I252" s="99"/>
      <c r="J252" s="98">
        <f t="shared" si="36"/>
        <v>-0.22</v>
      </c>
      <c r="K252" s="341"/>
    </row>
    <row r="253" spans="1:12" s="53" customFormat="1" ht="21.95" customHeight="1">
      <c r="A253" s="144"/>
      <c r="B253" s="554"/>
      <c r="C253" s="92" t="s">
        <v>1135</v>
      </c>
      <c r="D253" s="343">
        <v>-1</v>
      </c>
      <c r="E253" s="251">
        <v>0.31</v>
      </c>
      <c r="F253" s="252">
        <v>0.3</v>
      </c>
      <c r="G253" s="252">
        <v>0.25</v>
      </c>
      <c r="H253" s="107"/>
      <c r="I253" s="99"/>
      <c r="J253" s="98">
        <f t="shared" si="36"/>
        <v>-0.02</v>
      </c>
      <c r="K253" s="341"/>
    </row>
    <row r="254" spans="1:12" s="52" customFormat="1" ht="21.95" customHeight="1">
      <c r="A254" s="144"/>
      <c r="B254" s="94" t="s">
        <v>1249</v>
      </c>
      <c r="C254" s="534"/>
      <c r="D254" s="255"/>
      <c r="E254" s="256"/>
      <c r="F254" s="257"/>
      <c r="G254" s="257"/>
      <c r="H254" s="105"/>
      <c r="I254" s="258"/>
      <c r="J254" s="259"/>
      <c r="K254" s="260"/>
    </row>
    <row r="255" spans="1:12" s="55" customFormat="1" ht="21.95" customHeight="1">
      <c r="A255" s="144"/>
      <c r="B255" s="56" t="s">
        <v>1250</v>
      </c>
      <c r="C255" s="91"/>
      <c r="D255" s="125"/>
      <c r="E255" s="284"/>
      <c r="F255" s="285"/>
      <c r="G255" s="285"/>
      <c r="H255" s="106"/>
      <c r="I255" s="97"/>
      <c r="J255" s="98"/>
      <c r="K255" s="340"/>
    </row>
    <row r="256" spans="1:12" s="53" customFormat="1" ht="21.95" customHeight="1">
      <c r="A256" s="144"/>
      <c r="B256" s="126" t="s">
        <v>1180</v>
      </c>
      <c r="C256" s="92" t="s">
        <v>1254</v>
      </c>
      <c r="D256" s="343">
        <v>1</v>
      </c>
      <c r="E256" s="251">
        <v>1.05</v>
      </c>
      <c r="F256" s="252">
        <v>0.4</v>
      </c>
      <c r="G256" s="252">
        <v>0.45</v>
      </c>
      <c r="H256" s="107"/>
      <c r="I256" s="97">
        <f>+ROUND(D256*E256*F256*G256,2)</f>
        <v>0.19</v>
      </c>
      <c r="J256" s="98"/>
      <c r="K256" s="341"/>
      <c r="L256" s="53">
        <v>0.45</v>
      </c>
    </row>
    <row r="257" spans="1:12" s="53" customFormat="1" ht="21.95" customHeight="1">
      <c r="A257" s="144"/>
      <c r="B257" s="126" t="s">
        <v>1183</v>
      </c>
      <c r="C257" s="92" t="s">
        <v>1254</v>
      </c>
      <c r="D257" s="343">
        <v>1</v>
      </c>
      <c r="E257" s="251">
        <v>1.05</v>
      </c>
      <c r="F257" s="252">
        <v>0.4</v>
      </c>
      <c r="G257" s="252">
        <v>0.45</v>
      </c>
      <c r="H257" s="107"/>
      <c r="I257" s="97">
        <f>+ROUND(D257*E257*F257*G257,2)</f>
        <v>0.19</v>
      </c>
      <c r="J257" s="98"/>
      <c r="K257" s="341"/>
      <c r="L257" s="53">
        <v>0.45</v>
      </c>
    </row>
    <row r="258" spans="1:12" s="53" customFormat="1" ht="21.95" customHeight="1">
      <c r="A258" s="144"/>
      <c r="B258" s="126" t="s">
        <v>1158</v>
      </c>
      <c r="C258" s="92" t="s">
        <v>1161</v>
      </c>
      <c r="D258" s="343">
        <v>1</v>
      </c>
      <c r="E258" s="251">
        <v>4.63</v>
      </c>
      <c r="F258" s="252">
        <v>0.27</v>
      </c>
      <c r="G258" s="252">
        <v>0.8</v>
      </c>
      <c r="H258" s="107"/>
      <c r="I258" s="97">
        <f>+ROUND(D258*E258*F258*G258,2)</f>
        <v>1</v>
      </c>
      <c r="J258" s="98"/>
      <c r="K258" s="341"/>
      <c r="L258" s="53">
        <v>0.8</v>
      </c>
    </row>
    <row r="259" spans="1:12" s="250" customFormat="1" ht="21.95" customHeight="1">
      <c r="A259" s="452"/>
      <c r="B259" s="253" t="s">
        <v>1279</v>
      </c>
      <c r="C259" s="92" t="s">
        <v>1140</v>
      </c>
      <c r="D259" s="248">
        <v>-2</v>
      </c>
      <c r="E259" s="251">
        <v>1</v>
      </c>
      <c r="F259" s="249">
        <v>0.27</v>
      </c>
      <c r="G259" s="252">
        <f>0.8-0.4</f>
        <v>0.4</v>
      </c>
      <c r="H259" s="107"/>
      <c r="I259" s="99">
        <f>+ROUND(D259*E259*F259*G259,2)</f>
        <v>-0.22</v>
      </c>
      <c r="J259" s="100"/>
      <c r="K259" s="341"/>
      <c r="L259" s="250">
        <v>0.4</v>
      </c>
    </row>
    <row r="260" spans="1:12" s="52" customFormat="1" ht="21.95" customHeight="1">
      <c r="A260" s="144"/>
      <c r="B260" s="94" t="s">
        <v>1372</v>
      </c>
      <c r="C260" s="534"/>
      <c r="D260" s="255"/>
      <c r="E260" s="256"/>
      <c r="F260" s="257"/>
      <c r="G260" s="257"/>
      <c r="H260" s="105"/>
      <c r="I260" s="258"/>
      <c r="J260" s="259"/>
      <c r="K260" s="260"/>
    </row>
    <row r="261" spans="1:12" s="53" customFormat="1" ht="21.95" hidden="1" customHeight="1">
      <c r="A261" s="144"/>
      <c r="B261" s="56" t="s">
        <v>1130</v>
      </c>
      <c r="C261" s="92"/>
      <c r="D261" s="343"/>
      <c r="E261" s="251"/>
      <c r="F261" s="252"/>
      <c r="G261" s="252"/>
      <c r="H261" s="107"/>
      <c r="I261" s="99"/>
      <c r="J261" s="98"/>
      <c r="K261" s="341"/>
    </row>
    <row r="262" spans="1:12" s="53" customFormat="1" ht="21.95" hidden="1" customHeight="1">
      <c r="A262" s="144"/>
      <c r="B262" s="88"/>
      <c r="C262" s="759" t="s">
        <v>1137</v>
      </c>
      <c r="D262" s="760"/>
      <c r="E262" s="251">
        <f>0.5+2*0.1</f>
        <v>0.7</v>
      </c>
      <c r="F262" s="251">
        <f>0.5+2*0.1</f>
        <v>0.7</v>
      </c>
      <c r="G262" s="252">
        <v>0.1</v>
      </c>
      <c r="H262" s="107"/>
      <c r="I262" s="97">
        <f t="shared" ref="I262:I264" si="38">+ROUND(D262*E262*F262*G262,2)</f>
        <v>0</v>
      </c>
      <c r="J262" s="100"/>
      <c r="K262" s="341"/>
    </row>
    <row r="263" spans="1:12" s="53" customFormat="1" ht="21.95" hidden="1" customHeight="1">
      <c r="A263" s="144"/>
      <c r="B263" s="84"/>
      <c r="C263" s="759" t="s">
        <v>1208</v>
      </c>
      <c r="D263" s="760"/>
      <c r="E263" s="251">
        <f>0.95+2*0.1</f>
        <v>1.1499999999999999</v>
      </c>
      <c r="F263" s="251">
        <f>2.4+2*0.1</f>
        <v>2.6</v>
      </c>
      <c r="G263" s="252">
        <v>0.1</v>
      </c>
      <c r="H263" s="107"/>
      <c r="I263" s="97">
        <f t="shared" si="38"/>
        <v>0</v>
      </c>
      <c r="J263" s="100"/>
      <c r="K263" s="341"/>
    </row>
    <row r="264" spans="1:12" s="53" customFormat="1" ht="21.95" hidden="1" customHeight="1">
      <c r="A264" s="144"/>
      <c r="B264" s="84"/>
      <c r="C264" s="759" t="s">
        <v>1209</v>
      </c>
      <c r="D264" s="760"/>
      <c r="E264" s="251">
        <f>1.5+2*0.1</f>
        <v>1.7</v>
      </c>
      <c r="F264" s="252">
        <f>2.6+2*0.1</f>
        <v>2.8000000000000003</v>
      </c>
      <c r="G264" s="252">
        <v>0.1</v>
      </c>
      <c r="H264" s="107"/>
      <c r="I264" s="97">
        <f t="shared" si="38"/>
        <v>0</v>
      </c>
      <c r="J264" s="100"/>
      <c r="K264" s="341"/>
    </row>
    <row r="265" spans="1:12" s="53" customFormat="1" ht="21.95" customHeight="1">
      <c r="A265" s="144"/>
      <c r="B265" s="56" t="s">
        <v>1157</v>
      </c>
      <c r="C265" s="92"/>
      <c r="D265" s="343"/>
      <c r="E265" s="251"/>
      <c r="F265" s="252"/>
      <c r="G265" s="252"/>
      <c r="H265" s="107"/>
      <c r="I265" s="97"/>
      <c r="J265" s="100"/>
      <c r="K265" s="341"/>
    </row>
    <row r="266" spans="1:12" s="53" customFormat="1" ht="21.95" customHeight="1">
      <c r="A266" s="144"/>
      <c r="B266" s="84" t="s">
        <v>1422</v>
      </c>
      <c r="C266" s="92" t="s">
        <v>1163</v>
      </c>
      <c r="D266" s="343">
        <v>1</v>
      </c>
      <c r="E266" s="251">
        <f>4.74+4.68+0.3/2+1.06-0.3/2-2*0.3-0.2</f>
        <v>9.6800000000000015</v>
      </c>
      <c r="F266" s="252">
        <v>0.3</v>
      </c>
      <c r="G266" s="252">
        <f>1.5-0.4</f>
        <v>1.1000000000000001</v>
      </c>
      <c r="H266" s="107"/>
      <c r="I266" s="97">
        <f>+ROUND(D266*E266*F266*G266,2)</f>
        <v>3.19</v>
      </c>
      <c r="J266" s="100"/>
      <c r="K266" s="341"/>
      <c r="L266" s="53">
        <v>1.1000000000000001</v>
      </c>
    </row>
    <row r="267" spans="1:12" s="53" customFormat="1" ht="21.95" customHeight="1">
      <c r="A267" s="144"/>
      <c r="B267" s="554" t="s">
        <v>1279</v>
      </c>
      <c r="C267" s="92" t="s">
        <v>1208</v>
      </c>
      <c r="D267" s="343">
        <v>-3</v>
      </c>
      <c r="E267" s="251">
        <f>+(0.95-0.3)/2</f>
        <v>0.32499999999999996</v>
      </c>
      <c r="F267" s="252">
        <v>0.3</v>
      </c>
      <c r="G267" s="252">
        <v>0.3</v>
      </c>
      <c r="H267" s="107"/>
      <c r="I267" s="97">
        <f t="shared" ref="I267:I269" si="39">+ROUND(D267*E267*F267*G267,2)</f>
        <v>-0.09</v>
      </c>
      <c r="J267" s="100"/>
      <c r="K267" s="341"/>
      <c r="L267" s="53">
        <v>0.3</v>
      </c>
    </row>
    <row r="268" spans="1:12" s="53" customFormat="1" ht="21.95" customHeight="1">
      <c r="A268" s="144"/>
      <c r="B268" s="554"/>
      <c r="C268" s="92" t="s">
        <v>1209</v>
      </c>
      <c r="D268" s="343">
        <v>-2</v>
      </c>
      <c r="E268" s="251">
        <f>+(1.15-0.3)/2</f>
        <v>0.42499999999999993</v>
      </c>
      <c r="F268" s="252">
        <v>0.3</v>
      </c>
      <c r="G268" s="252">
        <v>0.4</v>
      </c>
      <c r="H268" s="107"/>
      <c r="I268" s="97">
        <f t="shared" si="39"/>
        <v>-0.1</v>
      </c>
      <c r="J268" s="100"/>
      <c r="K268" s="341"/>
      <c r="L268" s="53">
        <v>0.4</v>
      </c>
    </row>
    <row r="269" spans="1:12" s="53" customFormat="1" ht="21.95" customHeight="1">
      <c r="A269" s="144"/>
      <c r="B269" s="554"/>
      <c r="C269" s="92" t="s">
        <v>1137</v>
      </c>
      <c r="D269" s="343">
        <v>-1</v>
      </c>
      <c r="E269" s="251">
        <f>0.5-0.2</f>
        <v>0.3</v>
      </c>
      <c r="F269" s="252">
        <v>0.3</v>
      </c>
      <c r="G269" s="252">
        <v>0.25</v>
      </c>
      <c r="H269" s="107"/>
      <c r="I269" s="97">
        <f t="shared" si="39"/>
        <v>-0.02</v>
      </c>
      <c r="J269" s="100"/>
      <c r="K269" s="341"/>
      <c r="L269" s="53">
        <v>0.25</v>
      </c>
    </row>
    <row r="270" spans="1:12" s="53" customFormat="1" ht="21.95" customHeight="1">
      <c r="A270" s="144"/>
      <c r="B270" s="554"/>
      <c r="C270" s="92"/>
      <c r="D270" s="343"/>
      <c r="E270" s="251"/>
      <c r="F270" s="252"/>
      <c r="G270" s="252"/>
      <c r="H270" s="107"/>
      <c r="I270" s="97"/>
      <c r="J270" s="100"/>
      <c r="K270" s="341"/>
    </row>
    <row r="271" spans="1:12" s="53" customFormat="1" ht="21.95" customHeight="1">
      <c r="A271" s="144"/>
      <c r="B271" s="84" t="s">
        <v>1424</v>
      </c>
      <c r="C271" s="92" t="s">
        <v>1163</v>
      </c>
      <c r="D271" s="343">
        <v>1</v>
      </c>
      <c r="E271" s="251">
        <f>4.74+4.68+0.3/2+1.06-0.05-3*0.2</f>
        <v>9.98</v>
      </c>
      <c r="F271" s="252">
        <v>0.3</v>
      </c>
      <c r="G271" s="252">
        <f t="shared" ref="G271:G277" si="40">1.5-0.4</f>
        <v>1.1000000000000001</v>
      </c>
      <c r="H271" s="107"/>
      <c r="I271" s="97">
        <f>+ROUND(D271*E271*F271*G271,2)</f>
        <v>3.29</v>
      </c>
      <c r="J271" s="100"/>
      <c r="K271" s="341"/>
      <c r="L271" s="53">
        <v>1.1000000000000001</v>
      </c>
    </row>
    <row r="272" spans="1:12" s="53" customFormat="1" ht="21.95" customHeight="1">
      <c r="A272" s="144"/>
      <c r="B272" s="554" t="s">
        <v>1279</v>
      </c>
      <c r="C272" s="92" t="s">
        <v>1137</v>
      </c>
      <c r="D272" s="343">
        <v>-5</v>
      </c>
      <c r="E272" s="251">
        <f>(0.5-0.2)/2</f>
        <v>0.15</v>
      </c>
      <c r="F272" s="252">
        <v>0.3</v>
      </c>
      <c r="G272" s="252">
        <v>0.25</v>
      </c>
      <c r="H272" s="107"/>
      <c r="I272" s="97">
        <f t="shared" ref="I272" si="41">+ROUND(D272*E272*F272*G272,2)</f>
        <v>-0.06</v>
      </c>
      <c r="J272" s="100"/>
      <c r="K272" s="341"/>
      <c r="L272" s="53">
        <v>0.25</v>
      </c>
    </row>
    <row r="273" spans="1:12" s="53" customFormat="1" ht="21.95" customHeight="1">
      <c r="A273" s="144"/>
      <c r="B273" s="554"/>
      <c r="C273" s="92" t="s">
        <v>1137</v>
      </c>
      <c r="D273" s="343">
        <v>-1</v>
      </c>
      <c r="E273" s="251">
        <f>0.5-0.2</f>
        <v>0.3</v>
      </c>
      <c r="F273" s="252">
        <v>0.3</v>
      </c>
      <c r="G273" s="252">
        <v>0.25</v>
      </c>
      <c r="H273" s="107"/>
      <c r="I273" s="97">
        <f t="shared" ref="I273" si="42">+ROUND(D273*E273*F273*G273,2)</f>
        <v>-0.02</v>
      </c>
      <c r="J273" s="100"/>
      <c r="K273" s="341"/>
      <c r="L273" s="53">
        <v>0.25</v>
      </c>
    </row>
    <row r="274" spans="1:12" s="53" customFormat="1" ht="21.95" customHeight="1">
      <c r="A274" s="144"/>
      <c r="B274" s="84" t="s">
        <v>1425</v>
      </c>
      <c r="C274" s="92" t="s">
        <v>1163</v>
      </c>
      <c r="D274" s="343">
        <v>1</v>
      </c>
      <c r="E274" s="251">
        <f>1.56+1.25-0.2-0.2/2-0.15</f>
        <v>2.36</v>
      </c>
      <c r="F274" s="252">
        <v>0.3</v>
      </c>
      <c r="G274" s="252">
        <f t="shared" si="40"/>
        <v>1.1000000000000001</v>
      </c>
      <c r="H274" s="107"/>
      <c r="I274" s="99">
        <f t="shared" ref="I274:I277" si="43">+ROUND(D274*E274*F274*G274,2)</f>
        <v>0.78</v>
      </c>
      <c r="J274" s="100"/>
      <c r="K274" s="341"/>
      <c r="L274" s="53">
        <v>1.1000000000000001</v>
      </c>
    </row>
    <row r="275" spans="1:12" s="53" customFormat="1" ht="21.95" customHeight="1">
      <c r="A275" s="144"/>
      <c r="B275" s="554" t="s">
        <v>1279</v>
      </c>
      <c r="C275" s="92" t="s">
        <v>1137</v>
      </c>
      <c r="D275" s="343">
        <v>-3</v>
      </c>
      <c r="E275" s="251">
        <f>(0.5-0.2)/2</f>
        <v>0.15</v>
      </c>
      <c r="F275" s="252">
        <v>0.3</v>
      </c>
      <c r="G275" s="252">
        <v>0.25</v>
      </c>
      <c r="H275" s="107"/>
      <c r="I275" s="97">
        <f t="shared" si="43"/>
        <v>-0.03</v>
      </c>
      <c r="J275" s="100"/>
      <c r="K275" s="341"/>
      <c r="L275" s="53">
        <v>0.25</v>
      </c>
    </row>
    <row r="276" spans="1:12" s="53" customFormat="1" ht="21.95" customHeight="1">
      <c r="A276" s="144"/>
      <c r="B276" s="554"/>
      <c r="C276" s="92" t="s">
        <v>1137</v>
      </c>
      <c r="D276" s="343">
        <v>-1</v>
      </c>
      <c r="E276" s="251">
        <f>0.5-0.15</f>
        <v>0.35</v>
      </c>
      <c r="F276" s="252">
        <v>0.3</v>
      </c>
      <c r="G276" s="252">
        <v>0.25</v>
      </c>
      <c r="H276" s="107"/>
      <c r="I276" s="97">
        <f t="shared" si="43"/>
        <v>-0.03</v>
      </c>
      <c r="J276" s="100"/>
      <c r="K276" s="341"/>
      <c r="L276" s="53">
        <v>0.25</v>
      </c>
    </row>
    <row r="277" spans="1:12" s="53" customFormat="1" ht="21.95" customHeight="1">
      <c r="A277" s="144"/>
      <c r="B277" s="84" t="s">
        <v>1428</v>
      </c>
      <c r="C277" s="92" t="s">
        <v>1163</v>
      </c>
      <c r="D277" s="343">
        <v>1</v>
      </c>
      <c r="E277" s="251">
        <f>1.56+1.25-0.3-0.3/2-0.2+0.05</f>
        <v>2.21</v>
      </c>
      <c r="F277" s="252">
        <v>0.3</v>
      </c>
      <c r="G277" s="252">
        <f t="shared" si="40"/>
        <v>1.1000000000000001</v>
      </c>
      <c r="H277" s="107"/>
      <c r="I277" s="99">
        <f t="shared" si="43"/>
        <v>0.73</v>
      </c>
      <c r="J277" s="100"/>
      <c r="K277" s="341"/>
      <c r="L277" s="53">
        <v>1.1000000000000001</v>
      </c>
    </row>
    <row r="278" spans="1:12" s="53" customFormat="1" ht="21.95" customHeight="1">
      <c r="A278" s="144"/>
      <c r="B278" s="554" t="s">
        <v>1279</v>
      </c>
      <c r="C278" s="92" t="s">
        <v>1208</v>
      </c>
      <c r="D278" s="343">
        <v>-1</v>
      </c>
      <c r="E278" s="251">
        <f>2.6-0.3-0.3/2-(2.6-1.56-0.3)/2</f>
        <v>1.7800000000000002</v>
      </c>
      <c r="F278" s="252">
        <v>0.3</v>
      </c>
      <c r="G278" s="252">
        <v>0.3</v>
      </c>
      <c r="H278" s="107"/>
      <c r="I278" s="97">
        <f t="shared" ref="I278:I279" si="44">+ROUND(D278*E278*F278*G278,2)</f>
        <v>-0.16</v>
      </c>
      <c r="J278" s="100"/>
      <c r="K278" s="341"/>
      <c r="L278" s="53">
        <v>0.3</v>
      </c>
    </row>
    <row r="279" spans="1:12" s="53" customFormat="1" ht="21.95" customHeight="1">
      <c r="A279" s="144"/>
      <c r="B279" s="554"/>
      <c r="C279" s="92" t="s">
        <v>1137</v>
      </c>
      <c r="D279" s="343">
        <v>-1</v>
      </c>
      <c r="E279" s="251">
        <f>0.5-0.15</f>
        <v>0.35</v>
      </c>
      <c r="F279" s="252">
        <v>0.3</v>
      </c>
      <c r="G279" s="252">
        <v>0.25</v>
      </c>
      <c r="H279" s="107"/>
      <c r="I279" s="97">
        <f t="shared" si="44"/>
        <v>-0.03</v>
      </c>
      <c r="J279" s="100"/>
      <c r="K279" s="341"/>
      <c r="L279" s="53">
        <v>0.25</v>
      </c>
    </row>
    <row r="280" spans="1:12" s="53" customFormat="1" ht="21.95" customHeight="1">
      <c r="A280" s="452"/>
      <c r="B280" s="779" t="s">
        <v>1708</v>
      </c>
      <c r="C280" s="92"/>
      <c r="D280" s="821">
        <v>1</v>
      </c>
      <c r="E280" s="822">
        <f>9.95+3.2+3.4+7.3+2.6+6.6+1.1+2.75+2.85+2.75+6.6+7.3+3.2</f>
        <v>59.6</v>
      </c>
      <c r="F280" s="614">
        <v>0.2</v>
      </c>
      <c r="G280" s="614">
        <v>0.2</v>
      </c>
      <c r="H280" s="107"/>
      <c r="I280" s="97">
        <f>+ROUND(D280*E280*F280*G280,2)</f>
        <v>2.38</v>
      </c>
      <c r="J280" s="100"/>
      <c r="K280" s="341"/>
    </row>
    <row r="281" spans="1:12" s="53" customFormat="1" ht="21.95" customHeight="1">
      <c r="A281" s="452"/>
      <c r="B281" s="823" t="s">
        <v>1709</v>
      </c>
      <c r="C281" s="92"/>
      <c r="D281" s="821">
        <v>1</v>
      </c>
      <c r="E281" s="822">
        <v>5.8</v>
      </c>
      <c r="F281" s="614">
        <v>0.3</v>
      </c>
      <c r="G281" s="614">
        <v>0.15</v>
      </c>
      <c r="H281" s="107"/>
      <c r="I281" s="97">
        <f t="shared" ref="I281" si="45">+ROUND(D281*E281*F281*G281,2)</f>
        <v>0.26</v>
      </c>
      <c r="J281" s="100"/>
      <c r="K281" s="341"/>
    </row>
    <row r="282" spans="1:12" s="53" customFormat="1" ht="21.95" customHeight="1">
      <c r="A282" s="144"/>
      <c r="B282" s="126"/>
      <c r="C282" s="92"/>
      <c r="D282" s="343"/>
      <c r="E282" s="251"/>
      <c r="F282" s="252"/>
      <c r="G282" s="252"/>
      <c r="H282" s="107"/>
      <c r="I282" s="97"/>
      <c r="J282" s="98"/>
      <c r="K282" s="341"/>
    </row>
    <row r="283" spans="1:12" customFormat="1" ht="33" customHeight="1">
      <c r="A283" s="508" t="s">
        <v>77</v>
      </c>
      <c r="B283" s="398" t="s">
        <v>78</v>
      </c>
      <c r="C283" s="538"/>
      <c r="D283" s="399"/>
      <c r="E283" s="400"/>
      <c r="F283" s="401"/>
      <c r="G283" s="401"/>
      <c r="H283" s="402" t="s">
        <v>1271</v>
      </c>
      <c r="I283" s="403">
        <f>SUM(I284:I332)</f>
        <v>3.4</v>
      </c>
      <c r="J283" s="404">
        <f>SUM(J284:J332)</f>
        <v>7.23</v>
      </c>
      <c r="K283" s="405">
        <f>SUM(K284:K332)</f>
        <v>0</v>
      </c>
    </row>
    <row r="284" spans="1:12" s="52" customFormat="1" ht="21.95" customHeight="1">
      <c r="A284" s="379"/>
      <c r="B284" s="94" t="s">
        <v>1129</v>
      </c>
      <c r="C284" s="534"/>
      <c r="D284" s="255"/>
      <c r="E284" s="256"/>
      <c r="F284" s="257"/>
      <c r="G284" s="257"/>
      <c r="H284" s="105"/>
      <c r="I284" s="258"/>
      <c r="J284" s="259"/>
      <c r="K284" s="260"/>
    </row>
    <row r="285" spans="1:12" s="55" customFormat="1" ht="21.95" customHeight="1">
      <c r="A285" s="247"/>
      <c r="B285" s="56" t="s">
        <v>1130</v>
      </c>
      <c r="C285" s="91"/>
      <c r="D285" s="125"/>
      <c r="E285" s="284"/>
      <c r="F285" s="285"/>
      <c r="G285" s="285"/>
      <c r="H285" s="106"/>
      <c r="I285" s="97"/>
      <c r="J285" s="98"/>
      <c r="K285" s="340"/>
    </row>
    <row r="286" spans="1:12" s="53" customFormat="1" ht="21.95" customHeight="1">
      <c r="A286" s="143"/>
      <c r="B286" s="54" t="s">
        <v>1136</v>
      </c>
      <c r="C286" s="535" t="s">
        <v>1135</v>
      </c>
      <c r="D286" s="125">
        <v>1</v>
      </c>
      <c r="E286" s="95">
        <f>0.9+2*0.1</f>
        <v>1.1000000000000001</v>
      </c>
      <c r="F286" s="96">
        <f>1.05+2*0.1</f>
        <v>1.25</v>
      </c>
      <c r="G286" s="96">
        <v>0.1</v>
      </c>
      <c r="H286" s="106"/>
      <c r="I286" s="97"/>
      <c r="J286" s="98">
        <f>+ROUND(D286*E286*F286*G286,2)</f>
        <v>0.14000000000000001</v>
      </c>
      <c r="K286" s="340"/>
    </row>
    <row r="287" spans="1:12" s="53" customFormat="1" ht="21.95" customHeight="1">
      <c r="A287" s="144"/>
      <c r="B287" s="54" t="s">
        <v>1134</v>
      </c>
      <c r="C287" s="535" t="s">
        <v>1149</v>
      </c>
      <c r="D287" s="125">
        <v>1</v>
      </c>
      <c r="E287" s="95">
        <f>1.45+2*0.1</f>
        <v>1.65</v>
      </c>
      <c r="F287" s="96">
        <f>1.6+2*0.1</f>
        <v>1.8</v>
      </c>
      <c r="G287" s="96">
        <v>0.1</v>
      </c>
      <c r="H287" s="107"/>
      <c r="I287" s="99"/>
      <c r="J287" s="98">
        <f t="shared" ref="J287:J298" si="46">+ROUND(D287*E287*F287*G287,2)</f>
        <v>0.3</v>
      </c>
      <c r="K287" s="341"/>
    </row>
    <row r="288" spans="1:12" s="53" customFormat="1" ht="21.95" customHeight="1">
      <c r="A288" s="144"/>
      <c r="B288" s="54" t="s">
        <v>1138</v>
      </c>
      <c r="C288" s="535" t="s">
        <v>1149</v>
      </c>
      <c r="D288" s="287">
        <v>1</v>
      </c>
      <c r="E288" s="95">
        <f>1.45+2*0.1</f>
        <v>1.65</v>
      </c>
      <c r="F288" s="96">
        <f>1.6+2*0.1</f>
        <v>1.8</v>
      </c>
      <c r="G288" s="96">
        <v>0.1</v>
      </c>
      <c r="H288" s="107"/>
      <c r="I288" s="99"/>
      <c r="J288" s="98">
        <f t="shared" si="46"/>
        <v>0.3</v>
      </c>
      <c r="K288" s="341"/>
    </row>
    <row r="289" spans="1:11" s="53" customFormat="1" ht="21.95" customHeight="1">
      <c r="A289" s="144"/>
      <c r="B289" s="54" t="s">
        <v>1139</v>
      </c>
      <c r="C289" s="535" t="s">
        <v>1149</v>
      </c>
      <c r="D289" s="287">
        <v>1</v>
      </c>
      <c r="E289" s="95">
        <f>1.45+2*0.1</f>
        <v>1.65</v>
      </c>
      <c r="F289" s="96">
        <f>1.6+2*0.1</f>
        <v>1.8</v>
      </c>
      <c r="G289" s="96">
        <v>0.1</v>
      </c>
      <c r="H289" s="107"/>
      <c r="I289" s="99"/>
      <c r="J289" s="98">
        <f t="shared" si="46"/>
        <v>0.3</v>
      </c>
      <c r="K289" s="341"/>
    </row>
    <row r="290" spans="1:11" s="53" customFormat="1" ht="21.95" customHeight="1">
      <c r="A290" s="144"/>
      <c r="B290" s="88" t="s">
        <v>1212</v>
      </c>
      <c r="C290" s="92" t="s">
        <v>1132</v>
      </c>
      <c r="D290" s="287">
        <v>1</v>
      </c>
      <c r="E290" s="101">
        <f>5.15+2*0.1</f>
        <v>5.3500000000000005</v>
      </c>
      <c r="F290" s="288">
        <f>1.6+2*0.1</f>
        <v>1.8</v>
      </c>
      <c r="G290" s="96">
        <v>0.1</v>
      </c>
      <c r="H290" s="107"/>
      <c r="I290" s="99"/>
      <c r="J290" s="98">
        <f t="shared" si="46"/>
        <v>0.96</v>
      </c>
      <c r="K290" s="341"/>
    </row>
    <row r="291" spans="1:11" s="53" customFormat="1" ht="21.95" customHeight="1">
      <c r="A291" s="144"/>
      <c r="B291" s="88" t="s">
        <v>1205</v>
      </c>
      <c r="C291" s="92" t="s">
        <v>1147</v>
      </c>
      <c r="D291" s="287">
        <v>1</v>
      </c>
      <c r="E291" s="101">
        <f>5.4+2*0.1</f>
        <v>5.6000000000000005</v>
      </c>
      <c r="F291" s="288">
        <f>1.6+2*0.1</f>
        <v>1.8</v>
      </c>
      <c r="G291" s="96">
        <v>0.1</v>
      </c>
      <c r="H291" s="107"/>
      <c r="I291" s="99"/>
      <c r="J291" s="98">
        <f t="shared" si="46"/>
        <v>1.01</v>
      </c>
      <c r="K291" s="341"/>
    </row>
    <row r="292" spans="1:11" s="53" customFormat="1" ht="21.95" customHeight="1">
      <c r="A292" s="144"/>
      <c r="B292" s="88" t="s">
        <v>1213</v>
      </c>
      <c r="C292" s="92" t="s">
        <v>1137</v>
      </c>
      <c r="D292" s="287">
        <v>4</v>
      </c>
      <c r="E292" s="101">
        <f>0.5+2*0.1</f>
        <v>0.7</v>
      </c>
      <c r="F292" s="288">
        <f>0.5+2*0.1</f>
        <v>0.7</v>
      </c>
      <c r="G292" s="96">
        <v>0.1</v>
      </c>
      <c r="H292" s="107"/>
      <c r="I292" s="99"/>
      <c r="J292" s="98">
        <f t="shared" si="46"/>
        <v>0.2</v>
      </c>
      <c r="K292" s="341"/>
    </row>
    <row r="293" spans="1:11" s="53" customFormat="1" ht="21.95" customHeight="1">
      <c r="A293" s="144"/>
      <c r="B293" s="88" t="s">
        <v>1218</v>
      </c>
      <c r="C293" s="92" t="s">
        <v>1133</v>
      </c>
      <c r="D293" s="287">
        <v>1</v>
      </c>
      <c r="E293" s="101">
        <f>5.6+2*0.1</f>
        <v>5.8</v>
      </c>
      <c r="F293" s="288">
        <f>1.65+2*0.1</f>
        <v>1.8499999999999999</v>
      </c>
      <c r="G293" s="96">
        <v>0.1</v>
      </c>
      <c r="H293" s="107"/>
      <c r="I293" s="99"/>
      <c r="J293" s="98">
        <f t="shared" si="46"/>
        <v>1.07</v>
      </c>
      <c r="K293" s="341"/>
    </row>
    <row r="294" spans="1:11" s="53" customFormat="1" ht="21.95" customHeight="1">
      <c r="A294" s="144"/>
      <c r="B294" s="88" t="s">
        <v>1214</v>
      </c>
      <c r="C294" s="92" t="s">
        <v>1151</v>
      </c>
      <c r="D294" s="287">
        <v>1</v>
      </c>
      <c r="E294" s="101">
        <f>5.69+2*0.1</f>
        <v>5.8900000000000006</v>
      </c>
      <c r="F294" s="288">
        <f>1.4+2*0.1</f>
        <v>1.5999999999999999</v>
      </c>
      <c r="G294" s="96">
        <v>0.1</v>
      </c>
      <c r="H294" s="107"/>
      <c r="I294" s="99"/>
      <c r="J294" s="98">
        <f t="shared" si="46"/>
        <v>0.94</v>
      </c>
      <c r="K294" s="341"/>
    </row>
    <row r="295" spans="1:11" s="53" customFormat="1" ht="21.95" customHeight="1">
      <c r="A295" s="144"/>
      <c r="B295" s="88" t="s">
        <v>1215</v>
      </c>
      <c r="C295" s="92" t="s">
        <v>1206</v>
      </c>
      <c r="D295" s="287">
        <v>1</v>
      </c>
      <c r="E295" s="101">
        <f>1.55+2*0.1</f>
        <v>1.75</v>
      </c>
      <c r="F295" s="288">
        <f>1.7+2*0.1</f>
        <v>1.9</v>
      </c>
      <c r="G295" s="96">
        <v>0.1</v>
      </c>
      <c r="H295" s="107"/>
      <c r="I295" s="99"/>
      <c r="J295" s="98">
        <f t="shared" si="46"/>
        <v>0.33</v>
      </c>
      <c r="K295" s="341"/>
    </row>
    <row r="296" spans="1:11" s="53" customFormat="1" ht="21.95" customHeight="1">
      <c r="A296" s="144"/>
      <c r="B296" s="88" t="s">
        <v>1145</v>
      </c>
      <c r="C296" s="92" t="s">
        <v>1206</v>
      </c>
      <c r="D296" s="287">
        <v>1</v>
      </c>
      <c r="E296" s="101">
        <f>1.55+2*0.1</f>
        <v>1.75</v>
      </c>
      <c r="F296" s="288">
        <f>1.7+2*0.1</f>
        <v>1.9</v>
      </c>
      <c r="G296" s="96">
        <v>0.1</v>
      </c>
      <c r="H296" s="107"/>
      <c r="I296" s="99"/>
      <c r="J296" s="98">
        <f t="shared" si="46"/>
        <v>0.33</v>
      </c>
      <c r="K296" s="341"/>
    </row>
    <row r="297" spans="1:11" s="53" customFormat="1" ht="21.95" customHeight="1">
      <c r="A297" s="144"/>
      <c r="B297" s="88" t="s">
        <v>1216</v>
      </c>
      <c r="C297" s="92" t="s">
        <v>1206</v>
      </c>
      <c r="D297" s="287">
        <v>1</v>
      </c>
      <c r="E297" s="101">
        <f>1.55+2*0.1</f>
        <v>1.75</v>
      </c>
      <c r="F297" s="288">
        <f>1.7+2*0.1</f>
        <v>1.9</v>
      </c>
      <c r="G297" s="96">
        <v>0.1</v>
      </c>
      <c r="H297" s="107"/>
      <c r="I297" s="99"/>
      <c r="J297" s="98">
        <f t="shared" si="46"/>
        <v>0.33</v>
      </c>
      <c r="K297" s="341"/>
    </row>
    <row r="298" spans="1:11" s="53" customFormat="1" ht="21.95" customHeight="1">
      <c r="A298" s="144"/>
      <c r="B298" s="88" t="s">
        <v>1217</v>
      </c>
      <c r="C298" s="92" t="s">
        <v>1135</v>
      </c>
      <c r="D298" s="287">
        <v>1</v>
      </c>
      <c r="E298" s="95">
        <f>0.9+2*0.1</f>
        <v>1.1000000000000001</v>
      </c>
      <c r="F298" s="96">
        <f>1.05+2*0.1</f>
        <v>1.25</v>
      </c>
      <c r="G298" s="96">
        <v>0.1</v>
      </c>
      <c r="H298" s="107"/>
      <c r="I298" s="99"/>
      <c r="J298" s="98">
        <f t="shared" si="46"/>
        <v>0.14000000000000001</v>
      </c>
      <c r="K298" s="341"/>
    </row>
    <row r="299" spans="1:11" s="55" customFormat="1" ht="21.95" customHeight="1">
      <c r="A299" s="247"/>
      <c r="B299" s="56" t="s">
        <v>1157</v>
      </c>
      <c r="C299" s="91"/>
      <c r="D299" s="125"/>
      <c r="E299" s="284"/>
      <c r="F299" s="285"/>
      <c r="G299" s="285"/>
      <c r="H299" s="106"/>
      <c r="I299" s="97"/>
      <c r="J299" s="98"/>
      <c r="K299" s="340"/>
    </row>
    <row r="300" spans="1:11" s="53" customFormat="1" ht="21.95" customHeight="1">
      <c r="A300" s="144"/>
      <c r="B300" s="84" t="s">
        <v>1182</v>
      </c>
      <c r="C300" s="92" t="s">
        <v>1163</v>
      </c>
      <c r="D300" s="343">
        <v>1</v>
      </c>
      <c r="E300" s="251">
        <v>3.59</v>
      </c>
      <c r="F300" s="252">
        <f t="shared" ref="F300:F304" si="47">0.2+2*0.05</f>
        <v>0.30000000000000004</v>
      </c>
      <c r="G300" s="252">
        <v>0.05</v>
      </c>
      <c r="H300" s="107"/>
      <c r="I300" s="99"/>
      <c r="J300" s="98">
        <f t="shared" ref="J300:J304" si="48">+ROUND(D300*E300*F300*G300,2)</f>
        <v>0.05</v>
      </c>
      <c r="K300" s="341"/>
    </row>
    <row r="301" spans="1:11" s="53" customFormat="1" ht="21.95" customHeight="1">
      <c r="A301" s="144"/>
      <c r="B301" s="84" t="s">
        <v>1183</v>
      </c>
      <c r="C301" s="92" t="s">
        <v>1163</v>
      </c>
      <c r="D301" s="343">
        <v>1</v>
      </c>
      <c r="E301" s="251">
        <v>3.13</v>
      </c>
      <c r="F301" s="252">
        <f t="shared" si="47"/>
        <v>0.30000000000000004</v>
      </c>
      <c r="G301" s="252">
        <v>0.05</v>
      </c>
      <c r="H301" s="107"/>
      <c r="I301" s="99"/>
      <c r="J301" s="98">
        <f t="shared" si="48"/>
        <v>0.05</v>
      </c>
      <c r="K301" s="341"/>
    </row>
    <row r="302" spans="1:11" s="53" customFormat="1" ht="21.95" customHeight="1">
      <c r="A302" s="144"/>
      <c r="B302" s="84" t="s">
        <v>1184</v>
      </c>
      <c r="C302" s="92" t="s">
        <v>1163</v>
      </c>
      <c r="D302" s="343">
        <v>1</v>
      </c>
      <c r="E302" s="251">
        <v>3.2</v>
      </c>
      <c r="F302" s="252">
        <f t="shared" si="47"/>
        <v>0.30000000000000004</v>
      </c>
      <c r="G302" s="252">
        <v>0.05</v>
      </c>
      <c r="H302" s="107"/>
      <c r="I302" s="99"/>
      <c r="J302" s="98">
        <f t="shared" si="48"/>
        <v>0.05</v>
      </c>
      <c r="K302" s="341"/>
    </row>
    <row r="303" spans="1:11" s="53" customFormat="1" ht="21.95" customHeight="1">
      <c r="A303" s="144"/>
      <c r="B303" s="84" t="s">
        <v>1231</v>
      </c>
      <c r="C303" s="92" t="s">
        <v>1163</v>
      </c>
      <c r="D303" s="343">
        <v>1</v>
      </c>
      <c r="E303" s="251">
        <v>2.85</v>
      </c>
      <c r="F303" s="252">
        <f t="shared" si="47"/>
        <v>0.30000000000000004</v>
      </c>
      <c r="G303" s="252">
        <v>0.05</v>
      </c>
      <c r="H303" s="107"/>
      <c r="I303" s="99"/>
      <c r="J303" s="98">
        <f t="shared" si="48"/>
        <v>0.04</v>
      </c>
      <c r="K303" s="341"/>
    </row>
    <row r="304" spans="1:11" s="53" customFormat="1" ht="21.95" customHeight="1">
      <c r="A304" s="144"/>
      <c r="B304" s="84" t="s">
        <v>1232</v>
      </c>
      <c r="C304" s="92" t="s">
        <v>1163</v>
      </c>
      <c r="D304" s="343">
        <v>1</v>
      </c>
      <c r="E304" s="251">
        <v>3.06</v>
      </c>
      <c r="F304" s="252">
        <f t="shared" si="47"/>
        <v>0.30000000000000004</v>
      </c>
      <c r="G304" s="252">
        <v>0.05</v>
      </c>
      <c r="H304" s="107"/>
      <c r="I304" s="99"/>
      <c r="J304" s="98">
        <f t="shared" si="48"/>
        <v>0.05</v>
      </c>
      <c r="K304" s="341"/>
    </row>
    <row r="305" spans="1:11" s="53" customFormat="1" ht="21.95" customHeight="1">
      <c r="A305" s="144"/>
      <c r="B305" s="59"/>
      <c r="C305" s="93"/>
      <c r="D305" s="343"/>
      <c r="E305" s="251"/>
      <c r="F305" s="252"/>
      <c r="G305" s="252"/>
      <c r="H305" s="107"/>
      <c r="I305" s="99"/>
      <c r="J305" s="98"/>
      <c r="K305" s="341"/>
    </row>
    <row r="306" spans="1:11" s="53" customFormat="1" ht="21.95" customHeight="1">
      <c r="A306" s="144"/>
      <c r="B306" s="84" t="s">
        <v>1162</v>
      </c>
      <c r="C306" s="92" t="s">
        <v>1161</v>
      </c>
      <c r="D306" s="343">
        <v>1</v>
      </c>
      <c r="E306" s="251">
        <v>5.54</v>
      </c>
      <c r="F306" s="252">
        <f t="shared" ref="F306:F313" si="49">0.2+2*0.05</f>
        <v>0.30000000000000004</v>
      </c>
      <c r="G306" s="252">
        <v>0.05</v>
      </c>
      <c r="H306" s="107"/>
      <c r="I306" s="99"/>
      <c r="J306" s="98">
        <f t="shared" ref="J306:J313" si="50">+ROUND(D306*E306*F306*G306,2)</f>
        <v>0.08</v>
      </c>
      <c r="K306" s="341"/>
    </row>
    <row r="307" spans="1:11" s="53" customFormat="1" ht="21.95" customHeight="1">
      <c r="A307" s="144"/>
      <c r="B307" s="84" t="s">
        <v>1236</v>
      </c>
      <c r="C307" s="92" t="s">
        <v>1161</v>
      </c>
      <c r="D307" s="343">
        <v>1</v>
      </c>
      <c r="E307" s="251">
        <v>5.54</v>
      </c>
      <c r="F307" s="252">
        <f t="shared" si="49"/>
        <v>0.30000000000000004</v>
      </c>
      <c r="G307" s="252">
        <v>0.05</v>
      </c>
      <c r="H307" s="107"/>
      <c r="I307" s="99"/>
      <c r="J307" s="98">
        <f t="shared" si="50"/>
        <v>0.08</v>
      </c>
      <c r="K307" s="341"/>
    </row>
    <row r="308" spans="1:11" s="53" customFormat="1" ht="21.95" customHeight="1">
      <c r="A308" s="144"/>
      <c r="B308" s="84" t="s">
        <v>1166</v>
      </c>
      <c r="C308" s="92" t="s">
        <v>1161</v>
      </c>
      <c r="D308" s="343">
        <v>1</v>
      </c>
      <c r="E308" s="251">
        <v>5.54</v>
      </c>
      <c r="F308" s="252">
        <f t="shared" si="49"/>
        <v>0.30000000000000004</v>
      </c>
      <c r="G308" s="252">
        <v>0.05</v>
      </c>
      <c r="H308" s="107"/>
      <c r="I308" s="99"/>
      <c r="J308" s="98">
        <f t="shared" si="50"/>
        <v>0.08</v>
      </c>
      <c r="K308" s="341"/>
    </row>
    <row r="309" spans="1:11" s="53" customFormat="1" ht="21.95" customHeight="1">
      <c r="A309" s="144"/>
      <c r="B309" s="84" t="s">
        <v>1170</v>
      </c>
      <c r="C309" s="92" t="s">
        <v>1161</v>
      </c>
      <c r="D309" s="343">
        <v>1</v>
      </c>
      <c r="E309" s="251">
        <v>5.54</v>
      </c>
      <c r="F309" s="252">
        <f t="shared" si="49"/>
        <v>0.30000000000000004</v>
      </c>
      <c r="G309" s="252">
        <v>0.05</v>
      </c>
      <c r="H309" s="107"/>
      <c r="I309" s="99"/>
      <c r="J309" s="98">
        <f t="shared" si="50"/>
        <v>0.08</v>
      </c>
      <c r="K309" s="341"/>
    </row>
    <row r="310" spans="1:11" s="53" customFormat="1" ht="21.95" customHeight="1">
      <c r="A310" s="144"/>
      <c r="B310" s="84" t="s">
        <v>1175</v>
      </c>
      <c r="C310" s="92" t="s">
        <v>1161</v>
      </c>
      <c r="D310" s="343">
        <v>1</v>
      </c>
      <c r="E310" s="251">
        <v>5.54</v>
      </c>
      <c r="F310" s="252">
        <f t="shared" si="49"/>
        <v>0.30000000000000004</v>
      </c>
      <c r="G310" s="252">
        <v>0.05</v>
      </c>
      <c r="H310" s="107"/>
      <c r="I310" s="99"/>
      <c r="J310" s="98">
        <f t="shared" si="50"/>
        <v>0.08</v>
      </c>
      <c r="K310" s="341"/>
    </row>
    <row r="311" spans="1:11" s="53" customFormat="1" ht="21.95" customHeight="1">
      <c r="A311" s="144"/>
      <c r="B311" s="84" t="s">
        <v>1176</v>
      </c>
      <c r="C311" s="92" t="s">
        <v>1161</v>
      </c>
      <c r="D311" s="343">
        <v>1</v>
      </c>
      <c r="E311" s="251">
        <v>5.54</v>
      </c>
      <c r="F311" s="252">
        <f t="shared" si="49"/>
        <v>0.30000000000000004</v>
      </c>
      <c r="G311" s="252">
        <v>0.05</v>
      </c>
      <c r="H311" s="107"/>
      <c r="I311" s="99"/>
      <c r="J311" s="98">
        <f t="shared" si="50"/>
        <v>0.08</v>
      </c>
      <c r="K311" s="341"/>
    </row>
    <row r="312" spans="1:11" s="53" customFormat="1" ht="21.95" customHeight="1">
      <c r="A312" s="144"/>
      <c r="B312" s="84" t="s">
        <v>1237</v>
      </c>
      <c r="C312" s="92" t="s">
        <v>1161</v>
      </c>
      <c r="D312" s="343">
        <v>1</v>
      </c>
      <c r="E312" s="251">
        <v>5.54</v>
      </c>
      <c r="F312" s="252">
        <f t="shared" si="49"/>
        <v>0.30000000000000004</v>
      </c>
      <c r="G312" s="252">
        <v>0.05</v>
      </c>
      <c r="H312" s="107"/>
      <c r="I312" s="99"/>
      <c r="J312" s="98">
        <f t="shared" si="50"/>
        <v>0.08</v>
      </c>
      <c r="K312" s="341"/>
    </row>
    <row r="313" spans="1:11" s="53" customFormat="1" ht="21.95" customHeight="1">
      <c r="A313" s="144"/>
      <c r="B313" s="84" t="s">
        <v>1238</v>
      </c>
      <c r="C313" s="92" t="s">
        <v>1161</v>
      </c>
      <c r="D313" s="343">
        <v>1</v>
      </c>
      <c r="E313" s="251">
        <v>5.54</v>
      </c>
      <c r="F313" s="252">
        <f t="shared" si="49"/>
        <v>0.30000000000000004</v>
      </c>
      <c r="G313" s="252">
        <v>0.05</v>
      </c>
      <c r="H313" s="107"/>
      <c r="I313" s="99"/>
      <c r="J313" s="98">
        <f t="shared" si="50"/>
        <v>0.08</v>
      </c>
      <c r="K313" s="341"/>
    </row>
    <row r="314" spans="1:11" s="52" customFormat="1" ht="21.95" customHeight="1">
      <c r="A314" s="144"/>
      <c r="B314" s="94" t="s">
        <v>1249</v>
      </c>
      <c r="C314" s="534"/>
      <c r="D314" s="255"/>
      <c r="E314" s="256"/>
      <c r="F314" s="257"/>
      <c r="G314" s="257"/>
      <c r="H314" s="105"/>
      <c r="I314" s="258"/>
      <c r="J314" s="259"/>
      <c r="K314" s="260"/>
    </row>
    <row r="315" spans="1:11" s="55" customFormat="1" ht="21.95" customHeight="1">
      <c r="A315" s="144"/>
      <c r="B315" s="56" t="s">
        <v>1130</v>
      </c>
      <c r="C315" s="91"/>
      <c r="D315" s="125"/>
      <c r="E315" s="284"/>
      <c r="F315" s="285"/>
      <c r="G315" s="285"/>
      <c r="H315" s="106"/>
      <c r="I315" s="97"/>
      <c r="J315" s="98"/>
      <c r="K315" s="340"/>
    </row>
    <row r="316" spans="1:11" s="53" customFormat="1" ht="21.95" customHeight="1">
      <c r="A316" s="144"/>
      <c r="B316" s="54" t="s">
        <v>1136</v>
      </c>
      <c r="C316" s="535" t="s">
        <v>1140</v>
      </c>
      <c r="D316" s="125">
        <v>1</v>
      </c>
      <c r="E316" s="95">
        <f>1.1+2*1</f>
        <v>3.1</v>
      </c>
      <c r="F316" s="96">
        <v>1.6</v>
      </c>
      <c r="G316" s="252">
        <v>0.1</v>
      </c>
      <c r="H316" s="106"/>
      <c r="I316" s="97">
        <f>+ROUND(D316*E316*F316*G316,2)</f>
        <v>0.5</v>
      </c>
      <c r="J316" s="98"/>
      <c r="K316" s="340"/>
    </row>
    <row r="317" spans="1:11" s="53" customFormat="1" ht="21.95" customHeight="1">
      <c r="A317" s="144"/>
      <c r="B317" s="54" t="s">
        <v>1134</v>
      </c>
      <c r="C317" s="535" t="s">
        <v>1207</v>
      </c>
      <c r="D317" s="125">
        <v>1</v>
      </c>
      <c r="E317" s="95">
        <v>1.75</v>
      </c>
      <c r="F317" s="96">
        <v>1.85</v>
      </c>
      <c r="G317" s="252">
        <v>0.1</v>
      </c>
      <c r="H317" s="107"/>
      <c r="I317" s="97">
        <f>+ROUND(D317*E317*F317*G317,2)</f>
        <v>0.32</v>
      </c>
      <c r="J317" s="98"/>
      <c r="K317" s="341"/>
    </row>
    <row r="318" spans="1:11" s="53" customFormat="1" ht="21.95" customHeight="1">
      <c r="A318" s="144"/>
      <c r="B318" s="88" t="s">
        <v>1205</v>
      </c>
      <c r="C318" s="92" t="s">
        <v>1140</v>
      </c>
      <c r="D318" s="287">
        <v>1</v>
      </c>
      <c r="E318" s="95">
        <f>1.1+2*1</f>
        <v>3.1</v>
      </c>
      <c r="F318" s="96">
        <v>1.6</v>
      </c>
      <c r="G318" s="252">
        <v>0.1</v>
      </c>
      <c r="H318" s="107"/>
      <c r="I318" s="97">
        <f>+ROUND(D318*E318*F318*G318,2)</f>
        <v>0.5</v>
      </c>
      <c r="J318" s="98"/>
      <c r="K318" s="341"/>
    </row>
    <row r="319" spans="1:11" s="53" customFormat="1" ht="21.95" customHeight="1">
      <c r="A319" s="144"/>
      <c r="B319" s="88" t="s">
        <v>1196</v>
      </c>
      <c r="C319" s="92" t="s">
        <v>1207</v>
      </c>
      <c r="D319" s="287">
        <v>1</v>
      </c>
      <c r="E319" s="95">
        <v>1.75</v>
      </c>
      <c r="F319" s="96">
        <v>1.85</v>
      </c>
      <c r="G319" s="252">
        <v>0.1</v>
      </c>
      <c r="H319" s="107"/>
      <c r="I319" s="97">
        <f>+ROUND(D319*E319*F319*G319,2)</f>
        <v>0.32</v>
      </c>
      <c r="J319" s="98"/>
      <c r="K319" s="341"/>
    </row>
    <row r="320" spans="1:11" s="55" customFormat="1" ht="21.95" customHeight="1">
      <c r="A320" s="247"/>
      <c r="B320" s="56" t="s">
        <v>1250</v>
      </c>
      <c r="C320" s="91"/>
      <c r="D320" s="125"/>
      <c r="E320" s="284"/>
      <c r="F320" s="285"/>
      <c r="G320" s="285"/>
      <c r="H320" s="106"/>
      <c r="I320" s="97"/>
      <c r="J320" s="98"/>
      <c r="K320" s="340"/>
    </row>
    <row r="321" spans="1:11" s="53" customFormat="1" ht="21.95" customHeight="1">
      <c r="A321" s="144"/>
      <c r="B321" s="84" t="s">
        <v>1247</v>
      </c>
      <c r="C321" s="92" t="s">
        <v>1161</v>
      </c>
      <c r="D321" s="343">
        <v>1</v>
      </c>
      <c r="E321" s="251">
        <f>6.83-0.4-0.4</f>
        <v>6.0299999999999994</v>
      </c>
      <c r="F321" s="252">
        <f t="shared" ref="F321:F322" si="51">0.2+2*0.05</f>
        <v>0.30000000000000004</v>
      </c>
      <c r="G321" s="252">
        <v>0.05</v>
      </c>
      <c r="H321" s="107"/>
      <c r="I321" s="97">
        <f>+ROUND(D321*E321*F321*G321,2)</f>
        <v>0.09</v>
      </c>
      <c r="J321" s="98"/>
      <c r="K321" s="341"/>
    </row>
    <row r="322" spans="1:11" s="53" customFormat="1" ht="21.95" customHeight="1">
      <c r="A322" s="144"/>
      <c r="B322" s="84" t="s">
        <v>1248</v>
      </c>
      <c r="C322" s="92" t="s">
        <v>1161</v>
      </c>
      <c r="D322" s="343">
        <v>1</v>
      </c>
      <c r="E322" s="251">
        <f>6.83-2*0.4</f>
        <v>6.03</v>
      </c>
      <c r="F322" s="252">
        <f t="shared" si="51"/>
        <v>0.30000000000000004</v>
      </c>
      <c r="G322" s="252">
        <v>0.05</v>
      </c>
      <c r="H322" s="107"/>
      <c r="I322" s="97">
        <f>+ROUND(D322*E322*F322*G322,2)</f>
        <v>0.09</v>
      </c>
      <c r="J322" s="98"/>
      <c r="K322" s="341"/>
    </row>
    <row r="323" spans="1:11" s="52" customFormat="1" ht="21.95" customHeight="1">
      <c r="A323" s="144"/>
      <c r="B323" s="94" t="s">
        <v>1372</v>
      </c>
      <c r="C323" s="534"/>
      <c r="D323" s="255"/>
      <c r="E323" s="256"/>
      <c r="F323" s="257"/>
      <c r="G323" s="257"/>
      <c r="H323" s="105"/>
      <c r="I323" s="258"/>
      <c r="J323" s="259"/>
      <c r="K323" s="260"/>
    </row>
    <row r="324" spans="1:11" s="53" customFormat="1" ht="21.95" customHeight="1">
      <c r="A324" s="144"/>
      <c r="B324" s="56" t="s">
        <v>1130</v>
      </c>
      <c r="C324" s="92"/>
      <c r="D324" s="343"/>
      <c r="E324" s="251"/>
      <c r="F324" s="252"/>
      <c r="G324" s="252"/>
      <c r="H324" s="107"/>
      <c r="I324" s="99"/>
      <c r="J324" s="98"/>
      <c r="K324" s="341"/>
    </row>
    <row r="325" spans="1:11" s="53" customFormat="1" ht="21.95" customHeight="1">
      <c r="A325" s="144"/>
      <c r="B325" s="88"/>
      <c r="C325" s="92" t="s">
        <v>1137</v>
      </c>
      <c r="D325" s="343">
        <v>6</v>
      </c>
      <c r="E325" s="251">
        <f>0.5+2*0.1</f>
        <v>0.7</v>
      </c>
      <c r="F325" s="251">
        <f>0.5+2*0.1</f>
        <v>0.7</v>
      </c>
      <c r="G325" s="252">
        <v>0.1</v>
      </c>
      <c r="H325" s="107"/>
      <c r="I325" s="97">
        <f t="shared" ref="I325:I327" si="52">+ROUND(D325*E325*F325*G325,2)</f>
        <v>0.28999999999999998</v>
      </c>
      <c r="J325" s="100"/>
      <c r="K325" s="341"/>
    </row>
    <row r="326" spans="1:11" s="53" customFormat="1" ht="21.95" customHeight="1">
      <c r="A326" s="144"/>
      <c r="B326" s="84"/>
      <c r="C326" s="92" t="s">
        <v>1208</v>
      </c>
      <c r="D326" s="343">
        <v>2</v>
      </c>
      <c r="E326" s="251">
        <f>0.95+2*0.1</f>
        <v>1.1499999999999999</v>
      </c>
      <c r="F326" s="251">
        <f>2.4+2*0.1</f>
        <v>2.6</v>
      </c>
      <c r="G326" s="252">
        <v>0.1</v>
      </c>
      <c r="H326" s="107"/>
      <c r="I326" s="97">
        <f t="shared" si="52"/>
        <v>0.6</v>
      </c>
      <c r="J326" s="100"/>
      <c r="K326" s="341"/>
    </row>
    <row r="327" spans="1:11" s="53" customFormat="1" ht="21.95" customHeight="1">
      <c r="A327" s="144"/>
      <c r="B327" s="84"/>
      <c r="C327" s="92" t="s">
        <v>1209</v>
      </c>
      <c r="D327" s="343">
        <v>1</v>
      </c>
      <c r="E327" s="251">
        <f>1.5+2*0.1</f>
        <v>1.7</v>
      </c>
      <c r="F327" s="252">
        <f>2.6+2*0.1</f>
        <v>2.8000000000000003</v>
      </c>
      <c r="G327" s="252">
        <v>0.1</v>
      </c>
      <c r="H327" s="107"/>
      <c r="I327" s="97">
        <f t="shared" si="52"/>
        <v>0.48</v>
      </c>
      <c r="J327" s="100"/>
      <c r="K327" s="341"/>
    </row>
    <row r="328" spans="1:11" s="53" customFormat="1" ht="21.95" customHeight="1">
      <c r="A328" s="144"/>
      <c r="B328" s="56" t="s">
        <v>1157</v>
      </c>
      <c r="C328" s="92"/>
      <c r="D328" s="343"/>
      <c r="E328" s="251"/>
      <c r="F328" s="252"/>
      <c r="G328" s="252"/>
      <c r="H328" s="107"/>
      <c r="I328" s="97"/>
      <c r="J328" s="100"/>
      <c r="K328" s="341"/>
    </row>
    <row r="329" spans="1:11" s="53" customFormat="1" ht="21.95" customHeight="1">
      <c r="A329" s="144"/>
      <c r="B329" s="84" t="s">
        <v>1423</v>
      </c>
      <c r="C329" s="92" t="s">
        <v>1163</v>
      </c>
      <c r="D329" s="343">
        <v>1</v>
      </c>
      <c r="E329" s="251">
        <f>4.74+4.68+0.3/2+1.06-0.3/2-2*0.3-0.2</f>
        <v>9.6800000000000015</v>
      </c>
      <c r="F329" s="252">
        <v>0.3</v>
      </c>
      <c r="G329" s="252">
        <v>0.05</v>
      </c>
      <c r="H329" s="107"/>
      <c r="I329" s="97">
        <f>+ROUND(D329*E329*F329*G329,2)</f>
        <v>0.15</v>
      </c>
      <c r="J329" s="100"/>
      <c r="K329" s="341"/>
    </row>
    <row r="330" spans="1:11" s="53" customFormat="1" ht="21.95" customHeight="1">
      <c r="A330" s="144"/>
      <c r="B330" s="84" t="s">
        <v>1426</v>
      </c>
      <c r="C330" s="92" t="s">
        <v>1163</v>
      </c>
      <c r="D330" s="343">
        <v>1</v>
      </c>
      <c r="E330" s="251">
        <f>1.56+1.25-0.3-0.3/2-0.2+0.05</f>
        <v>2.21</v>
      </c>
      <c r="F330" s="252">
        <v>0.3</v>
      </c>
      <c r="G330" s="252">
        <v>0.05</v>
      </c>
      <c r="H330" s="107"/>
      <c r="I330" s="99">
        <f t="shared" ref="I330" si="53">+ROUND(D330*E330*F330*G330,2)</f>
        <v>0.03</v>
      </c>
      <c r="J330" s="100"/>
      <c r="K330" s="341"/>
    </row>
    <row r="331" spans="1:11" s="53" customFormat="1" ht="21.95" customHeight="1">
      <c r="A331" s="144"/>
      <c r="B331" s="84" t="s">
        <v>1427</v>
      </c>
      <c r="C331" s="92" t="s">
        <v>1163</v>
      </c>
      <c r="D331" s="343">
        <v>1</v>
      </c>
      <c r="E331" s="251">
        <f>1.56+1.25-0.3-0.3/2-0.2+0.05</f>
        <v>2.21</v>
      </c>
      <c r="F331" s="252">
        <v>0.3</v>
      </c>
      <c r="G331" s="252">
        <v>0.05</v>
      </c>
      <c r="H331" s="107"/>
      <c r="I331" s="99">
        <f t="shared" ref="I331" si="54">+ROUND(D331*E331*F331*G331,2)</f>
        <v>0.03</v>
      </c>
      <c r="J331" s="100"/>
      <c r="K331" s="341"/>
    </row>
    <row r="332" spans="1:11" s="53" customFormat="1" ht="21.95" customHeight="1">
      <c r="A332" s="144"/>
      <c r="B332" s="84"/>
      <c r="C332" s="92"/>
      <c r="D332" s="343"/>
      <c r="E332" s="251"/>
      <c r="F332" s="252"/>
      <c r="G332" s="252"/>
      <c r="H332" s="107"/>
      <c r="I332" s="99"/>
      <c r="J332" s="100"/>
      <c r="K332" s="341"/>
    </row>
    <row r="333" spans="1:11" customFormat="1" ht="33" customHeight="1">
      <c r="A333" s="407" t="s">
        <v>80</v>
      </c>
      <c r="B333" s="398" t="s">
        <v>81</v>
      </c>
      <c r="C333" s="538"/>
      <c r="D333" s="399"/>
      <c r="E333" s="400"/>
      <c r="F333" s="401"/>
      <c r="G333" s="401"/>
      <c r="H333" s="402" t="s">
        <v>1271</v>
      </c>
      <c r="I333" s="403">
        <f>SUM(I334:I435)</f>
        <v>15.690000000000001</v>
      </c>
      <c r="J333" s="404">
        <f>SUM(J334:J435)</f>
        <v>34.230000000000011</v>
      </c>
      <c r="K333" s="405">
        <f>SUM(K334:K435)</f>
        <v>0</v>
      </c>
    </row>
    <row r="334" spans="1:11" s="52" customFormat="1" ht="21.95" customHeight="1">
      <c r="A334" s="142"/>
      <c r="B334" s="94" t="s">
        <v>1129</v>
      </c>
      <c r="C334" s="534"/>
      <c r="D334" s="255"/>
      <c r="E334" s="256"/>
      <c r="F334" s="257"/>
      <c r="G334" s="257"/>
      <c r="H334" s="105"/>
      <c r="I334" s="258"/>
      <c r="J334" s="259"/>
      <c r="K334" s="260"/>
    </row>
    <row r="335" spans="1:11" s="55" customFormat="1" ht="21.95" customHeight="1">
      <c r="A335" s="145"/>
      <c r="B335" s="56" t="s">
        <v>1130</v>
      </c>
      <c r="C335" s="91"/>
      <c r="D335" s="125"/>
      <c r="E335" s="284"/>
      <c r="F335" s="285"/>
      <c r="G335" s="285"/>
      <c r="H335" s="106"/>
      <c r="I335" s="97"/>
      <c r="J335" s="98"/>
      <c r="K335" s="340"/>
    </row>
    <row r="336" spans="1:11" s="53" customFormat="1" ht="21.95" customHeight="1">
      <c r="A336" s="143"/>
      <c r="B336" s="54" t="s">
        <v>1136</v>
      </c>
      <c r="C336" s="535" t="s">
        <v>1135</v>
      </c>
      <c r="D336" s="125">
        <v>1</v>
      </c>
      <c r="E336" s="95">
        <v>0.9</v>
      </c>
      <c r="F336" s="96">
        <v>1.05</v>
      </c>
      <c r="G336" s="96">
        <v>0.25</v>
      </c>
      <c r="H336" s="106"/>
      <c r="I336" s="97"/>
      <c r="J336" s="98">
        <f>+ROUND(D336*E336*F336*G336,2)</f>
        <v>0.24</v>
      </c>
      <c r="K336" s="340"/>
    </row>
    <row r="337" spans="1:14" s="53" customFormat="1" ht="21.95" customHeight="1">
      <c r="A337" s="144"/>
      <c r="B337" s="54" t="s">
        <v>1134</v>
      </c>
      <c r="C337" s="535" t="s">
        <v>1149</v>
      </c>
      <c r="D337" s="125">
        <v>1</v>
      </c>
      <c r="E337" s="95">
        <v>1.45</v>
      </c>
      <c r="F337" s="96">
        <v>1.6</v>
      </c>
      <c r="G337" s="96">
        <v>0.35</v>
      </c>
      <c r="H337" s="107"/>
      <c r="I337" s="99"/>
      <c r="J337" s="98">
        <f t="shared" ref="J337:J397" si="55">+ROUND(D337*E337*F337*G337,2)</f>
        <v>0.81</v>
      </c>
      <c r="K337" s="341"/>
    </row>
    <row r="338" spans="1:14" s="53" customFormat="1" ht="21.95" customHeight="1">
      <c r="A338" s="144"/>
      <c r="B338" s="54" t="s">
        <v>1138</v>
      </c>
      <c r="C338" s="535" t="s">
        <v>1149</v>
      </c>
      <c r="D338" s="287">
        <v>1</v>
      </c>
      <c r="E338" s="95">
        <v>1.45</v>
      </c>
      <c r="F338" s="96">
        <v>1.6</v>
      </c>
      <c r="G338" s="96">
        <v>0.35</v>
      </c>
      <c r="H338" s="107"/>
      <c r="I338" s="99"/>
      <c r="J338" s="98">
        <f t="shared" si="55"/>
        <v>0.81</v>
      </c>
      <c r="K338" s="341"/>
    </row>
    <row r="339" spans="1:14" s="53" customFormat="1" ht="21.95" customHeight="1">
      <c r="A339" s="144"/>
      <c r="B339" s="54" t="s">
        <v>1139</v>
      </c>
      <c r="C339" s="535" t="s">
        <v>1149</v>
      </c>
      <c r="D339" s="287">
        <v>1</v>
      </c>
      <c r="E339" s="95">
        <v>1.45</v>
      </c>
      <c r="F339" s="96">
        <v>1.6</v>
      </c>
      <c r="G339" s="96">
        <v>0.35</v>
      </c>
      <c r="H339" s="107"/>
      <c r="I339" s="99"/>
      <c r="J339" s="98">
        <f t="shared" si="55"/>
        <v>0.81</v>
      </c>
      <c r="K339" s="341"/>
    </row>
    <row r="340" spans="1:14" s="53" customFormat="1" ht="21.95" customHeight="1">
      <c r="A340" s="144"/>
      <c r="B340" s="88" t="s">
        <v>1212</v>
      </c>
      <c r="C340" s="92" t="s">
        <v>1132</v>
      </c>
      <c r="D340" s="287">
        <v>1</v>
      </c>
      <c r="E340" s="101">
        <v>5.15</v>
      </c>
      <c r="F340" s="288">
        <v>1.6</v>
      </c>
      <c r="G340" s="288">
        <v>0.4</v>
      </c>
      <c r="H340" s="107"/>
      <c r="I340" s="99"/>
      <c r="J340" s="98">
        <f t="shared" si="55"/>
        <v>3.3</v>
      </c>
      <c r="K340" s="341"/>
    </row>
    <row r="341" spans="1:14" s="53" customFormat="1" ht="21.95" customHeight="1">
      <c r="A341" s="144"/>
      <c r="B341" s="88" t="s">
        <v>1205</v>
      </c>
      <c r="C341" s="92" t="s">
        <v>1147</v>
      </c>
      <c r="D341" s="287">
        <v>1</v>
      </c>
      <c r="E341" s="101">
        <v>5.4</v>
      </c>
      <c r="F341" s="288">
        <v>1.6</v>
      </c>
      <c r="G341" s="288">
        <v>0.4</v>
      </c>
      <c r="H341" s="107"/>
      <c r="I341" s="99"/>
      <c r="J341" s="98">
        <f t="shared" si="55"/>
        <v>3.46</v>
      </c>
      <c r="K341" s="341"/>
    </row>
    <row r="342" spans="1:14" s="53" customFormat="1" ht="21.95" customHeight="1">
      <c r="A342" s="144"/>
      <c r="B342" s="88" t="s">
        <v>1213</v>
      </c>
      <c r="C342" s="92" t="s">
        <v>1137</v>
      </c>
      <c r="D342" s="287">
        <v>4</v>
      </c>
      <c r="E342" s="101">
        <v>0.5</v>
      </c>
      <c r="F342" s="288">
        <v>0.5</v>
      </c>
      <c r="G342" s="288">
        <v>0.2</v>
      </c>
      <c r="H342" s="107"/>
      <c r="I342" s="99"/>
      <c r="J342" s="98">
        <f t="shared" si="55"/>
        <v>0.2</v>
      </c>
      <c r="K342" s="341"/>
    </row>
    <row r="343" spans="1:14" s="53" customFormat="1" ht="21.95" customHeight="1">
      <c r="A343" s="144"/>
      <c r="B343" s="88" t="s">
        <v>1218</v>
      </c>
      <c r="C343" s="92" t="s">
        <v>1133</v>
      </c>
      <c r="D343" s="287">
        <v>1</v>
      </c>
      <c r="E343" s="101">
        <v>5.6</v>
      </c>
      <c r="F343" s="288">
        <v>1.65</v>
      </c>
      <c r="G343" s="288">
        <v>0.4</v>
      </c>
      <c r="H343" s="107"/>
      <c r="I343" s="99"/>
      <c r="J343" s="98">
        <f t="shared" si="55"/>
        <v>3.7</v>
      </c>
      <c r="K343" s="341"/>
    </row>
    <row r="344" spans="1:14" s="53" customFormat="1" ht="21.95" customHeight="1">
      <c r="A344" s="144"/>
      <c r="B344" s="88" t="s">
        <v>1214</v>
      </c>
      <c r="C344" s="92" t="s">
        <v>1151</v>
      </c>
      <c r="D344" s="287">
        <v>1</v>
      </c>
      <c r="E344" s="101">
        <v>5.69</v>
      </c>
      <c r="F344" s="288">
        <v>1.4</v>
      </c>
      <c r="G344" s="288">
        <v>0.4</v>
      </c>
      <c r="H344" s="107"/>
      <c r="I344" s="99"/>
      <c r="J344" s="98">
        <f t="shared" si="55"/>
        <v>3.19</v>
      </c>
      <c r="K344" s="341"/>
    </row>
    <row r="345" spans="1:14" s="53" customFormat="1" ht="21.95" customHeight="1">
      <c r="A345" s="144"/>
      <c r="B345" s="88" t="s">
        <v>1215</v>
      </c>
      <c r="C345" s="92" t="s">
        <v>1206</v>
      </c>
      <c r="D345" s="287">
        <v>1</v>
      </c>
      <c r="E345" s="101">
        <v>1.55</v>
      </c>
      <c r="F345" s="288">
        <v>1.7</v>
      </c>
      <c r="G345" s="288">
        <v>0.4</v>
      </c>
      <c r="H345" s="107"/>
      <c r="I345" s="99"/>
      <c r="J345" s="98">
        <f t="shared" si="55"/>
        <v>1.05</v>
      </c>
      <c r="K345" s="341"/>
    </row>
    <row r="346" spans="1:14" s="53" customFormat="1" ht="21.95" customHeight="1">
      <c r="A346" s="144"/>
      <c r="B346" s="88" t="s">
        <v>1145</v>
      </c>
      <c r="C346" s="92" t="s">
        <v>1206</v>
      </c>
      <c r="D346" s="287">
        <v>1</v>
      </c>
      <c r="E346" s="101">
        <v>1.55</v>
      </c>
      <c r="F346" s="288">
        <v>1.7</v>
      </c>
      <c r="G346" s="288">
        <v>0.4</v>
      </c>
      <c r="H346" s="107"/>
      <c r="I346" s="99"/>
      <c r="J346" s="98">
        <f t="shared" si="55"/>
        <v>1.05</v>
      </c>
      <c r="K346" s="341"/>
    </row>
    <row r="347" spans="1:14" s="53" customFormat="1" ht="21.95" customHeight="1">
      <c r="A347" s="144"/>
      <c r="B347" s="88" t="s">
        <v>1216</v>
      </c>
      <c r="C347" s="92" t="s">
        <v>1206</v>
      </c>
      <c r="D347" s="287">
        <v>1</v>
      </c>
      <c r="E347" s="101">
        <v>1.55</v>
      </c>
      <c r="F347" s="288">
        <v>1.7</v>
      </c>
      <c r="G347" s="288">
        <v>0.4</v>
      </c>
      <c r="H347" s="107"/>
      <c r="I347" s="99"/>
      <c r="J347" s="98">
        <f t="shared" si="55"/>
        <v>1.05</v>
      </c>
      <c r="K347" s="341"/>
      <c r="N347" s="53">
        <f>+M347/5/30</f>
        <v>0</v>
      </c>
    </row>
    <row r="348" spans="1:14" s="53" customFormat="1" ht="21.95" customHeight="1">
      <c r="A348" s="144"/>
      <c r="B348" s="88" t="s">
        <v>1217</v>
      </c>
      <c r="C348" s="92" t="s">
        <v>1135</v>
      </c>
      <c r="D348" s="287">
        <v>1</v>
      </c>
      <c r="E348" s="95">
        <v>0.9</v>
      </c>
      <c r="F348" s="96">
        <v>1.05</v>
      </c>
      <c r="G348" s="96">
        <v>0.25</v>
      </c>
      <c r="H348" s="107"/>
      <c r="I348" s="99"/>
      <c r="J348" s="98">
        <f t="shared" si="55"/>
        <v>0.24</v>
      </c>
      <c r="K348" s="341"/>
      <c r="M348" s="254"/>
    </row>
    <row r="349" spans="1:14" s="55" customFormat="1" ht="21.95" customHeight="1">
      <c r="A349" s="145"/>
      <c r="B349" s="56" t="s">
        <v>1193</v>
      </c>
      <c r="C349" s="91"/>
      <c r="D349" s="125"/>
      <c r="E349" s="284"/>
      <c r="F349" s="285"/>
      <c r="G349" s="285"/>
      <c r="H349" s="106"/>
      <c r="I349" s="97"/>
      <c r="J349" s="98"/>
      <c r="K349" s="340"/>
    </row>
    <row r="350" spans="1:14" s="53" customFormat="1" ht="21.95" customHeight="1">
      <c r="A350" s="143"/>
      <c r="B350" s="54" t="s">
        <v>1136</v>
      </c>
      <c r="C350" s="535" t="s">
        <v>1219</v>
      </c>
      <c r="D350" s="125">
        <v>1</v>
      </c>
      <c r="E350" s="95">
        <v>0.45</v>
      </c>
      <c r="F350" s="96">
        <v>0.27</v>
      </c>
      <c r="G350" s="96">
        <f>(1.84-1.11+0.69)-0.1-0.25</f>
        <v>1.0699999999999998</v>
      </c>
      <c r="H350" s="106"/>
      <c r="I350" s="97"/>
      <c r="J350" s="98">
        <f t="shared" si="55"/>
        <v>0.13</v>
      </c>
      <c r="K350" s="340"/>
    </row>
    <row r="351" spans="1:14" s="53" customFormat="1" ht="21.95" customHeight="1">
      <c r="A351" s="143"/>
      <c r="B351" s="54" t="s">
        <v>1134</v>
      </c>
      <c r="C351" s="535" t="s">
        <v>1220</v>
      </c>
      <c r="D351" s="125">
        <v>1</v>
      </c>
      <c r="E351" s="95">
        <v>0.45</v>
      </c>
      <c r="F351" s="96">
        <v>0.27</v>
      </c>
      <c r="G351" s="96">
        <f>(1.86-1.11+0.7)-0.1-0.35</f>
        <v>0.99999999999999989</v>
      </c>
      <c r="H351" s="106"/>
      <c r="I351" s="97"/>
      <c r="J351" s="98">
        <f t="shared" si="55"/>
        <v>0.12</v>
      </c>
      <c r="K351" s="340"/>
      <c r="M351" s="254"/>
    </row>
    <row r="352" spans="1:14" s="53" customFormat="1" ht="21.95" customHeight="1">
      <c r="A352" s="143"/>
      <c r="B352" s="54" t="s">
        <v>1138</v>
      </c>
      <c r="C352" s="535" t="s">
        <v>1220</v>
      </c>
      <c r="D352" s="287">
        <v>1</v>
      </c>
      <c r="E352" s="95">
        <v>0.45</v>
      </c>
      <c r="F352" s="96">
        <v>0.27</v>
      </c>
      <c r="G352" s="96">
        <f>(1.86-1.11+0.69)-0.1-0.35</f>
        <v>0.98999999999999988</v>
      </c>
      <c r="H352" s="106"/>
      <c r="I352" s="97"/>
      <c r="J352" s="98">
        <f t="shared" si="55"/>
        <v>0.12</v>
      </c>
      <c r="K352" s="340"/>
    </row>
    <row r="353" spans="1:11" s="53" customFormat="1" ht="21.95" customHeight="1">
      <c r="A353" s="143"/>
      <c r="B353" s="54" t="s">
        <v>1139</v>
      </c>
      <c r="C353" s="535" t="s">
        <v>1220</v>
      </c>
      <c r="D353" s="287">
        <v>1</v>
      </c>
      <c r="E353" s="95">
        <v>0.45</v>
      </c>
      <c r="F353" s="96">
        <v>0.27</v>
      </c>
      <c r="G353" s="96">
        <f>(1.86-1.11+0.66)-0.1-0.35</f>
        <v>0.96000000000000008</v>
      </c>
      <c r="H353" s="106"/>
      <c r="I353" s="97"/>
      <c r="J353" s="98">
        <f t="shared" si="55"/>
        <v>0.12</v>
      </c>
      <c r="K353" s="340"/>
    </row>
    <row r="354" spans="1:11" s="53" customFormat="1" ht="21.95" customHeight="1">
      <c r="A354" s="143"/>
      <c r="B354" s="88" t="s">
        <v>1221</v>
      </c>
      <c r="C354" s="92" t="s">
        <v>1222</v>
      </c>
      <c r="D354" s="287">
        <v>1</v>
      </c>
      <c r="E354" s="95">
        <v>0.45</v>
      </c>
      <c r="F354" s="96">
        <v>0.27</v>
      </c>
      <c r="G354" s="288">
        <f>(1.86-1.11+0.68)-0.1-0.4</f>
        <v>0.93</v>
      </c>
      <c r="H354" s="106"/>
      <c r="I354" s="97"/>
      <c r="J354" s="98">
        <f t="shared" si="55"/>
        <v>0.11</v>
      </c>
      <c r="K354" s="340"/>
    </row>
    <row r="355" spans="1:11" s="53" customFormat="1" ht="21.95" customHeight="1">
      <c r="A355" s="144"/>
      <c r="B355" s="88" t="s">
        <v>1196</v>
      </c>
      <c r="C355" s="92" t="s">
        <v>1199</v>
      </c>
      <c r="D355" s="287">
        <v>1</v>
      </c>
      <c r="E355" s="101">
        <v>0.2</v>
      </c>
      <c r="F355" s="288">
        <v>0.2</v>
      </c>
      <c r="G355" s="288">
        <f>(1.84-1.11+0.69)-0.1-0.2</f>
        <v>1.1199999999999999</v>
      </c>
      <c r="H355" s="107"/>
      <c r="I355" s="99"/>
      <c r="J355" s="98">
        <f t="shared" si="55"/>
        <v>0.04</v>
      </c>
      <c r="K355" s="341"/>
    </row>
    <row r="356" spans="1:11" s="53" customFormat="1" ht="21.95" customHeight="1">
      <c r="A356" s="144"/>
      <c r="B356" s="88" t="s">
        <v>1141</v>
      </c>
      <c r="C356" s="92" t="s">
        <v>1199</v>
      </c>
      <c r="D356" s="287">
        <v>1</v>
      </c>
      <c r="E356" s="101">
        <v>0.2</v>
      </c>
      <c r="F356" s="288">
        <v>0.2</v>
      </c>
      <c r="G356" s="288">
        <f t="shared" ref="G356" si="56">(1.84-1.11+0.69)-0.1-0.2</f>
        <v>1.1199999999999999</v>
      </c>
      <c r="H356" s="107"/>
      <c r="I356" s="99"/>
      <c r="J356" s="98">
        <f t="shared" ref="J356:J358" si="57">+ROUND(D356*E356*F356*G356,2)</f>
        <v>0.04</v>
      </c>
      <c r="K356" s="341"/>
    </row>
    <row r="357" spans="1:11" s="53" customFormat="1" ht="21.95" customHeight="1">
      <c r="A357" s="144"/>
      <c r="B357" s="88" t="s">
        <v>1142</v>
      </c>
      <c r="C357" s="92" t="s">
        <v>1199</v>
      </c>
      <c r="D357" s="287">
        <v>1</v>
      </c>
      <c r="E357" s="101">
        <v>0.2</v>
      </c>
      <c r="F357" s="288">
        <v>0.2</v>
      </c>
      <c r="G357" s="288">
        <f>(1.84-1.11+0.74)-0.1-0.2</f>
        <v>1.17</v>
      </c>
      <c r="H357" s="107"/>
      <c r="I357" s="99"/>
      <c r="J357" s="98">
        <f t="shared" si="57"/>
        <v>0.05</v>
      </c>
      <c r="K357" s="341"/>
    </row>
    <row r="358" spans="1:11" s="53" customFormat="1" ht="21.95" customHeight="1">
      <c r="A358" s="144"/>
      <c r="B358" s="88" t="s">
        <v>1243</v>
      </c>
      <c r="C358" s="92" t="s">
        <v>1199</v>
      </c>
      <c r="D358" s="287">
        <v>1</v>
      </c>
      <c r="E358" s="101">
        <v>0.2</v>
      </c>
      <c r="F358" s="288">
        <v>0.2</v>
      </c>
      <c r="G358" s="288">
        <f>(1.84-1.11+0.74)-0.1-0.2</f>
        <v>1.17</v>
      </c>
      <c r="H358" s="107"/>
      <c r="I358" s="99"/>
      <c r="J358" s="98">
        <f t="shared" si="57"/>
        <v>0.05</v>
      </c>
      <c r="K358" s="341"/>
    </row>
    <row r="359" spans="1:11" s="53" customFormat="1" ht="21.95" customHeight="1">
      <c r="A359" s="144"/>
      <c r="B359" s="88" t="s">
        <v>1223</v>
      </c>
      <c r="C359" s="92" t="s">
        <v>1224</v>
      </c>
      <c r="D359" s="287">
        <v>1</v>
      </c>
      <c r="E359" s="95">
        <v>0.45</v>
      </c>
      <c r="F359" s="96">
        <v>0.27</v>
      </c>
      <c r="G359" s="288">
        <f>(1.96-1.11+0.92)-0.1-0.4</f>
        <v>1.27</v>
      </c>
      <c r="H359" s="107"/>
      <c r="I359" s="99"/>
      <c r="J359" s="98">
        <f t="shared" si="55"/>
        <v>0.15</v>
      </c>
      <c r="K359" s="341"/>
    </row>
    <row r="360" spans="1:11" s="53" customFormat="1" ht="21.95" customHeight="1">
      <c r="A360" s="144"/>
      <c r="B360" s="88" t="s">
        <v>1215</v>
      </c>
      <c r="C360" s="92" t="s">
        <v>1225</v>
      </c>
      <c r="D360" s="287">
        <v>1</v>
      </c>
      <c r="E360" s="95">
        <v>0.45</v>
      </c>
      <c r="F360" s="96">
        <v>0.27</v>
      </c>
      <c r="G360" s="288">
        <f>(1.78-1.11+0.68)-0.1-0.4</f>
        <v>0.85</v>
      </c>
      <c r="H360" s="107"/>
      <c r="I360" s="99"/>
      <c r="J360" s="98">
        <f t="shared" si="55"/>
        <v>0.1</v>
      </c>
      <c r="K360" s="341"/>
    </row>
    <row r="361" spans="1:11" s="53" customFormat="1" ht="21.95" customHeight="1">
      <c r="A361" s="144"/>
      <c r="B361" s="88" t="s">
        <v>1145</v>
      </c>
      <c r="C361" s="92" t="s">
        <v>1225</v>
      </c>
      <c r="D361" s="287">
        <v>1</v>
      </c>
      <c r="E361" s="95">
        <v>0.45</v>
      </c>
      <c r="F361" s="96">
        <v>0.27</v>
      </c>
      <c r="G361" s="288">
        <f>(1.78-1.11+0.73)-0.1-0.4</f>
        <v>0.8999999999999998</v>
      </c>
      <c r="H361" s="107"/>
      <c r="I361" s="99"/>
      <c r="J361" s="98">
        <f t="shared" si="55"/>
        <v>0.11</v>
      </c>
      <c r="K361" s="341"/>
    </row>
    <row r="362" spans="1:11" s="53" customFormat="1" ht="21.95" customHeight="1">
      <c r="A362" s="144"/>
      <c r="B362" s="88" t="s">
        <v>1216</v>
      </c>
      <c r="C362" s="92" t="s">
        <v>1225</v>
      </c>
      <c r="D362" s="287">
        <v>1</v>
      </c>
      <c r="E362" s="95">
        <v>0.45</v>
      </c>
      <c r="F362" s="96">
        <v>0.27</v>
      </c>
      <c r="G362" s="288">
        <f>(1.78-1.11+0.78)-0.1-0.4</f>
        <v>0.94999999999999984</v>
      </c>
      <c r="H362" s="107"/>
      <c r="I362" s="99"/>
      <c r="J362" s="98">
        <f t="shared" si="55"/>
        <v>0.12</v>
      </c>
      <c r="K362" s="341"/>
    </row>
    <row r="363" spans="1:11" s="53" customFormat="1" ht="21.95" customHeight="1">
      <c r="A363" s="144"/>
      <c r="B363" s="88" t="s">
        <v>1217</v>
      </c>
      <c r="C363" s="92" t="s">
        <v>1219</v>
      </c>
      <c r="D363" s="287">
        <v>1</v>
      </c>
      <c r="E363" s="95">
        <v>0.45</v>
      </c>
      <c r="F363" s="96">
        <v>0.27</v>
      </c>
      <c r="G363" s="96">
        <f>(1.78-1.11+0.85)-0.1-0.25</f>
        <v>1.17</v>
      </c>
      <c r="H363" s="107"/>
      <c r="I363" s="99"/>
      <c r="J363" s="98">
        <f t="shared" si="55"/>
        <v>0.14000000000000001</v>
      </c>
      <c r="K363" s="341"/>
    </row>
    <row r="364" spans="1:11" s="55" customFormat="1" ht="21.95" customHeight="1">
      <c r="A364" s="247"/>
      <c r="B364" s="56" t="s">
        <v>1192</v>
      </c>
      <c r="C364" s="91"/>
      <c r="D364" s="344"/>
      <c r="E364" s="345"/>
      <c r="F364" s="346"/>
      <c r="G364" s="346"/>
      <c r="H364" s="106"/>
      <c r="I364" s="97"/>
      <c r="J364" s="98"/>
      <c r="K364" s="340"/>
    </row>
    <row r="365" spans="1:11" s="53" customFormat="1" ht="21.95" customHeight="1">
      <c r="A365" s="144"/>
      <c r="B365" s="90" t="s">
        <v>1227</v>
      </c>
      <c r="C365" s="92" t="s">
        <v>1198</v>
      </c>
      <c r="D365" s="287">
        <v>1</v>
      </c>
      <c r="E365" s="101">
        <v>2.1</v>
      </c>
      <c r="F365" s="288">
        <v>0.27</v>
      </c>
      <c r="G365" s="288">
        <f>(1.86-1.11+0.68)-0.1-0.4</f>
        <v>0.93</v>
      </c>
      <c r="H365" s="107"/>
      <c r="I365" s="99"/>
      <c r="J365" s="98">
        <f t="shared" si="55"/>
        <v>0.53</v>
      </c>
      <c r="K365" s="341"/>
    </row>
    <row r="366" spans="1:11" s="53" customFormat="1" ht="21.95" customHeight="1">
      <c r="A366" s="144"/>
      <c r="B366" s="90" t="s">
        <v>1205</v>
      </c>
      <c r="C366" s="92" t="s">
        <v>1226</v>
      </c>
      <c r="D366" s="287">
        <v>1</v>
      </c>
      <c r="E366" s="101">
        <v>2</v>
      </c>
      <c r="F366" s="288">
        <v>0.27</v>
      </c>
      <c r="G366" s="288">
        <f>(1.84-1.11+0.71)-0.1-0.4</f>
        <v>0.93999999999999984</v>
      </c>
      <c r="H366" s="107"/>
      <c r="I366" s="99"/>
      <c r="J366" s="98">
        <f t="shared" si="55"/>
        <v>0.51</v>
      </c>
      <c r="K366" s="341"/>
    </row>
    <row r="367" spans="1:11" s="53" customFormat="1" ht="21.95" customHeight="1">
      <c r="A367" s="144"/>
      <c r="B367" s="90" t="s">
        <v>1218</v>
      </c>
      <c r="C367" s="92" t="s">
        <v>1228</v>
      </c>
      <c r="D367" s="287">
        <v>1</v>
      </c>
      <c r="E367" s="101">
        <v>2</v>
      </c>
      <c r="F367" s="288">
        <v>0.27</v>
      </c>
      <c r="G367" s="288">
        <f>(1.84-1.11+0.74)-0.1-0.4</f>
        <v>0.96999999999999986</v>
      </c>
      <c r="H367" s="107"/>
      <c r="I367" s="99"/>
      <c r="J367" s="98">
        <f t="shared" si="55"/>
        <v>0.52</v>
      </c>
      <c r="K367" s="341"/>
    </row>
    <row r="368" spans="1:11" s="53" customFormat="1" ht="21.95" customHeight="1">
      <c r="A368" s="144"/>
      <c r="B368" s="90" t="s">
        <v>1245</v>
      </c>
      <c r="C368" s="92" t="s">
        <v>1229</v>
      </c>
      <c r="D368" s="287">
        <v>1</v>
      </c>
      <c r="E368" s="101">
        <v>2.1</v>
      </c>
      <c r="F368" s="288">
        <v>0.27</v>
      </c>
      <c r="G368" s="288">
        <f>(1.96-1.11+0.92)-0.1-0.4</f>
        <v>1.27</v>
      </c>
      <c r="H368" s="107"/>
      <c r="I368" s="99"/>
      <c r="J368" s="98">
        <f t="shared" si="55"/>
        <v>0.72</v>
      </c>
      <c r="K368" s="341"/>
    </row>
    <row r="369" spans="1:11" s="53" customFormat="1" ht="21.95" customHeight="1">
      <c r="A369" s="144"/>
      <c r="B369" s="90" t="s">
        <v>1212</v>
      </c>
      <c r="C369" s="92" t="s">
        <v>1241</v>
      </c>
      <c r="D369" s="287">
        <v>1</v>
      </c>
      <c r="E369" s="101">
        <v>1.1000000000000001</v>
      </c>
      <c r="F369" s="288">
        <v>0.27</v>
      </c>
      <c r="G369" s="288">
        <f>(1.86-1.11+0.68)-0.1-0.4</f>
        <v>0.93</v>
      </c>
      <c r="H369" s="107"/>
      <c r="I369" s="99"/>
      <c r="J369" s="98">
        <f t="shared" ref="J369:J370" si="58">+ROUND(D369*E369*F369*G369,2)</f>
        <v>0.28000000000000003</v>
      </c>
      <c r="K369" s="341"/>
    </row>
    <row r="370" spans="1:11" s="53" customFormat="1" ht="21.95" customHeight="1">
      <c r="A370" s="144"/>
      <c r="B370" s="90" t="s">
        <v>1214</v>
      </c>
      <c r="C370" s="92" t="s">
        <v>1242</v>
      </c>
      <c r="D370" s="287">
        <v>1</v>
      </c>
      <c r="E370" s="101">
        <v>1.64</v>
      </c>
      <c r="F370" s="288">
        <v>0.27</v>
      </c>
      <c r="G370" s="288">
        <f>(1.96-1.11+0.92)-0.1-0.4</f>
        <v>1.27</v>
      </c>
      <c r="H370" s="107"/>
      <c r="I370" s="99"/>
      <c r="J370" s="98">
        <f t="shared" si="58"/>
        <v>0.56000000000000005</v>
      </c>
      <c r="K370" s="341"/>
    </row>
    <row r="371" spans="1:11" s="55" customFormat="1" ht="21.95" customHeight="1">
      <c r="A371" s="145"/>
      <c r="B371" s="56" t="s">
        <v>1157</v>
      </c>
      <c r="C371" s="91"/>
      <c r="D371" s="125"/>
      <c r="E371" s="284"/>
      <c r="F371" s="285"/>
      <c r="G371" s="285"/>
      <c r="H371" s="106"/>
      <c r="I371" s="97"/>
      <c r="J371" s="98"/>
      <c r="K371" s="340"/>
    </row>
    <row r="372" spans="1:11" s="53" customFormat="1" ht="21.95" customHeight="1">
      <c r="A372" s="144"/>
      <c r="B372" s="59" t="s">
        <v>1179</v>
      </c>
      <c r="C372" s="92" t="s">
        <v>1161</v>
      </c>
      <c r="D372" s="343">
        <v>1</v>
      </c>
      <c r="E372" s="251">
        <v>3.29</v>
      </c>
      <c r="F372" s="252">
        <v>0.2</v>
      </c>
      <c r="G372" s="252">
        <v>0.5</v>
      </c>
      <c r="H372" s="107"/>
      <c r="I372" s="99"/>
      <c r="J372" s="98">
        <f t="shared" si="55"/>
        <v>0.33</v>
      </c>
      <c r="K372" s="341"/>
    </row>
    <row r="373" spans="1:11" s="53" customFormat="1" ht="21.95" customHeight="1">
      <c r="A373" s="144"/>
      <c r="B373" s="84" t="s">
        <v>1180</v>
      </c>
      <c r="C373" s="92" t="s">
        <v>1161</v>
      </c>
      <c r="D373" s="343">
        <v>1</v>
      </c>
      <c r="E373" s="251">
        <v>3</v>
      </c>
      <c r="F373" s="252">
        <v>0.2</v>
      </c>
      <c r="G373" s="252">
        <v>0.5</v>
      </c>
      <c r="H373" s="107"/>
      <c r="I373" s="99"/>
      <c r="J373" s="98">
        <f t="shared" si="55"/>
        <v>0.3</v>
      </c>
      <c r="K373" s="341"/>
    </row>
    <row r="374" spans="1:11" s="53" customFormat="1" ht="21.95" customHeight="1">
      <c r="A374" s="144"/>
      <c r="B374" s="84" t="s">
        <v>1181</v>
      </c>
      <c r="C374" s="92" t="s">
        <v>1161</v>
      </c>
      <c r="D374" s="343">
        <v>1</v>
      </c>
      <c r="E374" s="251">
        <v>2.83</v>
      </c>
      <c r="F374" s="252">
        <v>0.2</v>
      </c>
      <c r="G374" s="252">
        <v>0.5</v>
      </c>
      <c r="H374" s="107"/>
      <c r="I374" s="99"/>
      <c r="J374" s="98">
        <f t="shared" si="55"/>
        <v>0.28000000000000003</v>
      </c>
      <c r="K374" s="341"/>
    </row>
    <row r="375" spans="1:11" s="53" customFormat="1" ht="21.95" customHeight="1">
      <c r="A375" s="144"/>
      <c r="B375" s="84" t="s">
        <v>1230</v>
      </c>
      <c r="C375" s="92" t="s">
        <v>1161</v>
      </c>
      <c r="D375" s="343">
        <v>1</v>
      </c>
      <c r="E375" s="251">
        <v>2.6</v>
      </c>
      <c r="F375" s="252">
        <v>0.2</v>
      </c>
      <c r="G375" s="252">
        <v>0.5</v>
      </c>
      <c r="H375" s="107"/>
      <c r="I375" s="99"/>
      <c r="J375" s="98">
        <f t="shared" si="55"/>
        <v>0.26</v>
      </c>
      <c r="K375" s="341"/>
    </row>
    <row r="376" spans="1:11" s="53" customFormat="1" ht="21.95" customHeight="1">
      <c r="A376" s="144"/>
      <c r="B376" s="84" t="s">
        <v>1182</v>
      </c>
      <c r="C376" s="92" t="s">
        <v>1163</v>
      </c>
      <c r="D376" s="343">
        <v>1</v>
      </c>
      <c r="E376" s="251">
        <v>3.59</v>
      </c>
      <c r="F376" s="252">
        <v>0.2</v>
      </c>
      <c r="G376" s="252">
        <v>0.4</v>
      </c>
      <c r="H376" s="107"/>
      <c r="I376" s="99"/>
      <c r="J376" s="98">
        <f t="shared" si="55"/>
        <v>0.28999999999999998</v>
      </c>
      <c r="K376" s="341"/>
    </row>
    <row r="377" spans="1:11" s="53" customFormat="1" ht="21.95" customHeight="1">
      <c r="A377" s="144"/>
      <c r="B377" s="84" t="s">
        <v>1183</v>
      </c>
      <c r="C377" s="92" t="s">
        <v>1163</v>
      </c>
      <c r="D377" s="343">
        <v>1</v>
      </c>
      <c r="E377" s="251">
        <v>3.13</v>
      </c>
      <c r="F377" s="252">
        <v>0.2</v>
      </c>
      <c r="G377" s="252">
        <v>0.4</v>
      </c>
      <c r="H377" s="107"/>
      <c r="I377" s="99"/>
      <c r="J377" s="98">
        <f t="shared" si="55"/>
        <v>0.25</v>
      </c>
      <c r="K377" s="341"/>
    </row>
    <row r="378" spans="1:11" s="53" customFormat="1" ht="21.95" customHeight="1">
      <c r="A378" s="144"/>
      <c r="B378" s="84" t="s">
        <v>1184</v>
      </c>
      <c r="C378" s="92" t="s">
        <v>1163</v>
      </c>
      <c r="D378" s="343">
        <v>1</v>
      </c>
      <c r="E378" s="251">
        <v>3.2</v>
      </c>
      <c r="F378" s="252">
        <v>0.2</v>
      </c>
      <c r="G378" s="252">
        <v>0.4</v>
      </c>
      <c r="H378" s="107"/>
      <c r="I378" s="99"/>
      <c r="J378" s="98">
        <f t="shared" si="55"/>
        <v>0.26</v>
      </c>
      <c r="K378" s="341"/>
    </row>
    <row r="379" spans="1:11" s="53" customFormat="1" ht="21.95" customHeight="1">
      <c r="A379" s="144"/>
      <c r="B379" s="84" t="s">
        <v>1231</v>
      </c>
      <c r="C379" s="92" t="s">
        <v>1163</v>
      </c>
      <c r="D379" s="343">
        <v>1</v>
      </c>
      <c r="E379" s="251">
        <v>2.85</v>
      </c>
      <c r="F379" s="252">
        <v>0.2</v>
      </c>
      <c r="G379" s="252">
        <v>0.4</v>
      </c>
      <c r="H379" s="107"/>
      <c r="I379" s="99"/>
      <c r="J379" s="98">
        <f t="shared" si="55"/>
        <v>0.23</v>
      </c>
      <c r="K379" s="341"/>
    </row>
    <row r="380" spans="1:11" s="53" customFormat="1" ht="21.95" customHeight="1">
      <c r="A380" s="144"/>
      <c r="B380" s="84" t="s">
        <v>1232</v>
      </c>
      <c r="C380" s="92" t="s">
        <v>1163</v>
      </c>
      <c r="D380" s="343">
        <v>1</v>
      </c>
      <c r="E380" s="251">
        <v>3.06</v>
      </c>
      <c r="F380" s="252">
        <v>0.2</v>
      </c>
      <c r="G380" s="252">
        <v>0.4</v>
      </c>
      <c r="H380" s="107"/>
      <c r="I380" s="99"/>
      <c r="J380" s="98">
        <f t="shared" si="55"/>
        <v>0.24</v>
      </c>
      <c r="K380" s="341"/>
    </row>
    <row r="381" spans="1:11" s="53" customFormat="1" ht="21.95" customHeight="1">
      <c r="A381" s="144"/>
      <c r="B381" s="84" t="s">
        <v>1211</v>
      </c>
      <c r="C381" s="92" t="s">
        <v>1161</v>
      </c>
      <c r="D381" s="343">
        <v>1</v>
      </c>
      <c r="E381" s="251">
        <v>3</v>
      </c>
      <c r="F381" s="252">
        <v>0.2</v>
      </c>
      <c r="G381" s="252">
        <v>0.5</v>
      </c>
      <c r="H381" s="107"/>
      <c r="I381" s="99"/>
      <c r="J381" s="98">
        <f t="shared" si="55"/>
        <v>0.3</v>
      </c>
      <c r="K381" s="341"/>
    </row>
    <row r="382" spans="1:11" s="53" customFormat="1" ht="21.95" customHeight="1">
      <c r="A382" s="144"/>
      <c r="B382" s="84" t="s">
        <v>1185</v>
      </c>
      <c r="C382" s="92" t="s">
        <v>1161</v>
      </c>
      <c r="D382" s="343">
        <v>1</v>
      </c>
      <c r="E382" s="251">
        <v>2.83</v>
      </c>
      <c r="F382" s="252">
        <v>0.2</v>
      </c>
      <c r="G382" s="252">
        <v>0.5</v>
      </c>
      <c r="H382" s="107"/>
      <c r="I382" s="99"/>
      <c r="J382" s="98">
        <f t="shared" si="55"/>
        <v>0.28000000000000003</v>
      </c>
      <c r="K382" s="341"/>
    </row>
    <row r="383" spans="1:11" s="53" customFormat="1" ht="21.95" customHeight="1">
      <c r="A383" s="144"/>
      <c r="B383" s="84" t="s">
        <v>1233</v>
      </c>
      <c r="C383" s="92" t="s">
        <v>1161</v>
      </c>
      <c r="D383" s="343">
        <v>1</v>
      </c>
      <c r="E383" s="251">
        <v>2.6</v>
      </c>
      <c r="F383" s="252">
        <v>0.2</v>
      </c>
      <c r="G383" s="252">
        <v>0.5</v>
      </c>
      <c r="H383" s="107"/>
      <c r="I383" s="99"/>
      <c r="J383" s="98">
        <f t="shared" si="55"/>
        <v>0.26</v>
      </c>
      <c r="K383" s="341"/>
    </row>
    <row r="384" spans="1:11" s="53" customFormat="1" ht="21.95" customHeight="1">
      <c r="A384" s="144"/>
      <c r="B384" s="84" t="s">
        <v>1234</v>
      </c>
      <c r="C384" s="92" t="s">
        <v>1161</v>
      </c>
      <c r="D384" s="343">
        <v>1</v>
      </c>
      <c r="E384" s="251">
        <v>2.75</v>
      </c>
      <c r="F384" s="252">
        <v>0.2</v>
      </c>
      <c r="G384" s="252">
        <v>0.5</v>
      </c>
      <c r="H384" s="107"/>
      <c r="I384" s="99"/>
      <c r="J384" s="98">
        <f t="shared" si="55"/>
        <v>0.28000000000000003</v>
      </c>
      <c r="K384" s="341"/>
    </row>
    <row r="385" spans="1:11" s="53" customFormat="1" ht="21.95" customHeight="1">
      <c r="A385" s="144"/>
      <c r="B385" s="59"/>
      <c r="C385" s="93"/>
      <c r="D385" s="343"/>
      <c r="E385" s="251"/>
      <c r="F385" s="252"/>
      <c r="G385" s="252"/>
      <c r="H385" s="107"/>
      <c r="I385" s="99"/>
      <c r="J385" s="98"/>
      <c r="K385" s="341"/>
    </row>
    <row r="386" spans="1:11" s="53" customFormat="1" ht="21.95" customHeight="1">
      <c r="A386" s="144"/>
      <c r="B386" s="84" t="s">
        <v>1158</v>
      </c>
      <c r="C386" s="92" t="s">
        <v>1161</v>
      </c>
      <c r="D386" s="343">
        <v>1</v>
      </c>
      <c r="E386" s="251">
        <v>4.6399999999999997</v>
      </c>
      <c r="F386" s="252">
        <v>0.2</v>
      </c>
      <c r="G386" s="252">
        <v>0.5</v>
      </c>
      <c r="H386" s="107"/>
      <c r="I386" s="99"/>
      <c r="J386" s="98">
        <f t="shared" si="55"/>
        <v>0.46</v>
      </c>
      <c r="K386" s="341"/>
    </row>
    <row r="387" spans="1:11" s="53" customFormat="1" ht="21.95" customHeight="1">
      <c r="A387" s="144"/>
      <c r="B387" s="84" t="s">
        <v>1235</v>
      </c>
      <c r="C387" s="92" t="s">
        <v>1161</v>
      </c>
      <c r="D387" s="343">
        <v>1</v>
      </c>
      <c r="E387" s="251">
        <v>4.6399999999999997</v>
      </c>
      <c r="F387" s="252">
        <v>0.2</v>
      </c>
      <c r="G387" s="252">
        <v>0.5</v>
      </c>
      <c r="H387" s="107"/>
      <c r="I387" s="99"/>
      <c r="J387" s="98">
        <f t="shared" si="55"/>
        <v>0.46</v>
      </c>
      <c r="K387" s="341"/>
    </row>
    <row r="388" spans="1:11" s="53" customFormat="1" ht="21.95" customHeight="1">
      <c r="A388" s="144"/>
      <c r="B388" s="84" t="s">
        <v>1162</v>
      </c>
      <c r="C388" s="92" t="s">
        <v>1161</v>
      </c>
      <c r="D388" s="343">
        <v>1</v>
      </c>
      <c r="E388" s="251">
        <v>5.54</v>
      </c>
      <c r="F388" s="252">
        <v>0.2</v>
      </c>
      <c r="G388" s="252">
        <v>0.5</v>
      </c>
      <c r="H388" s="107"/>
      <c r="I388" s="99"/>
      <c r="J388" s="98">
        <f t="shared" si="55"/>
        <v>0.55000000000000004</v>
      </c>
      <c r="K388" s="341"/>
    </row>
    <row r="389" spans="1:11" s="53" customFormat="1" ht="21.95" customHeight="1">
      <c r="A389" s="144"/>
      <c r="B389" s="84" t="s">
        <v>1236</v>
      </c>
      <c r="C389" s="92" t="s">
        <v>1161</v>
      </c>
      <c r="D389" s="343">
        <v>1</v>
      </c>
      <c r="E389" s="251">
        <v>5.54</v>
      </c>
      <c r="F389" s="252">
        <v>0.2</v>
      </c>
      <c r="G389" s="252">
        <v>0.5</v>
      </c>
      <c r="H389" s="107"/>
      <c r="I389" s="99"/>
      <c r="J389" s="98">
        <f t="shared" si="55"/>
        <v>0.55000000000000004</v>
      </c>
      <c r="K389" s="341"/>
    </row>
    <row r="390" spans="1:11" s="53" customFormat="1" ht="21.95" customHeight="1">
      <c r="A390" s="144"/>
      <c r="B390" s="84" t="s">
        <v>1166</v>
      </c>
      <c r="C390" s="92" t="s">
        <v>1161</v>
      </c>
      <c r="D390" s="343">
        <v>1</v>
      </c>
      <c r="E390" s="251">
        <v>5.54</v>
      </c>
      <c r="F390" s="252">
        <v>0.2</v>
      </c>
      <c r="G390" s="252">
        <v>0.5</v>
      </c>
      <c r="H390" s="107"/>
      <c r="I390" s="99"/>
      <c r="J390" s="98">
        <f t="shared" si="55"/>
        <v>0.55000000000000004</v>
      </c>
      <c r="K390" s="341"/>
    </row>
    <row r="391" spans="1:11" s="53" customFormat="1" ht="21.95" customHeight="1">
      <c r="A391" s="144"/>
      <c r="B391" s="84" t="s">
        <v>1170</v>
      </c>
      <c r="C391" s="92" t="s">
        <v>1161</v>
      </c>
      <c r="D391" s="343">
        <v>1</v>
      </c>
      <c r="E391" s="251">
        <v>5.54</v>
      </c>
      <c r="F391" s="252">
        <v>0.2</v>
      </c>
      <c r="G391" s="252">
        <v>0.5</v>
      </c>
      <c r="H391" s="107"/>
      <c r="I391" s="99"/>
      <c r="J391" s="98">
        <f t="shared" si="55"/>
        <v>0.55000000000000004</v>
      </c>
      <c r="K391" s="341"/>
    </row>
    <row r="392" spans="1:11" s="53" customFormat="1" ht="21.95" customHeight="1">
      <c r="A392" s="144"/>
      <c r="B392" s="84" t="s">
        <v>1175</v>
      </c>
      <c r="C392" s="92" t="s">
        <v>1161</v>
      </c>
      <c r="D392" s="343">
        <v>1</v>
      </c>
      <c r="E392" s="251">
        <v>5.54</v>
      </c>
      <c r="F392" s="252">
        <v>0.2</v>
      </c>
      <c r="G392" s="252">
        <v>0.5</v>
      </c>
      <c r="H392" s="107"/>
      <c r="I392" s="99"/>
      <c r="J392" s="98">
        <f t="shared" si="55"/>
        <v>0.55000000000000004</v>
      </c>
      <c r="K392" s="341"/>
    </row>
    <row r="393" spans="1:11" s="53" customFormat="1" ht="21.95" customHeight="1">
      <c r="A393" s="144"/>
      <c r="B393" s="84" t="s">
        <v>1176</v>
      </c>
      <c r="C393" s="92" t="s">
        <v>1161</v>
      </c>
      <c r="D393" s="343">
        <v>1</v>
      </c>
      <c r="E393" s="251">
        <v>5.54</v>
      </c>
      <c r="F393" s="252">
        <v>0.2</v>
      </c>
      <c r="G393" s="252">
        <v>0.5</v>
      </c>
      <c r="H393" s="107"/>
      <c r="I393" s="99"/>
      <c r="J393" s="98">
        <f t="shared" si="55"/>
        <v>0.55000000000000004</v>
      </c>
      <c r="K393" s="341"/>
    </row>
    <row r="394" spans="1:11" s="53" customFormat="1" ht="21.95" customHeight="1">
      <c r="A394" s="144"/>
      <c r="B394" s="84" t="s">
        <v>1237</v>
      </c>
      <c r="C394" s="92" t="s">
        <v>1161</v>
      </c>
      <c r="D394" s="343">
        <v>1</v>
      </c>
      <c r="E394" s="251">
        <v>5.54</v>
      </c>
      <c r="F394" s="252">
        <v>0.2</v>
      </c>
      <c r="G394" s="252">
        <v>0.5</v>
      </c>
      <c r="H394" s="107"/>
      <c r="I394" s="99"/>
      <c r="J394" s="98">
        <f t="shared" si="55"/>
        <v>0.55000000000000004</v>
      </c>
      <c r="K394" s="341"/>
    </row>
    <row r="395" spans="1:11" s="53" customFormat="1" ht="21.95" customHeight="1">
      <c r="A395" s="144"/>
      <c r="B395" s="84" t="s">
        <v>1238</v>
      </c>
      <c r="C395" s="92" t="s">
        <v>1161</v>
      </c>
      <c r="D395" s="343">
        <v>1</v>
      </c>
      <c r="E395" s="251">
        <v>5.54</v>
      </c>
      <c r="F395" s="252">
        <v>0.2</v>
      </c>
      <c r="G395" s="252">
        <v>0.5</v>
      </c>
      <c r="H395" s="107"/>
      <c r="I395" s="99"/>
      <c r="J395" s="98">
        <f t="shared" si="55"/>
        <v>0.55000000000000004</v>
      </c>
      <c r="K395" s="341"/>
    </row>
    <row r="396" spans="1:11" s="53" customFormat="1" ht="21.95" customHeight="1">
      <c r="A396" s="144"/>
      <c r="B396" s="84" t="s">
        <v>1239</v>
      </c>
      <c r="C396" s="92" t="s">
        <v>1161</v>
      </c>
      <c r="D396" s="343">
        <v>1</v>
      </c>
      <c r="E396" s="251">
        <v>4.6399999999999997</v>
      </c>
      <c r="F396" s="252">
        <v>0.2</v>
      </c>
      <c r="G396" s="252">
        <v>0.5</v>
      </c>
      <c r="H396" s="107"/>
      <c r="I396" s="99"/>
      <c r="J396" s="98">
        <f t="shared" si="55"/>
        <v>0.46</v>
      </c>
      <c r="K396" s="341"/>
    </row>
    <row r="397" spans="1:11" s="53" customFormat="1" ht="21.95" customHeight="1">
      <c r="A397" s="144"/>
      <c r="B397" s="84" t="s">
        <v>1240</v>
      </c>
      <c r="C397" s="92" t="s">
        <v>1161</v>
      </c>
      <c r="D397" s="343">
        <v>1</v>
      </c>
      <c r="E397" s="251">
        <v>4.6399999999999997</v>
      </c>
      <c r="F397" s="252">
        <v>0.2</v>
      </c>
      <c r="G397" s="252">
        <v>0.5</v>
      </c>
      <c r="H397" s="107"/>
      <c r="I397" s="99"/>
      <c r="J397" s="98">
        <f t="shared" si="55"/>
        <v>0.46</v>
      </c>
      <c r="K397" s="341"/>
    </row>
    <row r="398" spans="1:11" s="52" customFormat="1" ht="21.95" customHeight="1">
      <c r="A398" s="144"/>
      <c r="B398" s="94" t="s">
        <v>1249</v>
      </c>
      <c r="C398" s="534"/>
      <c r="D398" s="255"/>
      <c r="E398" s="256"/>
      <c r="F398" s="257"/>
      <c r="G398" s="257"/>
      <c r="H398" s="105"/>
      <c r="I398" s="258"/>
      <c r="J398" s="259"/>
      <c r="K398" s="260"/>
    </row>
    <row r="399" spans="1:11" s="55" customFormat="1" ht="21.95" customHeight="1">
      <c r="A399" s="144"/>
      <c r="B399" s="56" t="s">
        <v>1130</v>
      </c>
      <c r="C399" s="91"/>
      <c r="D399" s="125"/>
      <c r="E399" s="284"/>
      <c r="F399" s="285"/>
      <c r="G399" s="285"/>
      <c r="H399" s="106"/>
      <c r="I399" s="97"/>
      <c r="J399" s="98"/>
      <c r="K399" s="340"/>
    </row>
    <row r="400" spans="1:11" s="53" customFormat="1" ht="21.95" customHeight="1">
      <c r="A400" s="143"/>
      <c r="B400" s="54" t="s">
        <v>1136</v>
      </c>
      <c r="C400" s="535" t="s">
        <v>1140</v>
      </c>
      <c r="D400" s="125">
        <v>1</v>
      </c>
      <c r="E400" s="95">
        <f>1.1+2*1</f>
        <v>3.1</v>
      </c>
      <c r="F400" s="96">
        <v>1.6</v>
      </c>
      <c r="G400" s="96">
        <v>0.4</v>
      </c>
      <c r="H400" s="106"/>
      <c r="I400" s="99">
        <f>+ROUND(D400*E400*F400*G400,2)</f>
        <v>1.98</v>
      </c>
      <c r="J400" s="98"/>
      <c r="K400" s="340"/>
    </row>
    <row r="401" spans="1:11" s="53" customFormat="1" ht="21.95" customHeight="1">
      <c r="A401" s="144"/>
      <c r="B401" s="54" t="s">
        <v>1134</v>
      </c>
      <c r="C401" s="535" t="s">
        <v>1207</v>
      </c>
      <c r="D401" s="125">
        <v>1</v>
      </c>
      <c r="E401" s="95">
        <v>1.75</v>
      </c>
      <c r="F401" s="96">
        <v>1.85</v>
      </c>
      <c r="G401" s="96">
        <v>0.45</v>
      </c>
      <c r="H401" s="107"/>
      <c r="I401" s="99">
        <f>+ROUND(D401*E401*F401*G401,2)</f>
        <v>1.46</v>
      </c>
      <c r="J401" s="98"/>
      <c r="K401" s="341"/>
    </row>
    <row r="402" spans="1:11" s="53" customFormat="1" ht="21.95" customHeight="1">
      <c r="A402" s="144"/>
      <c r="B402" s="88" t="s">
        <v>1205</v>
      </c>
      <c r="C402" s="92" t="s">
        <v>1140</v>
      </c>
      <c r="D402" s="287">
        <v>1</v>
      </c>
      <c r="E402" s="95">
        <f>1.1+2*1</f>
        <v>3.1</v>
      </c>
      <c r="F402" s="96">
        <v>1.6</v>
      </c>
      <c r="G402" s="96">
        <v>0.4</v>
      </c>
      <c r="H402" s="107"/>
      <c r="I402" s="99">
        <f>+ROUND(D402*E402*F402*G402,2)</f>
        <v>1.98</v>
      </c>
      <c r="J402" s="98"/>
      <c r="K402" s="341"/>
    </row>
    <row r="403" spans="1:11" s="53" customFormat="1" ht="21.95" customHeight="1">
      <c r="A403" s="144"/>
      <c r="B403" s="88" t="s">
        <v>1196</v>
      </c>
      <c r="C403" s="92" t="s">
        <v>1207</v>
      </c>
      <c r="D403" s="287">
        <v>1</v>
      </c>
      <c r="E403" s="95">
        <v>1.75</v>
      </c>
      <c r="F403" s="96">
        <v>1.85</v>
      </c>
      <c r="G403" s="96">
        <v>0.45</v>
      </c>
      <c r="H403" s="107"/>
      <c r="I403" s="99">
        <f>+ROUND(D403*E403*F403*G403,2)</f>
        <v>1.46</v>
      </c>
      <c r="J403" s="98"/>
      <c r="K403" s="341"/>
    </row>
    <row r="404" spans="1:11" s="55" customFormat="1" ht="21.95" customHeight="1">
      <c r="A404" s="145"/>
      <c r="B404" s="56" t="s">
        <v>1193</v>
      </c>
      <c r="C404" s="91"/>
      <c r="D404" s="125"/>
      <c r="E404" s="284"/>
      <c r="F404" s="285"/>
      <c r="G404" s="285"/>
      <c r="H404" s="106"/>
      <c r="I404" s="99"/>
      <c r="J404" s="98"/>
      <c r="K404" s="340"/>
    </row>
    <row r="405" spans="1:11" s="53" customFormat="1" ht="21.95" customHeight="1">
      <c r="A405" s="143"/>
      <c r="B405" s="54" t="s">
        <v>1134</v>
      </c>
      <c r="C405" s="535" t="s">
        <v>1252</v>
      </c>
      <c r="D405" s="125">
        <v>1</v>
      </c>
      <c r="E405" s="95">
        <v>0.4</v>
      </c>
      <c r="F405" s="96">
        <v>0.3</v>
      </c>
      <c r="G405" s="96">
        <f>(1.42-1.42+1.21)-0.1-0.45</f>
        <v>0.65999999999999992</v>
      </c>
      <c r="H405" s="106"/>
      <c r="I405" s="99">
        <f>+ROUND(D405*E405*F405*G405,2)</f>
        <v>0.08</v>
      </c>
      <c r="J405" s="98"/>
      <c r="K405" s="340"/>
    </row>
    <row r="406" spans="1:11" s="53" customFormat="1" ht="21.95" customHeight="1">
      <c r="A406" s="143"/>
      <c r="B406" s="88" t="s">
        <v>1196</v>
      </c>
      <c r="C406" s="92" t="s">
        <v>1252</v>
      </c>
      <c r="D406" s="287">
        <v>1</v>
      </c>
      <c r="E406" s="95">
        <v>0.4</v>
      </c>
      <c r="F406" s="96">
        <v>0.3</v>
      </c>
      <c r="G406" s="96">
        <f>(1.51-1.42+1.16)-0.1-0.45</f>
        <v>0.7</v>
      </c>
      <c r="H406" s="106"/>
      <c r="I406" s="99">
        <f>+ROUND(D406*E406*F406*G406,2)</f>
        <v>0.08</v>
      </c>
      <c r="J406" s="98"/>
      <c r="K406" s="340"/>
    </row>
    <row r="407" spans="1:11" s="55" customFormat="1" ht="21.95" customHeight="1">
      <c r="A407" s="145"/>
      <c r="B407" s="56" t="s">
        <v>1192</v>
      </c>
      <c r="C407" s="91"/>
      <c r="D407" s="125"/>
      <c r="E407" s="284"/>
      <c r="F407" s="285"/>
      <c r="G407" s="285"/>
      <c r="H407" s="106"/>
      <c r="I407" s="99"/>
      <c r="J407" s="98"/>
      <c r="K407" s="340"/>
    </row>
    <row r="408" spans="1:11" s="53" customFormat="1" ht="21.95" customHeight="1">
      <c r="A408" s="143"/>
      <c r="B408" s="54" t="s">
        <v>1136</v>
      </c>
      <c r="C408" s="535" t="s">
        <v>1253</v>
      </c>
      <c r="D408" s="125">
        <v>1</v>
      </c>
      <c r="E408" s="95">
        <v>1.1000000000000001</v>
      </c>
      <c r="F408" s="96">
        <v>0.27</v>
      </c>
      <c r="G408" s="96">
        <f>(1.56-1.42+1.02)-0.1-0.4</f>
        <v>0.66</v>
      </c>
      <c r="H408" s="106"/>
      <c r="I408" s="99">
        <f>+ROUND(D408*E408*F408*G408,2)</f>
        <v>0.2</v>
      </c>
      <c r="J408" s="98"/>
      <c r="K408" s="340"/>
    </row>
    <row r="409" spans="1:11" s="53" customFormat="1" ht="21.95" customHeight="1">
      <c r="A409" s="143"/>
      <c r="B409" s="88" t="s">
        <v>1205</v>
      </c>
      <c r="C409" s="92" t="s">
        <v>1253</v>
      </c>
      <c r="D409" s="287">
        <v>1</v>
      </c>
      <c r="E409" s="95">
        <v>1.1000000000000001</v>
      </c>
      <c r="F409" s="96">
        <v>0.27</v>
      </c>
      <c r="G409" s="96">
        <f>(1.6-1.42+1.04)-0.1-0.4</f>
        <v>0.72000000000000008</v>
      </c>
      <c r="H409" s="106"/>
      <c r="I409" s="99">
        <f>+ROUND(D409*E409*F409*G409,2)</f>
        <v>0.21</v>
      </c>
      <c r="J409" s="98"/>
      <c r="K409" s="340"/>
    </row>
    <row r="410" spans="1:11" s="55" customFormat="1" ht="21.95" customHeight="1">
      <c r="A410" s="145"/>
      <c r="B410" s="56" t="s">
        <v>1250</v>
      </c>
      <c r="C410" s="91"/>
      <c r="D410" s="125"/>
      <c r="E410" s="284"/>
      <c r="F410" s="285"/>
      <c r="G410" s="285"/>
      <c r="H410" s="106"/>
      <c r="I410" s="99"/>
      <c r="J410" s="98"/>
      <c r="K410" s="340"/>
    </row>
    <row r="411" spans="1:11" s="53" customFormat="1" ht="21.95" customHeight="1">
      <c r="A411" s="144"/>
      <c r="B411" s="59" t="s">
        <v>1179</v>
      </c>
      <c r="C411" s="92" t="s">
        <v>1251</v>
      </c>
      <c r="D411" s="343">
        <v>1</v>
      </c>
      <c r="E411" s="251">
        <v>1.47</v>
      </c>
      <c r="F411" s="252">
        <v>0.4</v>
      </c>
      <c r="G411" s="252">
        <v>0.7</v>
      </c>
      <c r="H411" s="107"/>
      <c r="I411" s="99">
        <f t="shared" ref="I411:I417" si="59">+ROUND(D411*E411*F411*G411,2)</f>
        <v>0.41</v>
      </c>
      <c r="J411" s="98"/>
      <c r="K411" s="341"/>
    </row>
    <row r="412" spans="1:11" s="53" customFormat="1" ht="21.95" customHeight="1">
      <c r="A412" s="144"/>
      <c r="B412" s="84" t="s">
        <v>1180</v>
      </c>
      <c r="C412" s="92" t="s">
        <v>1254</v>
      </c>
      <c r="D412" s="343">
        <v>1</v>
      </c>
      <c r="E412" s="251">
        <v>1.48</v>
      </c>
      <c r="F412" s="252">
        <v>0.4</v>
      </c>
      <c r="G412" s="252">
        <v>0.7</v>
      </c>
      <c r="H412" s="107"/>
      <c r="I412" s="99">
        <f t="shared" si="59"/>
        <v>0.41</v>
      </c>
      <c r="J412" s="98"/>
      <c r="K412" s="341"/>
    </row>
    <row r="413" spans="1:11" s="53" customFormat="1" ht="21.95" customHeight="1">
      <c r="A413" s="144"/>
      <c r="B413" s="84" t="s">
        <v>1182</v>
      </c>
      <c r="C413" s="92" t="s">
        <v>1251</v>
      </c>
      <c r="D413" s="343">
        <v>1</v>
      </c>
      <c r="E413" s="251">
        <v>1.51</v>
      </c>
      <c r="F413" s="252">
        <v>0.4</v>
      </c>
      <c r="G413" s="252">
        <v>0.7</v>
      </c>
      <c r="H413" s="107"/>
      <c r="I413" s="99">
        <f t="shared" si="59"/>
        <v>0.42</v>
      </c>
      <c r="J413" s="98"/>
      <c r="K413" s="341"/>
    </row>
    <row r="414" spans="1:11" s="53" customFormat="1" ht="21.95" customHeight="1">
      <c r="A414" s="144"/>
      <c r="B414" s="84" t="s">
        <v>1183</v>
      </c>
      <c r="C414" s="92" t="s">
        <v>1254</v>
      </c>
      <c r="D414" s="343">
        <v>1</v>
      </c>
      <c r="E414" s="251">
        <v>1.34</v>
      </c>
      <c r="F414" s="252">
        <v>0.4</v>
      </c>
      <c r="G414" s="252">
        <v>0.7</v>
      </c>
      <c r="H414" s="107"/>
      <c r="I414" s="99">
        <f t="shared" si="59"/>
        <v>0.38</v>
      </c>
      <c r="J414" s="98"/>
      <c r="K414" s="341"/>
    </row>
    <row r="415" spans="1:11" s="53" customFormat="1" ht="21.95" customHeight="1">
      <c r="A415" s="144"/>
      <c r="B415" s="84" t="s">
        <v>1246</v>
      </c>
      <c r="C415" s="92" t="s">
        <v>1161</v>
      </c>
      <c r="D415" s="343">
        <v>1</v>
      </c>
      <c r="E415" s="251">
        <f>6.83-1.1-1.1</f>
        <v>4.6300000000000008</v>
      </c>
      <c r="F415" s="252">
        <v>0.2</v>
      </c>
      <c r="G415" s="252">
        <v>0.5</v>
      </c>
      <c r="H415" s="107"/>
      <c r="I415" s="99">
        <f t="shared" si="59"/>
        <v>0.46</v>
      </c>
      <c r="J415" s="98"/>
      <c r="K415" s="341"/>
    </row>
    <row r="416" spans="1:11" s="53" customFormat="1" ht="21.95" customHeight="1">
      <c r="A416" s="144"/>
      <c r="B416" s="84" t="s">
        <v>1247</v>
      </c>
      <c r="C416" s="92" t="s">
        <v>1161</v>
      </c>
      <c r="D416" s="343">
        <v>1</v>
      </c>
      <c r="E416" s="251">
        <f>6.83-0.4-0.4</f>
        <v>6.0299999999999994</v>
      </c>
      <c r="F416" s="252">
        <v>0.2</v>
      </c>
      <c r="G416" s="252">
        <v>0.5</v>
      </c>
      <c r="H416" s="107"/>
      <c r="I416" s="99">
        <f t="shared" si="59"/>
        <v>0.6</v>
      </c>
      <c r="J416" s="98"/>
      <c r="K416" s="341"/>
    </row>
    <row r="417" spans="1:11" s="53" customFormat="1" ht="21.95" customHeight="1">
      <c r="A417" s="144"/>
      <c r="B417" s="84" t="s">
        <v>1248</v>
      </c>
      <c r="C417" s="92" t="s">
        <v>1161</v>
      </c>
      <c r="D417" s="343">
        <v>1</v>
      </c>
      <c r="E417" s="251">
        <f>6.83-0.27-0.3</f>
        <v>6.2600000000000007</v>
      </c>
      <c r="F417" s="252">
        <v>0.2</v>
      </c>
      <c r="G417" s="252">
        <v>0.5</v>
      </c>
      <c r="H417" s="107"/>
      <c r="I417" s="99">
        <f t="shared" si="59"/>
        <v>0.63</v>
      </c>
      <c r="J417" s="98"/>
      <c r="K417" s="341"/>
    </row>
    <row r="418" spans="1:11" s="52" customFormat="1" ht="21.95" customHeight="1">
      <c r="A418" s="144"/>
      <c r="B418" s="94" t="s">
        <v>1372</v>
      </c>
      <c r="C418" s="534"/>
      <c r="D418" s="255"/>
      <c r="E418" s="256"/>
      <c r="F418" s="257"/>
      <c r="G418" s="257"/>
      <c r="H418" s="105"/>
      <c r="I418" s="258"/>
      <c r="J418" s="259"/>
      <c r="K418" s="260"/>
    </row>
    <row r="419" spans="1:11" s="53" customFormat="1" ht="21.95" customHeight="1">
      <c r="A419" s="144"/>
      <c r="B419" s="56" t="s">
        <v>1130</v>
      </c>
      <c r="C419" s="92"/>
      <c r="D419" s="343"/>
      <c r="E419" s="251"/>
      <c r="F419" s="252"/>
      <c r="G419" s="252"/>
      <c r="H419" s="107"/>
      <c r="I419" s="99"/>
      <c r="J419" s="98"/>
      <c r="K419" s="341"/>
    </row>
    <row r="420" spans="1:11" s="53" customFormat="1" ht="21.95" customHeight="1">
      <c r="A420" s="144"/>
      <c r="B420" s="88"/>
      <c r="C420" s="92" t="s">
        <v>1137</v>
      </c>
      <c r="D420" s="343">
        <v>6</v>
      </c>
      <c r="E420" s="251">
        <v>0.5</v>
      </c>
      <c r="F420" s="251">
        <v>0.5</v>
      </c>
      <c r="G420" s="252">
        <v>0.1</v>
      </c>
      <c r="H420" s="107"/>
      <c r="I420" s="97">
        <f t="shared" ref="I420:I422" si="60">+ROUND(D420*E420*F420*G420,2)</f>
        <v>0.15</v>
      </c>
      <c r="J420" s="100"/>
      <c r="K420" s="341"/>
    </row>
    <row r="421" spans="1:11" s="53" customFormat="1" ht="21.95" customHeight="1">
      <c r="A421" s="144"/>
      <c r="B421" s="84"/>
      <c r="C421" s="92" t="s">
        <v>1208</v>
      </c>
      <c r="D421" s="343">
        <v>2</v>
      </c>
      <c r="E421" s="251">
        <v>0.95</v>
      </c>
      <c r="F421" s="251">
        <v>2.4</v>
      </c>
      <c r="G421" s="252">
        <v>0.1</v>
      </c>
      <c r="H421" s="107"/>
      <c r="I421" s="97">
        <f t="shared" si="60"/>
        <v>0.46</v>
      </c>
      <c r="J421" s="100"/>
      <c r="K421" s="341"/>
    </row>
    <row r="422" spans="1:11" s="53" customFormat="1" ht="21.95" customHeight="1">
      <c r="A422" s="144"/>
      <c r="B422" s="84"/>
      <c r="C422" s="92" t="s">
        <v>1209</v>
      </c>
      <c r="D422" s="343">
        <v>1</v>
      </c>
      <c r="E422" s="251">
        <v>1.5</v>
      </c>
      <c r="F422" s="252">
        <v>2.6</v>
      </c>
      <c r="G422" s="252">
        <v>0.1</v>
      </c>
      <c r="H422" s="107"/>
      <c r="I422" s="97">
        <f t="shared" si="60"/>
        <v>0.39</v>
      </c>
      <c r="J422" s="100"/>
      <c r="K422" s="341"/>
    </row>
    <row r="423" spans="1:11" s="53" customFormat="1" ht="21.95" customHeight="1">
      <c r="A423" s="144"/>
      <c r="B423" s="56" t="s">
        <v>1193</v>
      </c>
      <c r="C423" s="92"/>
      <c r="D423" s="343"/>
      <c r="E423" s="251"/>
      <c r="F423" s="252"/>
      <c r="G423" s="252"/>
      <c r="H423" s="107"/>
      <c r="I423" s="99"/>
      <c r="J423" s="98"/>
      <c r="K423" s="341"/>
    </row>
    <row r="424" spans="1:11" s="53" customFormat="1" ht="21.95" customHeight="1">
      <c r="A424" s="144"/>
      <c r="B424" s="88"/>
      <c r="C424" s="92" t="s">
        <v>1429</v>
      </c>
      <c r="D424" s="343">
        <v>6</v>
      </c>
      <c r="E424" s="251">
        <v>0.2</v>
      </c>
      <c r="F424" s="251">
        <v>0.2</v>
      </c>
      <c r="G424" s="252">
        <f>1.5-0.1-0.25</f>
        <v>1.1499999999999999</v>
      </c>
      <c r="H424" s="107"/>
      <c r="I424" s="97">
        <f t="shared" ref="I424:I426" si="61">+ROUND(D424*E424*F424*G424,2)</f>
        <v>0.28000000000000003</v>
      </c>
      <c r="J424" s="100"/>
      <c r="K424" s="341"/>
    </row>
    <row r="425" spans="1:11" s="53" customFormat="1" ht="21.95" customHeight="1">
      <c r="A425" s="144"/>
      <c r="B425" s="84"/>
      <c r="C425" s="92" t="s">
        <v>1430</v>
      </c>
      <c r="D425" s="343">
        <v>4</v>
      </c>
      <c r="E425" s="251">
        <v>0.3</v>
      </c>
      <c r="F425" s="251">
        <v>0.3</v>
      </c>
      <c r="G425" s="252">
        <f>1.5-0.1-0.3</f>
        <v>1.0999999999999999</v>
      </c>
      <c r="H425" s="107"/>
      <c r="I425" s="97">
        <f t="shared" si="61"/>
        <v>0.4</v>
      </c>
      <c r="J425" s="100"/>
      <c r="K425" s="341"/>
    </row>
    <row r="426" spans="1:11" s="53" customFormat="1" ht="21.95" customHeight="1">
      <c r="A426" s="144"/>
      <c r="B426" s="84"/>
      <c r="C426" s="92" t="s">
        <v>1431</v>
      </c>
      <c r="D426" s="343">
        <v>2</v>
      </c>
      <c r="E426" s="251">
        <v>0.3</v>
      </c>
      <c r="F426" s="252">
        <v>0.3</v>
      </c>
      <c r="G426" s="252">
        <f>1.5-0.1-0.4</f>
        <v>0.99999999999999989</v>
      </c>
      <c r="H426" s="107"/>
      <c r="I426" s="97">
        <f t="shared" si="61"/>
        <v>0.18</v>
      </c>
      <c r="J426" s="100"/>
      <c r="K426" s="341"/>
    </row>
    <row r="427" spans="1:11" s="53" customFormat="1" ht="21.95" customHeight="1">
      <c r="A427" s="144"/>
      <c r="B427" s="56" t="s">
        <v>1157</v>
      </c>
      <c r="C427" s="92"/>
      <c r="D427" s="343"/>
      <c r="E427" s="251"/>
      <c r="F427" s="252"/>
      <c r="G427" s="252"/>
      <c r="H427" s="107"/>
      <c r="I427" s="97"/>
      <c r="J427" s="100"/>
      <c r="K427" s="341"/>
    </row>
    <row r="428" spans="1:11" s="53" customFormat="1" ht="21.95" customHeight="1">
      <c r="A428" s="144"/>
      <c r="B428" s="84" t="s">
        <v>1422</v>
      </c>
      <c r="C428" s="92" t="s">
        <v>1163</v>
      </c>
      <c r="D428" s="343">
        <v>1</v>
      </c>
      <c r="E428" s="251">
        <f>4.74+4.68+0.3/2+1.06-0.3/2-2*0.3-0.2</f>
        <v>9.6800000000000015</v>
      </c>
      <c r="F428" s="252">
        <v>0.2</v>
      </c>
      <c r="G428" s="252">
        <v>0.4</v>
      </c>
      <c r="H428" s="107"/>
      <c r="I428" s="97">
        <f>+ROUND(D428*E428*F428*G428,2)</f>
        <v>0.77</v>
      </c>
      <c r="J428" s="100"/>
      <c r="K428" s="341"/>
    </row>
    <row r="429" spans="1:11" s="53" customFormat="1" ht="21.95" customHeight="1">
      <c r="A429" s="144"/>
      <c r="B429" s="84" t="s">
        <v>1424</v>
      </c>
      <c r="C429" s="92" t="s">
        <v>1163</v>
      </c>
      <c r="D429" s="343">
        <v>1</v>
      </c>
      <c r="E429" s="251">
        <f>4.74+4.68+0.3/2+1.06-0.05-3*0.2</f>
        <v>9.98</v>
      </c>
      <c r="F429" s="252">
        <v>0.2</v>
      </c>
      <c r="G429" s="252">
        <v>0.4</v>
      </c>
      <c r="H429" s="107"/>
      <c r="I429" s="97">
        <f>+ROUND(D429*E429*F429*G429,2)</f>
        <v>0.8</v>
      </c>
      <c r="J429" s="100"/>
      <c r="K429" s="341"/>
    </row>
    <row r="430" spans="1:11" s="53" customFormat="1" ht="21.95" customHeight="1">
      <c r="A430" s="144"/>
      <c r="B430" s="84" t="s">
        <v>1425</v>
      </c>
      <c r="C430" s="92" t="s">
        <v>1163</v>
      </c>
      <c r="D430" s="343">
        <v>1</v>
      </c>
      <c r="E430" s="251">
        <f>1.56+1.25-0.2-0.2/2-0.15</f>
        <v>2.36</v>
      </c>
      <c r="F430" s="252">
        <v>0.2</v>
      </c>
      <c r="G430" s="252">
        <v>0.4</v>
      </c>
      <c r="H430" s="107"/>
      <c r="I430" s="99">
        <f t="shared" ref="I430:I431" si="62">+ROUND(D430*E430*F430*G430,2)</f>
        <v>0.19</v>
      </c>
      <c r="J430" s="100"/>
      <c r="K430" s="341"/>
    </row>
    <row r="431" spans="1:11" s="53" customFormat="1" ht="21.95" customHeight="1">
      <c r="A431" s="144"/>
      <c r="B431" s="84" t="s">
        <v>1428</v>
      </c>
      <c r="C431" s="92" t="s">
        <v>1163</v>
      </c>
      <c r="D431" s="343">
        <v>1</v>
      </c>
      <c r="E431" s="251">
        <f>1.56+1.25-0.3-0.3/2-0.2+0.05</f>
        <v>2.21</v>
      </c>
      <c r="F431" s="252">
        <v>0.2</v>
      </c>
      <c r="G431" s="252">
        <v>0.4</v>
      </c>
      <c r="H431" s="107"/>
      <c r="I431" s="99">
        <f t="shared" si="62"/>
        <v>0.18</v>
      </c>
      <c r="J431" s="100"/>
      <c r="K431" s="341"/>
    </row>
    <row r="432" spans="1:11" s="53" customFormat="1" ht="21.95" customHeight="1">
      <c r="A432" s="144"/>
      <c r="B432" s="84" t="s">
        <v>1423</v>
      </c>
      <c r="C432" s="92" t="s">
        <v>1163</v>
      </c>
      <c r="D432" s="343">
        <v>1</v>
      </c>
      <c r="E432" s="251">
        <f>4.74+4.68+0.3/2+1.06-0.3/2-2*0.3-0.2</f>
        <v>9.6800000000000015</v>
      </c>
      <c r="F432" s="252">
        <v>0.2</v>
      </c>
      <c r="G432" s="252">
        <v>0.4</v>
      </c>
      <c r="H432" s="107"/>
      <c r="I432" s="97">
        <f>+ROUND(D432*E432*F432*G432,2)</f>
        <v>0.77</v>
      </c>
      <c r="J432" s="100"/>
      <c r="K432" s="341"/>
    </row>
    <row r="433" spans="1:11" s="53" customFormat="1" ht="21.95" customHeight="1">
      <c r="A433" s="144"/>
      <c r="B433" s="84" t="s">
        <v>1426</v>
      </c>
      <c r="C433" s="92" t="s">
        <v>1163</v>
      </c>
      <c r="D433" s="343">
        <v>1</v>
      </c>
      <c r="E433" s="251">
        <f>1.56+1.25-0.3-0.3/2-0.2+0.05</f>
        <v>2.21</v>
      </c>
      <c r="F433" s="252">
        <v>0.2</v>
      </c>
      <c r="G433" s="252">
        <v>0.4</v>
      </c>
      <c r="H433" s="107"/>
      <c r="I433" s="99">
        <f t="shared" ref="I433:I434" si="63">+ROUND(D433*E433*F433*G433,2)</f>
        <v>0.18</v>
      </c>
      <c r="J433" s="100"/>
      <c r="K433" s="341"/>
    </row>
    <row r="434" spans="1:11" s="53" customFormat="1" ht="21.95" customHeight="1">
      <c r="A434" s="144"/>
      <c r="B434" s="84" t="s">
        <v>1427</v>
      </c>
      <c r="C434" s="92" t="s">
        <v>1163</v>
      </c>
      <c r="D434" s="343">
        <v>1</v>
      </c>
      <c r="E434" s="251">
        <f>1.56+1.25-0.3-0.3/2-0.2+0.05</f>
        <v>2.21</v>
      </c>
      <c r="F434" s="252">
        <v>0.2</v>
      </c>
      <c r="G434" s="252">
        <v>0.4</v>
      </c>
      <c r="H434" s="107"/>
      <c r="I434" s="99">
        <f t="shared" si="63"/>
        <v>0.18</v>
      </c>
      <c r="J434" s="100"/>
      <c r="K434" s="341"/>
    </row>
    <row r="435" spans="1:11" s="53" customFormat="1" ht="21.95" customHeight="1">
      <c r="A435" s="144"/>
      <c r="B435" s="84"/>
      <c r="C435" s="92"/>
      <c r="D435" s="343"/>
      <c r="E435" s="251"/>
      <c r="F435" s="252"/>
      <c r="G435" s="252"/>
      <c r="H435" s="107"/>
      <c r="I435" s="99"/>
      <c r="J435" s="98"/>
      <c r="K435" s="341"/>
    </row>
    <row r="436" spans="1:11" customFormat="1" ht="33" customHeight="1">
      <c r="A436" s="407" t="s">
        <v>83</v>
      </c>
      <c r="B436" s="398" t="s">
        <v>84</v>
      </c>
      <c r="C436" s="538"/>
      <c r="D436" s="399"/>
      <c r="E436" s="400"/>
      <c r="F436" s="401"/>
      <c r="G436" s="401"/>
      <c r="H436" s="402" t="s">
        <v>85</v>
      </c>
      <c r="I436" s="403">
        <f>+I333*120</f>
        <v>1882.8000000000002</v>
      </c>
      <c r="J436" s="506">
        <f>+J333*120</f>
        <v>4107.6000000000013</v>
      </c>
      <c r="K436" s="405">
        <f>+K333*120</f>
        <v>0</v>
      </c>
    </row>
    <row r="437" spans="1:11" customFormat="1" ht="33" customHeight="1">
      <c r="A437" s="146" t="s">
        <v>86</v>
      </c>
      <c r="B437" s="490" t="s">
        <v>87</v>
      </c>
      <c r="C437" s="531"/>
      <c r="D437" s="272"/>
      <c r="E437" s="273"/>
      <c r="F437" s="274"/>
      <c r="G437" s="274"/>
      <c r="H437" s="280" t="s">
        <v>1271</v>
      </c>
      <c r="I437" s="395">
        <f>+I333</f>
        <v>15.690000000000001</v>
      </c>
      <c r="J437" s="396">
        <f>+J333</f>
        <v>34.230000000000011</v>
      </c>
      <c r="K437" s="397">
        <f>+K333</f>
        <v>0</v>
      </c>
    </row>
    <row r="438" spans="1:11" customFormat="1" ht="33" customHeight="1">
      <c r="A438" s="141" t="s">
        <v>89</v>
      </c>
      <c r="B438" s="12" t="s">
        <v>90</v>
      </c>
      <c r="C438" s="532"/>
      <c r="D438" s="282"/>
      <c r="E438" s="104"/>
      <c r="F438" s="283"/>
      <c r="G438" s="283"/>
      <c r="H438" s="103"/>
      <c r="I438" s="264"/>
      <c r="J438" s="265"/>
      <c r="K438" s="266"/>
    </row>
    <row r="439" spans="1:11" customFormat="1" ht="33" customHeight="1">
      <c r="A439" s="141" t="s">
        <v>91</v>
      </c>
      <c r="B439" s="12" t="s">
        <v>92</v>
      </c>
      <c r="C439" s="532"/>
      <c r="D439" s="282"/>
      <c r="E439" s="104"/>
      <c r="F439" s="283"/>
      <c r="G439" s="283"/>
      <c r="H439" s="103"/>
      <c r="I439" s="264"/>
      <c r="J439" s="347"/>
      <c r="K439" s="266"/>
    </row>
    <row r="440" spans="1:11" customFormat="1" ht="33" customHeight="1">
      <c r="A440" s="141" t="s">
        <v>93</v>
      </c>
      <c r="B440" s="14" t="s">
        <v>94</v>
      </c>
      <c r="C440" s="532"/>
      <c r="D440" s="261"/>
      <c r="E440" s="262"/>
      <c r="F440" s="263"/>
      <c r="G440" s="263"/>
      <c r="H440" s="104" t="s">
        <v>26</v>
      </c>
      <c r="I440" s="264">
        <f>SUM(I441:I462)</f>
        <v>156.32</v>
      </c>
      <c r="J440" s="265">
        <f>SUM(J441:J462)</f>
        <v>178.71</v>
      </c>
      <c r="K440" s="266">
        <f>SUM(K441:K462)</f>
        <v>0</v>
      </c>
    </row>
    <row r="441" spans="1:11" s="52" customFormat="1" ht="21.95" customHeight="1">
      <c r="A441" s="379"/>
      <c r="B441" s="824" t="s">
        <v>1129</v>
      </c>
      <c r="C441" s="534"/>
      <c r="D441" s="255"/>
      <c r="E441" s="256"/>
      <c r="F441" s="257"/>
      <c r="G441" s="257"/>
      <c r="H441" s="105"/>
      <c r="I441" s="258"/>
      <c r="J441" s="259"/>
      <c r="K441" s="260"/>
    </row>
    <row r="442" spans="1:11" s="53" customFormat="1" ht="21.95" customHeight="1">
      <c r="A442" s="143"/>
      <c r="B442" s="87" t="s">
        <v>1280</v>
      </c>
      <c r="C442" s="539" t="s">
        <v>1131</v>
      </c>
      <c r="D442" s="125">
        <v>1</v>
      </c>
      <c r="E442" s="95">
        <v>3.66</v>
      </c>
      <c r="F442" s="96">
        <v>5.61</v>
      </c>
      <c r="G442" s="96"/>
      <c r="H442" s="106"/>
      <c r="I442" s="99"/>
      <c r="J442" s="98">
        <f t="shared" ref="J442:J451" si="64">+ROUND(D442*E442*F442,2)</f>
        <v>20.53</v>
      </c>
      <c r="K442" s="340"/>
    </row>
    <row r="443" spans="1:11" s="53" customFormat="1" ht="21.95" customHeight="1">
      <c r="A443" s="144"/>
      <c r="B443" s="54"/>
      <c r="C443" s="539" t="s">
        <v>1143</v>
      </c>
      <c r="D443" s="125">
        <v>1</v>
      </c>
      <c r="E443" s="95">
        <v>3.13</v>
      </c>
      <c r="F443" s="96">
        <v>5.61</v>
      </c>
      <c r="G443" s="96"/>
      <c r="H443" s="107"/>
      <c r="I443" s="99"/>
      <c r="J443" s="98">
        <f t="shared" si="64"/>
        <v>17.559999999999999</v>
      </c>
      <c r="K443" s="341"/>
    </row>
    <row r="444" spans="1:11" s="53" customFormat="1" ht="21.95" customHeight="1">
      <c r="A444" s="144"/>
      <c r="B444" s="54"/>
      <c r="C444" s="539" t="s">
        <v>1135</v>
      </c>
      <c r="D444" s="125">
        <v>1</v>
      </c>
      <c r="E444" s="101">
        <v>3.2</v>
      </c>
      <c r="F444" s="96">
        <v>5.61</v>
      </c>
      <c r="G444" s="288"/>
      <c r="H444" s="107"/>
      <c r="I444" s="99"/>
      <c r="J444" s="98">
        <f t="shared" si="64"/>
        <v>17.95</v>
      </c>
      <c r="K444" s="341"/>
    </row>
    <row r="445" spans="1:11" s="53" customFormat="1" ht="21.95" customHeight="1">
      <c r="A445" s="144"/>
      <c r="B445" s="54"/>
      <c r="C445" s="539" t="s">
        <v>1149</v>
      </c>
      <c r="D445" s="125">
        <v>1</v>
      </c>
      <c r="E445" s="101">
        <v>2.85</v>
      </c>
      <c r="F445" s="96">
        <v>5.61</v>
      </c>
      <c r="G445" s="288"/>
      <c r="H445" s="107"/>
      <c r="I445" s="99"/>
      <c r="J445" s="98">
        <f t="shared" si="64"/>
        <v>15.99</v>
      </c>
      <c r="K445" s="341"/>
    </row>
    <row r="446" spans="1:11" s="53" customFormat="1" ht="21.95" customHeight="1">
      <c r="A446" s="144"/>
      <c r="B446" s="54"/>
      <c r="C446" s="539" t="s">
        <v>1206</v>
      </c>
      <c r="D446" s="125">
        <v>1</v>
      </c>
      <c r="E446" s="101">
        <v>3.13</v>
      </c>
      <c r="F446" s="96">
        <v>5.54</v>
      </c>
      <c r="G446" s="288"/>
      <c r="H446" s="107"/>
      <c r="I446" s="99"/>
      <c r="J446" s="98">
        <f t="shared" si="64"/>
        <v>17.34</v>
      </c>
      <c r="K446" s="341"/>
    </row>
    <row r="447" spans="1:11" s="53" customFormat="1" ht="21.95" customHeight="1">
      <c r="A447" s="144"/>
      <c r="B447" s="54"/>
      <c r="C447" s="539" t="s">
        <v>1207</v>
      </c>
      <c r="D447" s="125">
        <v>1</v>
      </c>
      <c r="E447" s="95">
        <v>3.66</v>
      </c>
      <c r="F447" s="96">
        <v>5.54</v>
      </c>
      <c r="G447" s="288"/>
      <c r="H447" s="107"/>
      <c r="I447" s="99"/>
      <c r="J447" s="98">
        <f t="shared" si="64"/>
        <v>20.28</v>
      </c>
      <c r="K447" s="341"/>
    </row>
    <row r="448" spans="1:11" s="53" customFormat="1" ht="21.95" customHeight="1">
      <c r="A448" s="144"/>
      <c r="B448" s="54"/>
      <c r="C448" s="539" t="s">
        <v>1208</v>
      </c>
      <c r="D448" s="125">
        <v>1</v>
      </c>
      <c r="E448" s="95">
        <v>3.13</v>
      </c>
      <c r="F448" s="96">
        <v>5.61</v>
      </c>
      <c r="G448" s="288"/>
      <c r="H448" s="107"/>
      <c r="I448" s="99"/>
      <c r="J448" s="98">
        <f t="shared" si="64"/>
        <v>17.559999999999999</v>
      </c>
      <c r="K448" s="341"/>
    </row>
    <row r="449" spans="1:11" s="53" customFormat="1" ht="21.95" customHeight="1">
      <c r="A449" s="144"/>
      <c r="B449" s="54"/>
      <c r="C449" s="539" t="s">
        <v>1209</v>
      </c>
      <c r="D449" s="125">
        <v>1</v>
      </c>
      <c r="E449" s="101">
        <v>3.2</v>
      </c>
      <c r="F449" s="96">
        <v>5.61</v>
      </c>
      <c r="G449" s="288"/>
      <c r="H449" s="107"/>
      <c r="I449" s="99"/>
      <c r="J449" s="98">
        <f t="shared" si="64"/>
        <v>17.95</v>
      </c>
      <c r="K449" s="341"/>
    </row>
    <row r="450" spans="1:11" s="53" customFormat="1" ht="21.95" customHeight="1">
      <c r="A450" s="144"/>
      <c r="B450" s="54"/>
      <c r="C450" s="539" t="s">
        <v>1210</v>
      </c>
      <c r="D450" s="125">
        <v>1</v>
      </c>
      <c r="E450" s="101">
        <v>2.85</v>
      </c>
      <c r="F450" s="96">
        <v>5.61</v>
      </c>
      <c r="G450" s="288"/>
      <c r="H450" s="107"/>
      <c r="I450" s="99"/>
      <c r="J450" s="98">
        <f t="shared" si="64"/>
        <v>15.99</v>
      </c>
      <c r="K450" s="341"/>
    </row>
    <row r="451" spans="1:11" s="53" customFormat="1" ht="21.95" customHeight="1">
      <c r="A451" s="144"/>
      <c r="B451" s="54"/>
      <c r="C451" s="539" t="s">
        <v>1204</v>
      </c>
      <c r="D451" s="125">
        <v>1</v>
      </c>
      <c r="E451" s="101">
        <v>3.13</v>
      </c>
      <c r="F451" s="96">
        <v>5.61</v>
      </c>
      <c r="G451" s="288"/>
      <c r="H451" s="107"/>
      <c r="I451" s="99"/>
      <c r="J451" s="98">
        <f t="shared" si="64"/>
        <v>17.559999999999999</v>
      </c>
      <c r="K451" s="341"/>
    </row>
    <row r="452" spans="1:11" s="53" customFormat="1" ht="21.95" customHeight="1">
      <c r="A452" s="144"/>
      <c r="B452" s="825" t="s">
        <v>1281</v>
      </c>
      <c r="C452" s="539"/>
      <c r="D452" s="125"/>
      <c r="E452" s="101"/>
      <c r="F452" s="96"/>
      <c r="G452" s="288"/>
      <c r="H452" s="107"/>
      <c r="I452" s="99"/>
      <c r="J452" s="98"/>
      <c r="K452" s="341"/>
    </row>
    <row r="453" spans="1:11" s="53" customFormat="1" ht="21.95" customHeight="1">
      <c r="A453" s="144"/>
      <c r="B453" s="87" t="s">
        <v>1280</v>
      </c>
      <c r="C453" s="539" t="s">
        <v>1131</v>
      </c>
      <c r="D453" s="125">
        <v>1</v>
      </c>
      <c r="E453" s="101">
        <v>1.61</v>
      </c>
      <c r="F453" s="96">
        <v>6.03</v>
      </c>
      <c r="G453" s="288"/>
      <c r="H453" s="107"/>
      <c r="I453" s="99">
        <f>+ROUND(D453*E453*F453,2)</f>
        <v>9.7100000000000009</v>
      </c>
      <c r="J453" s="98"/>
      <c r="K453" s="341"/>
    </row>
    <row r="454" spans="1:11" s="53" customFormat="1" ht="21.95" customHeight="1">
      <c r="A454" s="144"/>
      <c r="B454" s="54"/>
      <c r="C454" s="539" t="s">
        <v>1143</v>
      </c>
      <c r="D454" s="125">
        <v>1</v>
      </c>
      <c r="E454" s="101">
        <v>1.61</v>
      </c>
      <c r="F454" s="96">
        <v>6.03</v>
      </c>
      <c r="G454" s="288"/>
      <c r="H454" s="107"/>
      <c r="I454" s="99">
        <f>+ROUND(D454*E454*F454,2)</f>
        <v>9.7100000000000009</v>
      </c>
      <c r="J454" s="98"/>
      <c r="K454" s="341"/>
    </row>
    <row r="455" spans="1:11" s="53" customFormat="1" ht="21.95" customHeight="1">
      <c r="A455" s="144"/>
      <c r="B455" s="825" t="s">
        <v>1372</v>
      </c>
      <c r="C455" s="539"/>
      <c r="D455" s="125"/>
      <c r="E455" s="101"/>
      <c r="F455" s="96"/>
      <c r="G455" s="288"/>
      <c r="H455" s="107"/>
      <c r="I455" s="99"/>
      <c r="J455" s="98"/>
      <c r="K455" s="341"/>
    </row>
    <row r="456" spans="1:11" s="53" customFormat="1" ht="21.95" customHeight="1">
      <c r="A456" s="144"/>
      <c r="B456" s="87" t="s">
        <v>1280</v>
      </c>
      <c r="C456" s="539"/>
      <c r="D456" s="125"/>
      <c r="E456" s="95"/>
      <c r="F456" s="96"/>
      <c r="G456" s="288"/>
      <c r="H456" s="107"/>
      <c r="I456" s="99"/>
      <c r="J456" s="98"/>
      <c r="K456" s="341"/>
    </row>
    <row r="457" spans="1:11" s="53" customFormat="1" ht="21.95" customHeight="1">
      <c r="A457" s="144"/>
      <c r="B457" s="88" t="s">
        <v>1432</v>
      </c>
      <c r="C457" s="539"/>
      <c r="D457" s="125">
        <v>1</v>
      </c>
      <c r="E457" s="101">
        <f>1.56+1.25+0.3/2+0.05-3*0.2</f>
        <v>2.4099999999999997</v>
      </c>
      <c r="F457" s="96">
        <f>4.74+4.68+0.3/2+1.06-0.3/2-2*0.3-0.2</f>
        <v>9.6800000000000015</v>
      </c>
      <c r="G457" s="288"/>
      <c r="H457" s="107"/>
      <c r="I457" s="99">
        <f>+ROUND(D457*E457*F457,2)</f>
        <v>23.33</v>
      </c>
      <c r="J457" s="98"/>
      <c r="K457" s="341"/>
    </row>
    <row r="458" spans="1:11" s="53" customFormat="1" ht="21.95" customHeight="1">
      <c r="A458" s="452"/>
      <c r="B458" s="779" t="s">
        <v>1708</v>
      </c>
      <c r="C458" s="780"/>
      <c r="D458" s="781">
        <v>1</v>
      </c>
      <c r="E458" s="782">
        <v>9.9499999999999993</v>
      </c>
      <c r="F458" s="289">
        <v>3.2</v>
      </c>
      <c r="G458" s="614"/>
      <c r="H458" s="107"/>
      <c r="I458" s="99">
        <f t="shared" ref="I458:I461" si="65">+ROUND(D458*E458*F458,2)</f>
        <v>31.84</v>
      </c>
      <c r="J458" s="98"/>
      <c r="K458" s="341"/>
    </row>
    <row r="459" spans="1:11" s="53" customFormat="1" ht="21.95" customHeight="1">
      <c r="A459" s="452"/>
      <c r="B459" s="84"/>
      <c r="C459" s="92"/>
      <c r="D459" s="781">
        <v>1</v>
      </c>
      <c r="E459" s="782">
        <v>7.3</v>
      </c>
      <c r="F459" s="289">
        <f>2.6+1.1+2.85</f>
        <v>6.5500000000000007</v>
      </c>
      <c r="G459" s="614"/>
      <c r="H459" s="107"/>
      <c r="I459" s="99">
        <f t="shared" si="65"/>
        <v>47.82</v>
      </c>
      <c r="J459" s="98"/>
      <c r="K459" s="341"/>
    </row>
    <row r="460" spans="1:11" s="53" customFormat="1" ht="21.95" customHeight="1">
      <c r="A460" s="452"/>
      <c r="B460" s="84"/>
      <c r="C460" s="92"/>
      <c r="D460" s="781">
        <v>1</v>
      </c>
      <c r="E460" s="782">
        <v>6.6</v>
      </c>
      <c r="F460" s="289">
        <f>1.1+2.85</f>
        <v>3.95</v>
      </c>
      <c r="G460" s="614"/>
      <c r="H460" s="107"/>
      <c r="I460" s="99">
        <f t="shared" si="65"/>
        <v>26.07</v>
      </c>
      <c r="J460" s="98"/>
      <c r="K460" s="341"/>
    </row>
    <row r="461" spans="1:11" s="53" customFormat="1" ht="21.95" customHeight="1">
      <c r="A461" s="452"/>
      <c r="B461" s="84"/>
      <c r="C461" s="92"/>
      <c r="D461" s="781">
        <v>1</v>
      </c>
      <c r="E461" s="782">
        <v>2.75</v>
      </c>
      <c r="F461" s="289">
        <v>2.85</v>
      </c>
      <c r="G461" s="614"/>
      <c r="H461" s="107"/>
      <c r="I461" s="99">
        <f t="shared" si="65"/>
        <v>7.84</v>
      </c>
      <c r="J461" s="98"/>
      <c r="K461" s="341"/>
    </row>
    <row r="462" spans="1:11" s="53" customFormat="1" ht="21.95" customHeight="1">
      <c r="A462" s="144"/>
      <c r="B462" s="54"/>
      <c r="C462" s="539"/>
      <c r="D462" s="125"/>
      <c r="E462" s="101"/>
      <c r="F462" s="96"/>
      <c r="G462" s="288"/>
      <c r="H462" s="107"/>
      <c r="I462" s="99"/>
      <c r="J462" s="98"/>
      <c r="K462" s="341"/>
    </row>
    <row r="463" spans="1:11" customFormat="1" ht="33" customHeight="1" outlineLevel="1">
      <c r="A463" s="407" t="s">
        <v>95</v>
      </c>
      <c r="B463" s="398" t="s">
        <v>96</v>
      </c>
      <c r="C463" s="538"/>
      <c r="D463" s="399"/>
      <c r="E463" s="400"/>
      <c r="F463" s="401"/>
      <c r="G463" s="401"/>
      <c r="H463" s="402" t="s">
        <v>26</v>
      </c>
      <c r="I463" s="403">
        <f>SUM(I464:I466)</f>
        <v>179.57000000000002</v>
      </c>
      <c r="J463" s="404"/>
      <c r="K463" s="405"/>
    </row>
    <row r="464" spans="1:11" s="53" customFormat="1" ht="21.95" customHeight="1">
      <c r="A464" s="144"/>
      <c r="B464" s="825" t="s">
        <v>1367</v>
      </c>
      <c r="C464" s="539" t="s">
        <v>1365</v>
      </c>
      <c r="D464" s="125">
        <v>1</v>
      </c>
      <c r="E464" s="101">
        <f>28.6+1</f>
        <v>29.6</v>
      </c>
      <c r="F464" s="96">
        <f>+(4.2+3.55+0.7)/2</f>
        <v>4.2249999999999996</v>
      </c>
      <c r="G464" s="288"/>
      <c r="H464" s="107"/>
      <c r="I464" s="99">
        <f>+ROUND(D464*E464*F464,2)</f>
        <v>125.06</v>
      </c>
      <c r="J464" s="98"/>
      <c r="K464" s="341"/>
    </row>
    <row r="465" spans="1:11" s="53" customFormat="1" ht="21.95" customHeight="1">
      <c r="A465" s="606"/>
      <c r="B465" s="88"/>
      <c r="C465" s="826" t="s">
        <v>1360</v>
      </c>
      <c r="D465" s="827">
        <v>1</v>
      </c>
      <c r="E465" s="561">
        <v>14.5</v>
      </c>
      <c r="F465" s="286">
        <v>3.4</v>
      </c>
      <c r="G465" s="96"/>
      <c r="H465" s="107"/>
      <c r="I465" s="99">
        <f>+ROUND(D465*E465*F465,2)</f>
        <v>49.3</v>
      </c>
      <c r="J465" s="98"/>
      <c r="K465" s="341"/>
    </row>
    <row r="466" spans="1:11" s="53" customFormat="1" ht="21.95" customHeight="1">
      <c r="A466" s="606"/>
      <c r="B466" s="88"/>
      <c r="C466" s="826"/>
      <c r="D466" s="827">
        <v>1</v>
      </c>
      <c r="E466" s="561">
        <v>3.32</v>
      </c>
      <c r="F466" s="286">
        <v>1.57</v>
      </c>
      <c r="G466" s="96"/>
      <c r="H466" s="107"/>
      <c r="I466" s="99">
        <f>+ROUND(D466*E466*F466,2)</f>
        <v>5.21</v>
      </c>
      <c r="J466" s="98"/>
      <c r="K466" s="341"/>
    </row>
    <row r="467" spans="1:11" s="53" customFormat="1" ht="21.95" customHeight="1">
      <c r="A467" s="606"/>
      <c r="B467" s="88"/>
      <c r="C467" s="826"/>
      <c r="D467" s="827"/>
      <c r="E467" s="561"/>
      <c r="F467" s="286"/>
      <c r="G467" s="96"/>
      <c r="H467" s="96"/>
      <c r="I467" s="99"/>
      <c r="J467" s="98"/>
      <c r="K467" s="341"/>
    </row>
    <row r="468" spans="1:11" customFormat="1" ht="33" customHeight="1" outlineLevel="1">
      <c r="A468" s="407" t="s">
        <v>97</v>
      </c>
      <c r="B468" s="398" t="s">
        <v>98</v>
      </c>
      <c r="C468" s="538"/>
      <c r="D468" s="399"/>
      <c r="E468" s="400"/>
      <c r="F468" s="401"/>
      <c r="G468" s="401"/>
      <c r="H468" s="402" t="s">
        <v>26</v>
      </c>
      <c r="I468" s="403">
        <f>SUM(I469:I495)</f>
        <v>465.90999999999997</v>
      </c>
      <c r="J468" s="404">
        <f>SUM(J469:J495)</f>
        <v>178.71</v>
      </c>
      <c r="K468" s="405">
        <f>SUM(K469:K495)</f>
        <v>0</v>
      </c>
    </row>
    <row r="469" spans="1:11" s="53" customFormat="1" ht="21.95" customHeight="1">
      <c r="A469" s="144"/>
      <c r="B469" s="825" t="s">
        <v>1129</v>
      </c>
      <c r="C469" s="539"/>
      <c r="D469" s="125"/>
      <c r="E469" s="101"/>
      <c r="F469" s="96"/>
      <c r="G469" s="288"/>
      <c r="H469" s="107"/>
      <c r="I469" s="99"/>
      <c r="J469" s="98"/>
      <c r="K469" s="341"/>
    </row>
    <row r="470" spans="1:11" s="53" customFormat="1" ht="21.95" customHeight="1">
      <c r="A470" s="143"/>
      <c r="B470" s="87" t="s">
        <v>1280</v>
      </c>
      <c r="C470" s="539" t="s">
        <v>1131</v>
      </c>
      <c r="D470" s="125">
        <v>1</v>
      </c>
      <c r="E470" s="95">
        <v>3.66</v>
      </c>
      <c r="F470" s="96">
        <v>5.61</v>
      </c>
      <c r="G470" s="96"/>
      <c r="H470" s="106"/>
      <c r="I470" s="99"/>
      <c r="J470" s="98">
        <f t="shared" ref="J470:J479" si="66">+ROUND(D470*E470*F470,2)</f>
        <v>20.53</v>
      </c>
      <c r="K470" s="340"/>
    </row>
    <row r="471" spans="1:11" s="53" customFormat="1" ht="21.95" customHeight="1">
      <c r="A471" s="144"/>
      <c r="B471" s="54"/>
      <c r="C471" s="539" t="s">
        <v>1143</v>
      </c>
      <c r="D471" s="125">
        <v>1</v>
      </c>
      <c r="E471" s="95">
        <v>3.13</v>
      </c>
      <c r="F471" s="96">
        <v>5.61</v>
      </c>
      <c r="G471" s="96"/>
      <c r="H471" s="107"/>
      <c r="I471" s="99"/>
      <c r="J471" s="98">
        <f t="shared" si="66"/>
        <v>17.559999999999999</v>
      </c>
      <c r="K471" s="341"/>
    </row>
    <row r="472" spans="1:11" s="53" customFormat="1" ht="21.95" customHeight="1">
      <c r="A472" s="144"/>
      <c r="B472" s="54"/>
      <c r="C472" s="539" t="s">
        <v>1135</v>
      </c>
      <c r="D472" s="125">
        <v>1</v>
      </c>
      <c r="E472" s="101">
        <v>3.2</v>
      </c>
      <c r="F472" s="96">
        <v>5.61</v>
      </c>
      <c r="G472" s="288"/>
      <c r="H472" s="107"/>
      <c r="I472" s="99"/>
      <c r="J472" s="98">
        <f t="shared" si="66"/>
        <v>17.95</v>
      </c>
      <c r="K472" s="341"/>
    </row>
    <row r="473" spans="1:11" s="53" customFormat="1" ht="21.95" customHeight="1">
      <c r="A473" s="144"/>
      <c r="B473" s="54"/>
      <c r="C473" s="539" t="s">
        <v>1149</v>
      </c>
      <c r="D473" s="125">
        <v>1</v>
      </c>
      <c r="E473" s="101">
        <v>2.85</v>
      </c>
      <c r="F473" s="96">
        <v>5.61</v>
      </c>
      <c r="G473" s="288"/>
      <c r="H473" s="107"/>
      <c r="I473" s="99"/>
      <c r="J473" s="98">
        <f t="shared" si="66"/>
        <v>15.99</v>
      </c>
      <c r="K473" s="341"/>
    </row>
    <row r="474" spans="1:11" s="53" customFormat="1" ht="21.95" customHeight="1">
      <c r="A474" s="144"/>
      <c r="B474" s="54"/>
      <c r="C474" s="539" t="s">
        <v>1206</v>
      </c>
      <c r="D474" s="125">
        <v>1</v>
      </c>
      <c r="E474" s="101">
        <v>3.13</v>
      </c>
      <c r="F474" s="96">
        <v>5.54</v>
      </c>
      <c r="G474" s="288"/>
      <c r="H474" s="107"/>
      <c r="I474" s="99"/>
      <c r="J474" s="98">
        <f t="shared" si="66"/>
        <v>17.34</v>
      </c>
      <c r="K474" s="341"/>
    </row>
    <row r="475" spans="1:11" s="53" customFormat="1" ht="21.95" customHeight="1">
      <c r="A475" s="144"/>
      <c r="B475" s="54"/>
      <c r="C475" s="539" t="s">
        <v>1207</v>
      </c>
      <c r="D475" s="125">
        <v>1</v>
      </c>
      <c r="E475" s="95">
        <v>3.66</v>
      </c>
      <c r="F475" s="96">
        <v>5.54</v>
      </c>
      <c r="G475" s="288"/>
      <c r="H475" s="107"/>
      <c r="I475" s="99"/>
      <c r="J475" s="98">
        <f t="shared" si="66"/>
        <v>20.28</v>
      </c>
      <c r="K475" s="341"/>
    </row>
    <row r="476" spans="1:11" s="53" customFormat="1" ht="21.95" customHeight="1">
      <c r="A476" s="144"/>
      <c r="B476" s="54"/>
      <c r="C476" s="539" t="s">
        <v>1208</v>
      </c>
      <c r="D476" s="125">
        <v>1</v>
      </c>
      <c r="E476" s="95">
        <v>3.13</v>
      </c>
      <c r="F476" s="96">
        <v>5.61</v>
      </c>
      <c r="G476" s="288"/>
      <c r="H476" s="107"/>
      <c r="I476" s="99"/>
      <c r="J476" s="98">
        <f t="shared" si="66"/>
        <v>17.559999999999999</v>
      </c>
      <c r="K476" s="341"/>
    </row>
    <row r="477" spans="1:11" s="53" customFormat="1" ht="21.95" customHeight="1">
      <c r="A477" s="144"/>
      <c r="B477" s="54"/>
      <c r="C477" s="539" t="s">
        <v>1209</v>
      </c>
      <c r="D477" s="125">
        <v>1</v>
      </c>
      <c r="E477" s="101">
        <v>3.2</v>
      </c>
      <c r="F477" s="96">
        <v>5.61</v>
      </c>
      <c r="G477" s="288"/>
      <c r="H477" s="107"/>
      <c r="I477" s="99"/>
      <c r="J477" s="98">
        <f t="shared" si="66"/>
        <v>17.95</v>
      </c>
      <c r="K477" s="341"/>
    </row>
    <row r="478" spans="1:11" s="53" customFormat="1" ht="21.95" customHeight="1">
      <c r="A478" s="144"/>
      <c r="B478" s="54"/>
      <c r="C478" s="539" t="s">
        <v>1210</v>
      </c>
      <c r="D478" s="125">
        <v>1</v>
      </c>
      <c r="E478" s="101">
        <v>2.85</v>
      </c>
      <c r="F478" s="96">
        <v>5.61</v>
      </c>
      <c r="G478" s="288"/>
      <c r="H478" s="107"/>
      <c r="I478" s="99"/>
      <c r="J478" s="98">
        <f t="shared" si="66"/>
        <v>15.99</v>
      </c>
      <c r="K478" s="341"/>
    </row>
    <row r="479" spans="1:11" s="53" customFormat="1" ht="21.95" customHeight="1">
      <c r="A479" s="144"/>
      <c r="B479" s="54"/>
      <c r="C479" s="539" t="s">
        <v>1204</v>
      </c>
      <c r="D479" s="125">
        <v>1</v>
      </c>
      <c r="E479" s="101">
        <v>3.13</v>
      </c>
      <c r="F479" s="96">
        <v>5.61</v>
      </c>
      <c r="G479" s="288"/>
      <c r="H479" s="107"/>
      <c r="I479" s="99"/>
      <c r="J479" s="98">
        <f t="shared" si="66"/>
        <v>17.559999999999999</v>
      </c>
      <c r="K479" s="341"/>
    </row>
    <row r="480" spans="1:11" s="53" customFormat="1" ht="21.95" customHeight="1">
      <c r="A480" s="144"/>
      <c r="B480" s="825" t="s">
        <v>1281</v>
      </c>
      <c r="C480" s="539"/>
      <c r="D480" s="125"/>
      <c r="E480" s="101"/>
      <c r="F480" s="96"/>
      <c r="G480" s="288"/>
      <c r="H480" s="107"/>
      <c r="I480" s="99"/>
      <c r="J480" s="98"/>
      <c r="K480" s="341"/>
    </row>
    <row r="481" spans="1:11" s="53" customFormat="1" ht="21.95" customHeight="1">
      <c r="A481" s="144"/>
      <c r="B481" s="87" t="s">
        <v>1280</v>
      </c>
      <c r="C481" s="539" t="s">
        <v>1131</v>
      </c>
      <c r="D481" s="125">
        <v>1</v>
      </c>
      <c r="E481" s="95">
        <v>1.61</v>
      </c>
      <c r="F481" s="96">
        <v>6.03</v>
      </c>
      <c r="G481" s="96"/>
      <c r="H481" s="106"/>
      <c r="I481" s="99">
        <f>+ROUND(D481*E481*F481,2)</f>
        <v>9.7100000000000009</v>
      </c>
      <c r="J481" s="98"/>
      <c r="K481" s="340"/>
    </row>
    <row r="482" spans="1:11" s="53" customFormat="1" ht="21.95" customHeight="1">
      <c r="A482" s="144"/>
      <c r="B482" s="54"/>
      <c r="C482" s="539" t="s">
        <v>1143</v>
      </c>
      <c r="D482" s="125">
        <v>1</v>
      </c>
      <c r="E482" s="95">
        <v>1.61</v>
      </c>
      <c r="F482" s="96">
        <v>6.03</v>
      </c>
      <c r="G482" s="288"/>
      <c r="H482" s="107"/>
      <c r="I482" s="99">
        <f>+ROUND(D482*E482*F482,2)</f>
        <v>9.7100000000000009</v>
      </c>
      <c r="J482" s="98"/>
      <c r="K482" s="341"/>
    </row>
    <row r="483" spans="1:11" s="53" customFormat="1" ht="21.95" customHeight="1">
      <c r="A483" s="144"/>
      <c r="B483" s="825" t="s">
        <v>1372</v>
      </c>
      <c r="C483" s="539"/>
      <c r="D483" s="125"/>
      <c r="E483" s="101"/>
      <c r="F483" s="96"/>
      <c r="G483" s="288"/>
      <c r="H483" s="107"/>
      <c r="I483" s="99"/>
      <c r="J483" s="98"/>
      <c r="K483" s="341"/>
    </row>
    <row r="484" spans="1:11" s="53" customFormat="1" ht="21.95" customHeight="1">
      <c r="A484" s="144"/>
      <c r="B484" s="87" t="s">
        <v>1280</v>
      </c>
      <c r="C484" s="539"/>
      <c r="D484" s="125"/>
      <c r="E484" s="95"/>
      <c r="F484" s="96"/>
      <c r="G484" s="288"/>
      <c r="H484" s="107"/>
      <c r="I484" s="99"/>
      <c r="J484" s="98"/>
      <c r="K484" s="341"/>
    </row>
    <row r="485" spans="1:11" s="53" customFormat="1" ht="21.95" customHeight="1">
      <c r="A485" s="144"/>
      <c r="B485" s="88" t="s">
        <v>1432</v>
      </c>
      <c r="C485" s="539"/>
      <c r="D485" s="125">
        <v>1</v>
      </c>
      <c r="E485" s="101">
        <f>1.56+1.25+0.3/2+0.05-3*0.2</f>
        <v>2.4099999999999997</v>
      </c>
      <c r="F485" s="96">
        <f>4.74+4.68+0.3/2+1.06-0.3/2-2*0.3-0.2</f>
        <v>9.6800000000000015</v>
      </c>
      <c r="G485" s="288"/>
      <c r="H485" s="107"/>
      <c r="I485" s="99">
        <f t="shared" ref="I485:I490" si="67">+ROUND(D485*E485*F485,2)</f>
        <v>23.33</v>
      </c>
      <c r="J485" s="98"/>
      <c r="K485" s="341"/>
    </row>
    <row r="486" spans="1:11" s="53" customFormat="1" ht="21.95" customHeight="1">
      <c r="A486" s="144"/>
      <c r="B486" s="825" t="s">
        <v>1367</v>
      </c>
      <c r="C486" s="539" t="s">
        <v>1365</v>
      </c>
      <c r="D486" s="125">
        <v>1</v>
      </c>
      <c r="E486" s="101">
        <f>28.6-10</f>
        <v>18.600000000000001</v>
      </c>
      <c r="F486" s="96">
        <f>+(4.2+3.55+0.7)/2</f>
        <v>4.2249999999999996</v>
      </c>
      <c r="G486" s="288"/>
      <c r="H486" s="107"/>
      <c r="I486" s="99">
        <f t="shared" si="67"/>
        <v>78.59</v>
      </c>
      <c r="J486" s="98"/>
      <c r="K486" s="341"/>
    </row>
    <row r="487" spans="1:11" s="53" customFormat="1" ht="21.95" customHeight="1">
      <c r="A487" s="143"/>
      <c r="B487" s="88"/>
      <c r="C487" s="535" t="s">
        <v>1360</v>
      </c>
      <c r="D487" s="125">
        <v>1</v>
      </c>
      <c r="E487" s="95">
        <v>14.8</v>
      </c>
      <c r="F487" s="96">
        <f>+(3.55+3.4)/2</f>
        <v>3.4749999999999996</v>
      </c>
      <c r="G487" s="96"/>
      <c r="H487" s="107"/>
      <c r="I487" s="99">
        <f t="shared" si="67"/>
        <v>51.43</v>
      </c>
      <c r="J487" s="98"/>
      <c r="K487" s="341"/>
    </row>
    <row r="488" spans="1:11" s="53" customFormat="1" ht="21.95" customHeight="1">
      <c r="A488" s="606"/>
      <c r="B488" s="559" t="s">
        <v>1367</v>
      </c>
      <c r="C488" s="826" t="s">
        <v>1365</v>
      </c>
      <c r="D488" s="827">
        <v>1</v>
      </c>
      <c r="E488" s="561">
        <f>28.6+1</f>
        <v>29.6</v>
      </c>
      <c r="F488" s="286">
        <f>+(4.2+3.55+0.7)/2</f>
        <v>4.2249999999999996</v>
      </c>
      <c r="G488" s="96"/>
      <c r="H488" s="107"/>
      <c r="I488" s="99">
        <f t="shared" si="67"/>
        <v>125.06</v>
      </c>
      <c r="J488" s="98"/>
      <c r="K488" s="341"/>
    </row>
    <row r="489" spans="1:11" s="53" customFormat="1" ht="21.95" customHeight="1">
      <c r="A489" s="606"/>
      <c r="B489" s="88"/>
      <c r="C489" s="826" t="s">
        <v>1360</v>
      </c>
      <c r="D489" s="827">
        <v>1</v>
      </c>
      <c r="E489" s="561">
        <v>14.5</v>
      </c>
      <c r="F489" s="286">
        <v>3.4</v>
      </c>
      <c r="G489" s="96"/>
      <c r="H489" s="107"/>
      <c r="I489" s="99">
        <f t="shared" si="67"/>
        <v>49.3</v>
      </c>
      <c r="J489" s="98"/>
      <c r="K489" s="341"/>
    </row>
    <row r="490" spans="1:11" s="53" customFormat="1" ht="21.95" customHeight="1">
      <c r="A490" s="452"/>
      <c r="B490" s="84"/>
      <c r="C490" s="780"/>
      <c r="D490" s="781">
        <v>1</v>
      </c>
      <c r="E490" s="782">
        <v>3.32</v>
      </c>
      <c r="F490" s="289">
        <v>1.57</v>
      </c>
      <c r="G490" s="288"/>
      <c r="H490" s="107"/>
      <c r="I490" s="99">
        <f t="shared" si="67"/>
        <v>5.21</v>
      </c>
      <c r="J490" s="100"/>
      <c r="K490" s="341"/>
    </row>
    <row r="491" spans="1:11" s="53" customFormat="1" ht="21.95" customHeight="1">
      <c r="A491" s="452"/>
      <c r="B491" s="779" t="s">
        <v>1708</v>
      </c>
      <c r="C491" s="92"/>
      <c r="D491" s="781">
        <v>1</v>
      </c>
      <c r="E491" s="782">
        <v>9.9499999999999993</v>
      </c>
      <c r="F491" s="289">
        <v>3.2</v>
      </c>
      <c r="G491" s="288"/>
      <c r="H491" s="107"/>
      <c r="I491" s="99">
        <f t="shared" ref="I491:I494" si="68">+ROUND(D491*E491*F491,2)</f>
        <v>31.84</v>
      </c>
      <c r="J491" s="100"/>
      <c r="K491" s="341"/>
    </row>
    <row r="492" spans="1:11" s="53" customFormat="1" ht="21.95" customHeight="1">
      <c r="A492" s="452"/>
      <c r="B492" s="84"/>
      <c r="C492" s="92"/>
      <c r="D492" s="781">
        <v>1</v>
      </c>
      <c r="E492" s="782">
        <v>7.3</v>
      </c>
      <c r="F492" s="289">
        <f>2.6+1.1+2.85</f>
        <v>6.5500000000000007</v>
      </c>
      <c r="G492" s="288"/>
      <c r="H492" s="107"/>
      <c r="I492" s="99">
        <f t="shared" si="68"/>
        <v>47.82</v>
      </c>
      <c r="J492" s="100"/>
      <c r="K492" s="341"/>
    </row>
    <row r="493" spans="1:11" s="53" customFormat="1" ht="21.95" customHeight="1">
      <c r="A493" s="452"/>
      <c r="B493" s="84"/>
      <c r="C493" s="92"/>
      <c r="D493" s="781">
        <v>1</v>
      </c>
      <c r="E493" s="782">
        <v>6.6</v>
      </c>
      <c r="F493" s="289">
        <f>1.1+2.85</f>
        <v>3.95</v>
      </c>
      <c r="G493" s="288"/>
      <c r="H493" s="107"/>
      <c r="I493" s="99">
        <f t="shared" si="68"/>
        <v>26.07</v>
      </c>
      <c r="J493" s="100"/>
      <c r="K493" s="341"/>
    </row>
    <row r="494" spans="1:11" s="53" customFormat="1" ht="21.95" customHeight="1">
      <c r="A494" s="452"/>
      <c r="B494" s="84"/>
      <c r="C494" s="92"/>
      <c r="D494" s="781">
        <v>1</v>
      </c>
      <c r="E494" s="782">
        <v>2.75</v>
      </c>
      <c r="F494" s="289">
        <v>2.85</v>
      </c>
      <c r="G494" s="288"/>
      <c r="H494" s="107"/>
      <c r="I494" s="99">
        <f t="shared" si="68"/>
        <v>7.84</v>
      </c>
      <c r="J494" s="100"/>
      <c r="K494" s="341"/>
    </row>
    <row r="495" spans="1:11" s="53" customFormat="1" ht="21.95" customHeight="1">
      <c r="A495" s="144"/>
      <c r="B495" s="59"/>
      <c r="C495" s="93"/>
      <c r="D495" s="287"/>
      <c r="E495" s="101"/>
      <c r="F495" s="288"/>
      <c r="G495" s="288"/>
      <c r="H495" s="107"/>
      <c r="I495" s="99"/>
      <c r="J495" s="100"/>
      <c r="K495" s="341"/>
    </row>
    <row r="496" spans="1:11" customFormat="1" ht="33" customHeight="1">
      <c r="A496" s="407" t="s">
        <v>99</v>
      </c>
      <c r="B496" s="521" t="s">
        <v>100</v>
      </c>
      <c r="C496" s="538"/>
      <c r="D496" s="522"/>
      <c r="E496" s="402"/>
      <c r="F496" s="523"/>
      <c r="G496" s="523"/>
      <c r="H496" s="402"/>
      <c r="I496" s="403"/>
      <c r="J496" s="404"/>
      <c r="K496" s="405"/>
    </row>
    <row r="497" spans="1:11" customFormat="1" ht="33" customHeight="1">
      <c r="A497" s="141" t="s">
        <v>101</v>
      </c>
      <c r="B497" s="490" t="s">
        <v>102</v>
      </c>
      <c r="C497" s="531"/>
      <c r="D497" s="272"/>
      <c r="E497" s="273"/>
      <c r="F497" s="274"/>
      <c r="G497" s="274"/>
      <c r="H497" s="280" t="s">
        <v>26</v>
      </c>
      <c r="I497" s="395">
        <f>SUM(I498:I519)</f>
        <v>156.32</v>
      </c>
      <c r="J497" s="396">
        <f>SUM(J498:J519)</f>
        <v>178.71</v>
      </c>
      <c r="K497" s="397">
        <f>SUM(K498:K519)</f>
        <v>0</v>
      </c>
    </row>
    <row r="498" spans="1:11" s="53" customFormat="1" ht="21.95" customHeight="1">
      <c r="A498" s="144"/>
      <c r="B498" s="825" t="s">
        <v>1129</v>
      </c>
      <c r="C498" s="539"/>
      <c r="D498" s="125"/>
      <c r="E498" s="101"/>
      <c r="F498" s="96"/>
      <c r="G498" s="288"/>
      <c r="H498" s="107"/>
      <c r="I498" s="99"/>
      <c r="J498" s="98"/>
      <c r="K498" s="341"/>
    </row>
    <row r="499" spans="1:11" s="53" customFormat="1" ht="21.95" customHeight="1">
      <c r="A499" s="143"/>
      <c r="B499" s="87" t="s">
        <v>1280</v>
      </c>
      <c r="C499" s="539" t="s">
        <v>1131</v>
      </c>
      <c r="D499" s="125">
        <v>1</v>
      </c>
      <c r="E499" s="95">
        <v>3.66</v>
      </c>
      <c r="F499" s="96">
        <v>5.61</v>
      </c>
      <c r="G499" s="96"/>
      <c r="H499" s="106"/>
      <c r="I499" s="99"/>
      <c r="J499" s="98">
        <f t="shared" ref="J499:J504" si="69">+ROUND(D499*E499*F499,2)</f>
        <v>20.53</v>
      </c>
      <c r="K499" s="340"/>
    </row>
    <row r="500" spans="1:11" s="53" customFormat="1" ht="21.95" customHeight="1">
      <c r="A500" s="144"/>
      <c r="B500" s="54"/>
      <c r="C500" s="539" t="s">
        <v>1143</v>
      </c>
      <c r="D500" s="125">
        <v>1</v>
      </c>
      <c r="E500" s="95">
        <v>3.13</v>
      </c>
      <c r="F500" s="96">
        <v>5.61</v>
      </c>
      <c r="G500" s="96"/>
      <c r="H500" s="107"/>
      <c r="I500" s="99"/>
      <c r="J500" s="98">
        <f t="shared" si="69"/>
        <v>17.559999999999999</v>
      </c>
      <c r="K500" s="341"/>
    </row>
    <row r="501" spans="1:11" s="53" customFormat="1" ht="21.95" customHeight="1">
      <c r="A501" s="144"/>
      <c r="B501" s="54"/>
      <c r="C501" s="539" t="s">
        <v>1135</v>
      </c>
      <c r="D501" s="125">
        <v>1</v>
      </c>
      <c r="E501" s="101">
        <v>3.2</v>
      </c>
      <c r="F501" s="96">
        <v>5.61</v>
      </c>
      <c r="G501" s="288"/>
      <c r="H501" s="107"/>
      <c r="I501" s="99"/>
      <c r="J501" s="98">
        <f t="shared" si="69"/>
        <v>17.95</v>
      </c>
      <c r="K501" s="341"/>
    </row>
    <row r="502" spans="1:11" s="53" customFormat="1" ht="21.95" customHeight="1">
      <c r="A502" s="144"/>
      <c r="B502" s="54"/>
      <c r="C502" s="539" t="s">
        <v>1149</v>
      </c>
      <c r="D502" s="125">
        <v>1</v>
      </c>
      <c r="E502" s="101">
        <v>2.85</v>
      </c>
      <c r="F502" s="96">
        <v>5.61</v>
      </c>
      <c r="G502" s="288"/>
      <c r="H502" s="107"/>
      <c r="I502" s="99"/>
      <c r="J502" s="98">
        <f t="shared" si="69"/>
        <v>15.99</v>
      </c>
      <c r="K502" s="341"/>
    </row>
    <row r="503" spans="1:11" s="53" customFormat="1" ht="21.95" customHeight="1">
      <c r="A503" s="144"/>
      <c r="B503" s="54"/>
      <c r="C503" s="539" t="s">
        <v>1206</v>
      </c>
      <c r="D503" s="125">
        <v>1</v>
      </c>
      <c r="E503" s="101">
        <v>3.13</v>
      </c>
      <c r="F503" s="96">
        <v>5.54</v>
      </c>
      <c r="G503" s="288"/>
      <c r="H503" s="107"/>
      <c r="I503" s="99"/>
      <c r="J503" s="98">
        <f t="shared" si="69"/>
        <v>17.34</v>
      </c>
      <c r="K503" s="341"/>
    </row>
    <row r="504" spans="1:11" s="53" customFormat="1" ht="21.95" customHeight="1">
      <c r="A504" s="144"/>
      <c r="B504" s="54"/>
      <c r="C504" s="539" t="s">
        <v>1207</v>
      </c>
      <c r="D504" s="125">
        <v>1</v>
      </c>
      <c r="E504" s="95">
        <v>3.66</v>
      </c>
      <c r="F504" s="96">
        <v>5.54</v>
      </c>
      <c r="G504" s="288"/>
      <c r="H504" s="107"/>
      <c r="I504" s="99"/>
      <c r="J504" s="98">
        <f t="shared" si="69"/>
        <v>20.28</v>
      </c>
      <c r="K504" s="341"/>
    </row>
    <row r="505" spans="1:11" s="53" customFormat="1" ht="21.95" customHeight="1">
      <c r="A505" s="144"/>
      <c r="B505" s="54"/>
      <c r="C505" s="539" t="s">
        <v>1208</v>
      </c>
      <c r="D505" s="125">
        <v>1</v>
      </c>
      <c r="E505" s="95">
        <v>3.13</v>
      </c>
      <c r="F505" s="96">
        <v>5.61</v>
      </c>
      <c r="G505" s="288"/>
      <c r="H505" s="107"/>
      <c r="I505" s="99"/>
      <c r="J505" s="98">
        <f t="shared" ref="J505:J508" si="70">+ROUND(D505*E505*F505,2)</f>
        <v>17.559999999999999</v>
      </c>
      <c r="K505" s="341"/>
    </row>
    <row r="506" spans="1:11" s="53" customFormat="1" ht="21.95" customHeight="1">
      <c r="A506" s="144"/>
      <c r="B506" s="54"/>
      <c r="C506" s="539" t="s">
        <v>1209</v>
      </c>
      <c r="D506" s="125">
        <v>1</v>
      </c>
      <c r="E506" s="101">
        <v>3.2</v>
      </c>
      <c r="F506" s="96">
        <v>5.61</v>
      </c>
      <c r="G506" s="288"/>
      <c r="H506" s="107"/>
      <c r="I506" s="99"/>
      <c r="J506" s="98">
        <f t="shared" si="70"/>
        <v>17.95</v>
      </c>
      <c r="K506" s="341"/>
    </row>
    <row r="507" spans="1:11" s="53" customFormat="1" ht="21.95" customHeight="1">
      <c r="A507" s="144"/>
      <c r="B507" s="54"/>
      <c r="C507" s="539" t="s">
        <v>1210</v>
      </c>
      <c r="D507" s="125">
        <v>1</v>
      </c>
      <c r="E507" s="101">
        <v>2.85</v>
      </c>
      <c r="F507" s="96">
        <v>5.61</v>
      </c>
      <c r="G507" s="288"/>
      <c r="H507" s="107"/>
      <c r="I507" s="99"/>
      <c r="J507" s="98">
        <f t="shared" si="70"/>
        <v>15.99</v>
      </c>
      <c r="K507" s="341"/>
    </row>
    <row r="508" spans="1:11" s="53" customFormat="1" ht="21.95" customHeight="1">
      <c r="A508" s="144"/>
      <c r="B508" s="54"/>
      <c r="C508" s="539" t="s">
        <v>1204</v>
      </c>
      <c r="D508" s="125">
        <v>1</v>
      </c>
      <c r="E508" s="101">
        <v>3.13</v>
      </c>
      <c r="F508" s="96">
        <v>5.61</v>
      </c>
      <c r="G508" s="288"/>
      <c r="H508" s="107"/>
      <c r="I508" s="99"/>
      <c r="J508" s="98">
        <f t="shared" si="70"/>
        <v>17.559999999999999</v>
      </c>
      <c r="K508" s="341"/>
    </row>
    <row r="509" spans="1:11" s="53" customFormat="1" ht="21.95" customHeight="1">
      <c r="A509" s="144"/>
      <c r="B509" s="825" t="s">
        <v>1281</v>
      </c>
      <c r="C509" s="539"/>
      <c r="D509" s="125"/>
      <c r="E509" s="101"/>
      <c r="F509" s="96"/>
      <c r="G509" s="288"/>
      <c r="H509" s="107"/>
      <c r="I509" s="99"/>
      <c r="J509" s="98"/>
      <c r="K509" s="341"/>
    </row>
    <row r="510" spans="1:11" s="53" customFormat="1" ht="21.95" customHeight="1">
      <c r="A510" s="143"/>
      <c r="B510" s="87" t="s">
        <v>1280</v>
      </c>
      <c r="C510" s="539" t="s">
        <v>1131</v>
      </c>
      <c r="D510" s="125">
        <v>1</v>
      </c>
      <c r="E510" s="95">
        <v>1.61</v>
      </c>
      <c r="F510" s="96">
        <v>6.03</v>
      </c>
      <c r="G510" s="96"/>
      <c r="H510" s="106"/>
      <c r="I510" s="99">
        <f>+ROUND(D510*E510*F510,2)</f>
        <v>9.7100000000000009</v>
      </c>
      <c r="J510" s="98"/>
      <c r="K510" s="340"/>
    </row>
    <row r="511" spans="1:11" s="53" customFormat="1" ht="21.95" customHeight="1">
      <c r="A511" s="144"/>
      <c r="B511" s="54"/>
      <c r="C511" s="539" t="s">
        <v>1143</v>
      </c>
      <c r="D511" s="125">
        <v>1</v>
      </c>
      <c r="E511" s="101">
        <v>1.61</v>
      </c>
      <c r="F511" s="96">
        <v>6.03</v>
      </c>
      <c r="G511" s="288"/>
      <c r="H511" s="107"/>
      <c r="I511" s="99">
        <f>+ROUND(D511*E511*F511,2)</f>
        <v>9.7100000000000009</v>
      </c>
      <c r="J511" s="98"/>
      <c r="K511" s="341"/>
    </row>
    <row r="512" spans="1:11" s="53" customFormat="1" ht="21.95" customHeight="1">
      <c r="A512" s="144"/>
      <c r="B512" s="825" t="s">
        <v>1372</v>
      </c>
      <c r="C512" s="539"/>
      <c r="D512" s="125"/>
      <c r="E512" s="101"/>
      <c r="F512" s="96"/>
      <c r="G512" s="288"/>
      <c r="H512" s="107"/>
      <c r="I512" s="99"/>
      <c r="J512" s="98"/>
      <c r="K512" s="341"/>
    </row>
    <row r="513" spans="1:11" s="53" customFormat="1" ht="21.95" customHeight="1">
      <c r="A513" s="144"/>
      <c r="B513" s="87" t="s">
        <v>1280</v>
      </c>
      <c r="C513" s="539"/>
      <c r="D513" s="125"/>
      <c r="E513" s="95"/>
      <c r="F513" s="96"/>
      <c r="G513" s="288"/>
      <c r="H513" s="107"/>
      <c r="I513" s="99"/>
      <c r="J513" s="98"/>
      <c r="K513" s="341"/>
    </row>
    <row r="514" spans="1:11" s="53" customFormat="1" ht="21.95" customHeight="1">
      <c r="A514" s="144"/>
      <c r="B514" s="88" t="s">
        <v>1432</v>
      </c>
      <c r="C514" s="539"/>
      <c r="D514" s="125">
        <v>1</v>
      </c>
      <c r="E514" s="101">
        <f>1.56+1.25+0.3/2+0.05-3*0.2</f>
        <v>2.4099999999999997</v>
      </c>
      <c r="F514" s="96">
        <f>4.74+4.68+0.3/2+1.06-0.3/2-2*0.3-0.2</f>
        <v>9.6800000000000015</v>
      </c>
      <c r="G514" s="288"/>
      <c r="H514" s="107"/>
      <c r="I514" s="99">
        <f>+ROUND(D514*E514*F514,2)</f>
        <v>23.33</v>
      </c>
      <c r="J514" s="98"/>
      <c r="K514" s="341"/>
    </row>
    <row r="515" spans="1:11" s="53" customFormat="1" ht="21.95" customHeight="1">
      <c r="A515" s="452"/>
      <c r="B515" s="779" t="s">
        <v>1708</v>
      </c>
      <c r="C515" s="92"/>
      <c r="D515" s="781">
        <v>1</v>
      </c>
      <c r="E515" s="782">
        <v>9.9499999999999993</v>
      </c>
      <c r="F515" s="289">
        <v>3.2</v>
      </c>
      <c r="G515" s="288"/>
      <c r="H515" s="107"/>
      <c r="I515" s="99">
        <f t="shared" ref="I515:I518" si="71">+ROUND(D515*E515*F515,2)</f>
        <v>31.84</v>
      </c>
      <c r="J515" s="100"/>
      <c r="K515" s="341"/>
    </row>
    <row r="516" spans="1:11" s="53" customFormat="1" ht="21.95" customHeight="1">
      <c r="A516" s="452"/>
      <c r="B516" s="84"/>
      <c r="C516" s="92"/>
      <c r="D516" s="781">
        <v>1</v>
      </c>
      <c r="E516" s="782">
        <v>7.3</v>
      </c>
      <c r="F516" s="289">
        <f>2.6+1.1+2.85</f>
        <v>6.5500000000000007</v>
      </c>
      <c r="G516" s="288"/>
      <c r="H516" s="107"/>
      <c r="I516" s="99">
        <f t="shared" si="71"/>
        <v>47.82</v>
      </c>
      <c r="J516" s="100"/>
      <c r="K516" s="341"/>
    </row>
    <row r="517" spans="1:11" s="53" customFormat="1" ht="21.95" customHeight="1">
      <c r="A517" s="452"/>
      <c r="B517" s="84"/>
      <c r="C517" s="92"/>
      <c r="D517" s="781">
        <v>1</v>
      </c>
      <c r="E517" s="782">
        <v>6.6</v>
      </c>
      <c r="F517" s="289">
        <f>1.1+2.85</f>
        <v>3.95</v>
      </c>
      <c r="G517" s="288"/>
      <c r="H517" s="107"/>
      <c r="I517" s="99">
        <f t="shared" si="71"/>
        <v>26.07</v>
      </c>
      <c r="J517" s="100"/>
      <c r="K517" s="341"/>
    </row>
    <row r="518" spans="1:11" s="53" customFormat="1" ht="21.95" customHeight="1">
      <c r="A518" s="452"/>
      <c r="B518" s="84"/>
      <c r="C518" s="92"/>
      <c r="D518" s="781">
        <v>1</v>
      </c>
      <c r="E518" s="782">
        <v>2.75</v>
      </c>
      <c r="F518" s="289">
        <v>2.85</v>
      </c>
      <c r="G518" s="288"/>
      <c r="H518" s="107"/>
      <c r="I518" s="99">
        <f t="shared" si="71"/>
        <v>7.84</v>
      </c>
      <c r="J518" s="100"/>
      <c r="K518" s="341"/>
    </row>
    <row r="519" spans="1:11" s="53" customFormat="1" ht="21.95" customHeight="1">
      <c r="A519" s="144"/>
      <c r="B519" s="59"/>
      <c r="C519" s="93"/>
      <c r="D519" s="287"/>
      <c r="E519" s="101"/>
      <c r="F519" s="288"/>
      <c r="G519" s="288"/>
      <c r="H519" s="107"/>
      <c r="I519" s="99"/>
      <c r="J519" s="100"/>
      <c r="K519" s="341"/>
    </row>
    <row r="520" spans="1:11" customFormat="1" ht="33" customHeight="1">
      <c r="A520" s="407" t="s">
        <v>103</v>
      </c>
      <c r="B520" s="398" t="s">
        <v>104</v>
      </c>
      <c r="C520" s="538"/>
      <c r="D520" s="399"/>
      <c r="E520" s="400"/>
      <c r="F520" s="401"/>
      <c r="G520" s="401"/>
      <c r="H520" s="402" t="s">
        <v>26</v>
      </c>
      <c r="I520" s="264">
        <f>SUM(I521:I525)</f>
        <v>179.57000000000002</v>
      </c>
      <c r="J520" s="404">
        <f>SUM(J521:J525)</f>
        <v>0</v>
      </c>
      <c r="K520" s="405">
        <f>SUM(K521:K525)</f>
        <v>0</v>
      </c>
    </row>
    <row r="521" spans="1:11" s="52" customFormat="1" ht="21.95" customHeight="1">
      <c r="A521" s="142"/>
      <c r="B521" s="89" t="s">
        <v>1724</v>
      </c>
      <c r="C521" s="533"/>
      <c r="D521" s="255"/>
      <c r="E521" s="256"/>
      <c r="F521" s="257"/>
      <c r="G521" s="257"/>
      <c r="H521" s="105"/>
      <c r="I521" s="258"/>
      <c r="J521" s="259"/>
      <c r="K521" s="260"/>
    </row>
    <row r="522" spans="1:11" s="53" customFormat="1" ht="21.95" customHeight="1">
      <c r="A522" s="606"/>
      <c r="B522" s="559" t="s">
        <v>1367</v>
      </c>
      <c r="C522" s="826" t="s">
        <v>1365</v>
      </c>
      <c r="D522" s="827">
        <v>1</v>
      </c>
      <c r="E522" s="561">
        <f>28.6+1</f>
        <v>29.6</v>
      </c>
      <c r="F522" s="286">
        <f>+(4.2+3.55+0.7)/2</f>
        <v>4.2249999999999996</v>
      </c>
      <c r="G522" s="96"/>
      <c r="H522" s="107"/>
      <c r="I522" s="99">
        <f>+ROUND(D522*E522*F522,2)</f>
        <v>125.06</v>
      </c>
      <c r="J522" s="98"/>
      <c r="K522" s="341"/>
    </row>
    <row r="523" spans="1:11" s="53" customFormat="1" ht="21.95" customHeight="1">
      <c r="A523" s="606"/>
      <c r="B523" s="88"/>
      <c r="C523" s="826" t="s">
        <v>1360</v>
      </c>
      <c r="D523" s="827">
        <v>1</v>
      </c>
      <c r="E523" s="561">
        <v>14.5</v>
      </c>
      <c r="F523" s="286">
        <v>3.4</v>
      </c>
      <c r="G523" s="96"/>
      <c r="H523" s="107"/>
      <c r="I523" s="99">
        <f>+ROUND(D523*E523*F523,2)</f>
        <v>49.3</v>
      </c>
      <c r="J523" s="98"/>
      <c r="K523" s="341"/>
    </row>
    <row r="524" spans="1:11" s="53" customFormat="1" ht="21.95" customHeight="1">
      <c r="A524" s="452"/>
      <c r="B524" s="84"/>
      <c r="C524" s="780"/>
      <c r="D524" s="781">
        <v>1</v>
      </c>
      <c r="E524" s="782">
        <v>3.32</v>
      </c>
      <c r="F524" s="289">
        <v>1.57</v>
      </c>
      <c r="G524" s="288"/>
      <c r="H524" s="107"/>
      <c r="I524" s="99">
        <f>+ROUND(D524*E524*F524,2)</f>
        <v>5.21</v>
      </c>
      <c r="J524" s="100"/>
      <c r="K524" s="341"/>
    </row>
    <row r="525" spans="1:11" s="53" customFormat="1" ht="21.95" customHeight="1">
      <c r="A525" s="144"/>
      <c r="B525" s="84"/>
      <c r="C525" s="92"/>
      <c r="D525" s="287"/>
      <c r="E525" s="101"/>
      <c r="F525" s="288"/>
      <c r="G525" s="288"/>
      <c r="H525" s="107"/>
      <c r="I525" s="99"/>
      <c r="J525" s="100"/>
      <c r="K525" s="341"/>
    </row>
    <row r="526" spans="1:11" customFormat="1" ht="33" customHeight="1" outlineLevel="1">
      <c r="A526" s="407" t="s">
        <v>105</v>
      </c>
      <c r="B526" s="398" t="s">
        <v>106</v>
      </c>
      <c r="C526" s="538"/>
      <c r="D526" s="399"/>
      <c r="E526" s="400"/>
      <c r="F526" s="401"/>
      <c r="G526" s="401"/>
      <c r="H526" s="402" t="s">
        <v>26</v>
      </c>
      <c r="I526" s="403"/>
      <c r="J526" s="404"/>
      <c r="K526" s="405"/>
    </row>
    <row r="527" spans="1:11" customFormat="1" ht="33" customHeight="1">
      <c r="A527" s="141" t="s">
        <v>107</v>
      </c>
      <c r="B527" s="394" t="s">
        <v>108</v>
      </c>
      <c r="C527" s="531"/>
      <c r="D527" s="279"/>
      <c r="E527" s="280"/>
      <c r="F527" s="281"/>
      <c r="G527" s="281"/>
      <c r="H527" s="280"/>
      <c r="I527" s="395"/>
      <c r="J527" s="396"/>
      <c r="K527" s="397"/>
    </row>
    <row r="528" spans="1:11" customFormat="1" ht="33" customHeight="1">
      <c r="A528" s="141" t="s">
        <v>109</v>
      </c>
      <c r="B528" s="14" t="s">
        <v>110</v>
      </c>
      <c r="C528" s="532"/>
      <c r="D528" s="261"/>
      <c r="E528" s="262"/>
      <c r="F528" s="263"/>
      <c r="G528" s="263"/>
      <c r="H528" s="104" t="s">
        <v>26</v>
      </c>
      <c r="I528" s="264">
        <f>SUM(I529:I540)</f>
        <v>74.430000000000007</v>
      </c>
      <c r="J528" s="265">
        <f>SUM(J529:J540)</f>
        <v>0</v>
      </c>
      <c r="K528" s="266">
        <f>SUM(K529:K540)</f>
        <v>0</v>
      </c>
    </row>
    <row r="529" spans="1:11" s="52" customFormat="1" ht="21.95" customHeight="1">
      <c r="A529" s="142"/>
      <c r="B529" s="89" t="s">
        <v>1724</v>
      </c>
      <c r="C529" s="533"/>
      <c r="D529" s="255"/>
      <c r="E529" s="256"/>
      <c r="F529" s="257"/>
      <c r="G529" s="257"/>
      <c r="H529" s="105"/>
      <c r="I529" s="258"/>
      <c r="J529" s="259"/>
      <c r="K529" s="260"/>
    </row>
    <row r="530" spans="1:11" s="53" customFormat="1" ht="21.95" customHeight="1">
      <c r="A530" s="144"/>
      <c r="B530" s="88" t="s">
        <v>1370</v>
      </c>
      <c r="C530" s="535" t="s">
        <v>1343</v>
      </c>
      <c r="D530" s="125">
        <v>1</v>
      </c>
      <c r="E530" s="95">
        <v>12.75</v>
      </c>
      <c r="F530" s="96">
        <v>1.4</v>
      </c>
      <c r="G530" s="288"/>
      <c r="H530" s="107"/>
      <c r="I530" s="99">
        <f>+ROUND(D530*E530*F530,2)</f>
        <v>17.850000000000001</v>
      </c>
      <c r="J530" s="98"/>
      <c r="K530" s="341"/>
    </row>
    <row r="531" spans="1:11" s="53" customFormat="1" ht="21.95" customHeight="1">
      <c r="A531" s="144"/>
      <c r="B531" s="54"/>
      <c r="C531" s="539"/>
      <c r="D531" s="125">
        <v>1</v>
      </c>
      <c r="E531" s="95">
        <v>5.65</v>
      </c>
      <c r="F531" s="96">
        <v>1.4</v>
      </c>
      <c r="G531" s="288"/>
      <c r="H531" s="107"/>
      <c r="I531" s="99">
        <f t="shared" ref="I531:I540" si="72">+ROUND(D531*E531*F531,2)</f>
        <v>7.91</v>
      </c>
      <c r="J531" s="98"/>
      <c r="K531" s="341"/>
    </row>
    <row r="532" spans="1:11" s="53" customFormat="1" ht="21.95" customHeight="1">
      <c r="A532" s="144"/>
      <c r="B532" s="54"/>
      <c r="C532" s="539"/>
      <c r="D532" s="125">
        <v>1</v>
      </c>
      <c r="E532" s="95">
        <f>+(11.65+12.18)/2</f>
        <v>11.914999999999999</v>
      </c>
      <c r="F532" s="96">
        <v>1.4</v>
      </c>
      <c r="G532" s="288"/>
      <c r="H532" s="107"/>
      <c r="I532" s="99">
        <f t="shared" si="72"/>
        <v>16.68</v>
      </c>
      <c r="J532" s="98"/>
      <c r="K532" s="341"/>
    </row>
    <row r="533" spans="1:11" s="53" customFormat="1" ht="21.95" customHeight="1">
      <c r="A533" s="143"/>
      <c r="B533" s="88" t="s">
        <v>1369</v>
      </c>
      <c r="C533" s="535" t="s">
        <v>1338</v>
      </c>
      <c r="D533" s="125">
        <v>1</v>
      </c>
      <c r="E533" s="95">
        <v>1.76</v>
      </c>
      <c r="F533" s="96">
        <v>3.4</v>
      </c>
      <c r="G533" s="96"/>
      <c r="H533" s="106"/>
      <c r="I533" s="97">
        <f t="shared" si="72"/>
        <v>5.98</v>
      </c>
      <c r="J533" s="98"/>
      <c r="K533" s="340"/>
    </row>
    <row r="534" spans="1:11" s="53" customFormat="1" ht="21.95" customHeight="1">
      <c r="A534" s="143"/>
      <c r="B534" s="88"/>
      <c r="C534" s="535" t="s">
        <v>1339</v>
      </c>
      <c r="D534" s="125">
        <v>1</v>
      </c>
      <c r="E534" s="95">
        <v>1.5</v>
      </c>
      <c r="F534" s="96">
        <v>2</v>
      </c>
      <c r="G534" s="96"/>
      <c r="H534" s="106"/>
      <c r="I534" s="97">
        <f t="shared" si="72"/>
        <v>3</v>
      </c>
      <c r="J534" s="98"/>
      <c r="K534" s="340"/>
    </row>
    <row r="535" spans="1:11" s="53" customFormat="1" ht="21.95" customHeight="1">
      <c r="A535" s="143"/>
      <c r="B535" s="88"/>
      <c r="C535" s="535"/>
      <c r="D535" s="125">
        <v>1</v>
      </c>
      <c r="E535" s="95">
        <v>1.5</v>
      </c>
      <c r="F535" s="96">
        <v>1.37</v>
      </c>
      <c r="G535" s="96"/>
      <c r="H535" s="106"/>
      <c r="I535" s="97">
        <f t="shared" si="72"/>
        <v>2.06</v>
      </c>
      <c r="J535" s="98"/>
      <c r="K535" s="340"/>
    </row>
    <row r="536" spans="1:11" s="53" customFormat="1" ht="21.95" customHeight="1">
      <c r="A536" s="143"/>
      <c r="B536" s="88"/>
      <c r="C536" s="535" t="s">
        <v>1340</v>
      </c>
      <c r="D536" s="125">
        <v>1</v>
      </c>
      <c r="E536" s="95">
        <v>1.5</v>
      </c>
      <c r="F536" s="96">
        <v>2.4</v>
      </c>
      <c r="G536" s="96"/>
      <c r="H536" s="106"/>
      <c r="I536" s="97">
        <f t="shared" si="72"/>
        <v>3.6</v>
      </c>
      <c r="J536" s="98"/>
      <c r="K536" s="340"/>
    </row>
    <row r="537" spans="1:11" s="53" customFormat="1" ht="21.95" customHeight="1">
      <c r="A537" s="143"/>
      <c r="B537" s="88"/>
      <c r="C537" s="535" t="s">
        <v>1341</v>
      </c>
      <c r="D537" s="125">
        <v>1</v>
      </c>
      <c r="E537" s="95">
        <v>1.2</v>
      </c>
      <c r="F537" s="96">
        <v>2.2400000000000002</v>
      </c>
      <c r="G537" s="96"/>
      <c r="H537" s="106"/>
      <c r="I537" s="97">
        <f t="shared" si="72"/>
        <v>2.69</v>
      </c>
      <c r="J537" s="98"/>
      <c r="K537" s="340"/>
    </row>
    <row r="538" spans="1:11" s="53" customFormat="1" ht="21.95" customHeight="1">
      <c r="A538" s="143"/>
      <c r="B538" s="88"/>
      <c r="C538" s="535" t="s">
        <v>1342</v>
      </c>
      <c r="D538" s="125">
        <v>1</v>
      </c>
      <c r="E538" s="95">
        <v>1.6</v>
      </c>
      <c r="F538" s="96">
        <v>4.18</v>
      </c>
      <c r="G538" s="96"/>
      <c r="H538" s="106"/>
      <c r="I538" s="97">
        <f t="shared" si="72"/>
        <v>6.69</v>
      </c>
      <c r="J538" s="98"/>
      <c r="K538" s="340"/>
    </row>
    <row r="539" spans="1:11" s="53" customFormat="1" ht="21.95" customHeight="1">
      <c r="A539" s="606"/>
      <c r="B539" s="88"/>
      <c r="C539" s="826" t="s">
        <v>1342</v>
      </c>
      <c r="D539" s="827">
        <v>1</v>
      </c>
      <c r="E539" s="561">
        <v>3.05</v>
      </c>
      <c r="F539" s="286">
        <v>1.4</v>
      </c>
      <c r="G539" s="96"/>
      <c r="H539" s="106"/>
      <c r="I539" s="97">
        <f t="shared" si="72"/>
        <v>4.2699999999999996</v>
      </c>
      <c r="J539" s="98"/>
      <c r="K539" s="340"/>
    </row>
    <row r="540" spans="1:11" s="53" customFormat="1" ht="21.95" customHeight="1">
      <c r="A540" s="606"/>
      <c r="B540" s="87"/>
      <c r="C540" s="535" t="s">
        <v>1344</v>
      </c>
      <c r="D540" s="125">
        <v>1</v>
      </c>
      <c r="E540" s="776">
        <v>2</v>
      </c>
      <c r="F540" s="96">
        <v>1.85</v>
      </c>
      <c r="G540" s="96"/>
      <c r="H540" s="106"/>
      <c r="I540" s="97">
        <f t="shared" si="72"/>
        <v>3.7</v>
      </c>
      <c r="J540" s="98"/>
      <c r="K540" s="340"/>
    </row>
    <row r="541" spans="1:11" customFormat="1" ht="33" customHeight="1" outlineLevel="1">
      <c r="A541" s="407" t="s">
        <v>111</v>
      </c>
      <c r="B541" s="398" t="s">
        <v>112</v>
      </c>
      <c r="C541" s="538"/>
      <c r="D541" s="399"/>
      <c r="E541" s="400"/>
      <c r="F541" s="401"/>
      <c r="G541" s="401"/>
      <c r="H541" s="402" t="s">
        <v>26</v>
      </c>
      <c r="I541" s="403">
        <f>SUM(I542:I544)</f>
        <v>36.730000000000004</v>
      </c>
      <c r="J541" s="404">
        <f>SUM(J542:J544)</f>
        <v>0</v>
      </c>
      <c r="K541" s="405">
        <f>SUM(K542:K544)</f>
        <v>0</v>
      </c>
    </row>
    <row r="542" spans="1:11" s="53" customFormat="1" ht="21.95" customHeight="1">
      <c r="A542" s="606"/>
      <c r="B542" s="88" t="s">
        <v>1710</v>
      </c>
      <c r="C542" s="826" t="s">
        <v>1711</v>
      </c>
      <c r="D542" s="827">
        <v>1</v>
      </c>
      <c r="E542" s="561">
        <v>4.8</v>
      </c>
      <c r="F542" s="286">
        <v>2.15</v>
      </c>
      <c r="G542" s="96"/>
      <c r="H542" s="106"/>
      <c r="I542" s="97">
        <f>+F542*E542*D542</f>
        <v>10.319999999999999</v>
      </c>
      <c r="J542" s="98"/>
      <c r="K542" s="340"/>
    </row>
    <row r="543" spans="1:11" s="53" customFormat="1" ht="21.95" customHeight="1">
      <c r="A543" s="606"/>
      <c r="B543" s="88" t="s">
        <v>1709</v>
      </c>
      <c r="C543" s="826" t="s">
        <v>1699</v>
      </c>
      <c r="D543" s="827">
        <v>1</v>
      </c>
      <c r="E543" s="561">
        <v>4.4000000000000004</v>
      </c>
      <c r="F543" s="286">
        <v>2.15</v>
      </c>
      <c r="G543" s="96"/>
      <c r="H543" s="106"/>
      <c r="I543" s="97">
        <f t="shared" ref="I543:I544" si="73">+F543*E543*D543</f>
        <v>9.4600000000000009</v>
      </c>
      <c r="J543" s="98"/>
      <c r="K543" s="340"/>
    </row>
    <row r="544" spans="1:11" s="53" customFormat="1" ht="21.95" customHeight="1">
      <c r="A544" s="606"/>
      <c r="B544" s="88" t="s">
        <v>1712</v>
      </c>
      <c r="C544" s="826" t="s">
        <v>1700</v>
      </c>
      <c r="D544" s="827">
        <v>1</v>
      </c>
      <c r="E544" s="561">
        <v>5.65</v>
      </c>
      <c r="F544" s="286">
        <v>3</v>
      </c>
      <c r="G544" s="96"/>
      <c r="H544" s="106"/>
      <c r="I544" s="97">
        <f t="shared" si="73"/>
        <v>16.950000000000003</v>
      </c>
      <c r="J544" s="98"/>
      <c r="K544" s="340"/>
    </row>
    <row r="545" spans="1:11" customFormat="1" ht="33" customHeight="1" outlineLevel="1">
      <c r="A545" s="141" t="s">
        <v>113</v>
      </c>
      <c r="B545" s="490" t="s">
        <v>114</v>
      </c>
      <c r="C545" s="531"/>
      <c r="D545" s="272"/>
      <c r="E545" s="273"/>
      <c r="F545" s="274"/>
      <c r="G545" s="274"/>
      <c r="H545" s="102" t="s">
        <v>26</v>
      </c>
      <c r="I545" s="395"/>
      <c r="J545" s="396"/>
      <c r="K545" s="397"/>
    </row>
    <row r="546" spans="1:11" customFormat="1" ht="33" customHeight="1" outlineLevel="1">
      <c r="A546" s="141" t="s">
        <v>115</v>
      </c>
      <c r="B546" s="14" t="s">
        <v>116</v>
      </c>
      <c r="C546" s="532"/>
      <c r="D546" s="261"/>
      <c r="E546" s="262"/>
      <c r="F546" s="263"/>
      <c r="G546" s="263"/>
      <c r="H546" s="103" t="s">
        <v>26</v>
      </c>
      <c r="I546" s="264"/>
      <c r="J546" s="265"/>
      <c r="K546" s="266"/>
    </row>
    <row r="547" spans="1:11" customFormat="1" ht="33" customHeight="1">
      <c r="A547" s="141" t="s">
        <v>117</v>
      </c>
      <c r="B547" s="12" t="s">
        <v>118</v>
      </c>
      <c r="C547" s="532"/>
      <c r="D547" s="282"/>
      <c r="E547" s="104"/>
      <c r="F547" s="283"/>
      <c r="G547" s="283"/>
      <c r="H547" s="103"/>
      <c r="I547" s="264"/>
      <c r="J547" s="265"/>
      <c r="K547" s="266"/>
    </row>
    <row r="548" spans="1:11" customFormat="1" ht="33" customHeight="1">
      <c r="A548" s="141" t="s">
        <v>119</v>
      </c>
      <c r="B548" s="14" t="s">
        <v>120</v>
      </c>
      <c r="C548" s="532"/>
      <c r="D548" s="261"/>
      <c r="E548" s="262"/>
      <c r="F548" s="263"/>
      <c r="G548" s="263"/>
      <c r="H548" s="104" t="s">
        <v>1271</v>
      </c>
      <c r="I548" s="264">
        <f>SUM(I550:I681)</f>
        <v>27.190265000000011</v>
      </c>
      <c r="J548" s="290">
        <f>SUM(J549:J638)</f>
        <v>58.079999999999991</v>
      </c>
      <c r="K548" s="592">
        <f>SUM(K549:K638)</f>
        <v>0</v>
      </c>
    </row>
    <row r="549" spans="1:11" s="52" customFormat="1" ht="21.95" customHeight="1">
      <c r="A549" s="142"/>
      <c r="B549" s="593" t="s">
        <v>1724</v>
      </c>
      <c r="C549" s="594"/>
      <c r="D549" s="595"/>
      <c r="E549" s="108"/>
      <c r="F549" s="596"/>
      <c r="G549" s="596"/>
      <c r="H549" s="110"/>
      <c r="I549" s="384"/>
      <c r="J549" s="597"/>
      <c r="K549" s="385"/>
    </row>
    <row r="550" spans="1:11" s="520" customFormat="1" ht="17.25">
      <c r="A550" s="584"/>
      <c r="B550" s="598" t="s">
        <v>1129</v>
      </c>
      <c r="C550" s="61"/>
      <c r="D550" s="513"/>
      <c r="E550" s="514"/>
      <c r="F550" s="515"/>
      <c r="G550" s="515"/>
      <c r="H550" s="516"/>
      <c r="I550" s="97"/>
      <c r="J550" s="98"/>
      <c r="K550" s="340"/>
    </row>
    <row r="551" spans="1:11" s="520" customFormat="1" ht="17.25">
      <c r="A551" s="584"/>
      <c r="B551" s="56" t="s">
        <v>1193</v>
      </c>
      <c r="C551" s="61"/>
      <c r="D551" s="513"/>
      <c r="E551" s="514"/>
      <c r="F551" s="515"/>
      <c r="G551" s="515"/>
      <c r="H551" s="516"/>
      <c r="I551" s="97"/>
      <c r="J551" s="98"/>
      <c r="K551" s="340"/>
    </row>
    <row r="552" spans="1:11" s="250" customFormat="1" ht="15.75">
      <c r="A552" s="585"/>
      <c r="B552" s="88" t="s">
        <v>1136</v>
      </c>
      <c r="C552" s="86" t="s">
        <v>1374</v>
      </c>
      <c r="D552" s="125">
        <v>1</v>
      </c>
      <c r="E552" s="95">
        <v>0.45</v>
      </c>
      <c r="F552" s="96">
        <v>0.27</v>
      </c>
      <c r="G552" s="622">
        <f>4.35-0.08</f>
        <v>4.2699999999999996</v>
      </c>
      <c r="H552" s="106"/>
      <c r="I552" s="97"/>
      <c r="J552" s="98">
        <f t="shared" ref="J552:J561" si="74">+ROUND(D552*E552*F552*G552,2)</f>
        <v>0.52</v>
      </c>
      <c r="K552" s="340"/>
    </row>
    <row r="553" spans="1:11" s="250" customFormat="1" ht="15.75">
      <c r="A553" s="585"/>
      <c r="B553" s="88" t="s">
        <v>1134</v>
      </c>
      <c r="C553" s="86" t="s">
        <v>1374</v>
      </c>
      <c r="D553" s="125">
        <v>1</v>
      </c>
      <c r="E553" s="95">
        <v>0.45</v>
      </c>
      <c r="F553" s="96">
        <v>0.27</v>
      </c>
      <c r="G553" s="622">
        <f t="shared" ref="G553:G561" si="75">4.35-0.08</f>
        <v>4.2699999999999996</v>
      </c>
      <c r="H553" s="106"/>
      <c r="I553" s="97"/>
      <c r="J553" s="98">
        <f t="shared" si="74"/>
        <v>0.52</v>
      </c>
      <c r="K553" s="340"/>
    </row>
    <row r="554" spans="1:11" s="250" customFormat="1" ht="15.75">
      <c r="A554" s="585"/>
      <c r="B554" s="88" t="s">
        <v>1138</v>
      </c>
      <c r="C554" s="86" t="s">
        <v>1374</v>
      </c>
      <c r="D554" s="287">
        <v>1</v>
      </c>
      <c r="E554" s="95">
        <v>0.45</v>
      </c>
      <c r="F554" s="96">
        <v>0.27</v>
      </c>
      <c r="G554" s="622">
        <f t="shared" si="75"/>
        <v>4.2699999999999996</v>
      </c>
      <c r="H554" s="106"/>
      <c r="I554" s="97"/>
      <c r="J554" s="98">
        <f t="shared" si="74"/>
        <v>0.52</v>
      </c>
      <c r="K554" s="340"/>
    </row>
    <row r="555" spans="1:11" s="250" customFormat="1" ht="15.75">
      <c r="A555" s="585"/>
      <c r="B555" s="88" t="s">
        <v>1139</v>
      </c>
      <c r="C555" s="86" t="s">
        <v>1374</v>
      </c>
      <c r="D555" s="287">
        <v>1</v>
      </c>
      <c r="E555" s="95">
        <v>0.45</v>
      </c>
      <c r="F555" s="96">
        <v>0.27</v>
      </c>
      <c r="G555" s="622">
        <f t="shared" si="75"/>
        <v>4.2699999999999996</v>
      </c>
      <c r="H555" s="106"/>
      <c r="I555" s="97"/>
      <c r="J555" s="98">
        <f t="shared" si="74"/>
        <v>0.52</v>
      </c>
      <c r="K555" s="340"/>
    </row>
    <row r="556" spans="1:11" s="250" customFormat="1" ht="15.75">
      <c r="A556" s="585"/>
      <c r="B556" s="88" t="s">
        <v>1221</v>
      </c>
      <c r="C556" s="85" t="s">
        <v>1374</v>
      </c>
      <c r="D556" s="287">
        <v>1</v>
      </c>
      <c r="E556" s="95">
        <v>0.45</v>
      </c>
      <c r="F556" s="96">
        <v>0.27</v>
      </c>
      <c r="G556" s="622">
        <f t="shared" si="75"/>
        <v>4.2699999999999996</v>
      </c>
      <c r="H556" s="106"/>
      <c r="I556" s="97"/>
      <c r="J556" s="98">
        <f t="shared" si="74"/>
        <v>0.52</v>
      </c>
      <c r="K556" s="340"/>
    </row>
    <row r="557" spans="1:11" s="250" customFormat="1" ht="15.75">
      <c r="A557" s="586"/>
      <c r="B557" s="88" t="s">
        <v>1223</v>
      </c>
      <c r="C557" s="85" t="s">
        <v>1374</v>
      </c>
      <c r="D557" s="287">
        <v>1</v>
      </c>
      <c r="E557" s="95">
        <v>0.45</v>
      </c>
      <c r="F557" s="96">
        <v>0.27</v>
      </c>
      <c r="G557" s="622">
        <f t="shared" si="75"/>
        <v>4.2699999999999996</v>
      </c>
      <c r="H557" s="107"/>
      <c r="I557" s="97"/>
      <c r="J557" s="98">
        <f t="shared" si="74"/>
        <v>0.52</v>
      </c>
      <c r="K557" s="341"/>
    </row>
    <row r="558" spans="1:11" s="250" customFormat="1" ht="15.75">
      <c r="A558" s="586"/>
      <c r="B558" s="88" t="s">
        <v>1215</v>
      </c>
      <c r="C558" s="85" t="s">
        <v>1374</v>
      </c>
      <c r="D558" s="287">
        <v>1</v>
      </c>
      <c r="E558" s="95">
        <v>0.45</v>
      </c>
      <c r="F558" s="96">
        <v>0.27</v>
      </c>
      <c r="G558" s="622">
        <f t="shared" si="75"/>
        <v>4.2699999999999996</v>
      </c>
      <c r="H558" s="107"/>
      <c r="I558" s="97"/>
      <c r="J558" s="98">
        <f t="shared" si="74"/>
        <v>0.52</v>
      </c>
      <c r="K558" s="341"/>
    </row>
    <row r="559" spans="1:11" s="250" customFormat="1" ht="15.75">
      <c r="A559" s="586"/>
      <c r="B559" s="88" t="s">
        <v>1145</v>
      </c>
      <c r="C559" s="85" t="s">
        <v>1374</v>
      </c>
      <c r="D559" s="287">
        <v>1</v>
      </c>
      <c r="E559" s="95">
        <v>0.45</v>
      </c>
      <c r="F559" s="96">
        <v>0.27</v>
      </c>
      <c r="G559" s="622">
        <f t="shared" si="75"/>
        <v>4.2699999999999996</v>
      </c>
      <c r="H559" s="107"/>
      <c r="I559" s="97"/>
      <c r="J559" s="98">
        <f t="shared" si="74"/>
        <v>0.52</v>
      </c>
      <c r="K559" s="341"/>
    </row>
    <row r="560" spans="1:11" s="250" customFormat="1" ht="15.75">
      <c r="A560" s="586"/>
      <c r="B560" s="88" t="s">
        <v>1216</v>
      </c>
      <c r="C560" s="85" t="s">
        <v>1374</v>
      </c>
      <c r="D560" s="287">
        <v>1</v>
      </c>
      <c r="E560" s="95">
        <v>0.45</v>
      </c>
      <c r="F560" s="96">
        <v>0.27</v>
      </c>
      <c r="G560" s="622">
        <f t="shared" si="75"/>
        <v>4.2699999999999996</v>
      </c>
      <c r="H560" s="107"/>
      <c r="I560" s="97"/>
      <c r="J560" s="98">
        <f t="shared" si="74"/>
        <v>0.52</v>
      </c>
      <c r="K560" s="341"/>
    </row>
    <row r="561" spans="1:11" s="250" customFormat="1" ht="15.75">
      <c r="A561" s="586"/>
      <c r="B561" s="88" t="s">
        <v>1217</v>
      </c>
      <c r="C561" s="85" t="s">
        <v>1374</v>
      </c>
      <c r="D561" s="287">
        <v>1</v>
      </c>
      <c r="E561" s="95">
        <v>0.45</v>
      </c>
      <c r="F561" s="96">
        <v>0.27</v>
      </c>
      <c r="G561" s="622">
        <f t="shared" si="75"/>
        <v>4.2699999999999996</v>
      </c>
      <c r="H561" s="107"/>
      <c r="I561" s="97"/>
      <c r="J561" s="98">
        <f t="shared" si="74"/>
        <v>0.52</v>
      </c>
      <c r="K561" s="341"/>
    </row>
    <row r="562" spans="1:11" s="520" customFormat="1" ht="17.25">
      <c r="A562" s="584"/>
      <c r="B562" s="56" t="s">
        <v>1192</v>
      </c>
      <c r="C562" s="587"/>
      <c r="D562" s="588"/>
      <c r="E562" s="589"/>
      <c r="F562" s="590"/>
      <c r="G562" s="590"/>
      <c r="H562" s="516"/>
      <c r="I562" s="97"/>
      <c r="J562" s="98"/>
      <c r="K562" s="340"/>
    </row>
    <row r="563" spans="1:11" s="250" customFormat="1" ht="15.75">
      <c r="A563" s="586"/>
      <c r="B563" s="591" t="s">
        <v>1227</v>
      </c>
      <c r="C563" s="85" t="s">
        <v>1375</v>
      </c>
      <c r="D563" s="287">
        <v>1</v>
      </c>
      <c r="E563" s="101">
        <v>2.1</v>
      </c>
      <c r="F563" s="288">
        <v>0.27</v>
      </c>
      <c r="G563" s="622">
        <f>4.35-0.08</f>
        <v>4.2699999999999996</v>
      </c>
      <c r="H563" s="107"/>
      <c r="I563" s="97"/>
      <c r="J563" s="98">
        <f t="shared" ref="J563:J628" si="76">+ROUND(D563*E563*F563*G563,2)</f>
        <v>2.42</v>
      </c>
      <c r="K563" s="341"/>
    </row>
    <row r="564" spans="1:11" s="250" customFormat="1" ht="15.75">
      <c r="A564" s="586"/>
      <c r="B564" s="591" t="s">
        <v>1205</v>
      </c>
      <c r="C564" s="85" t="s">
        <v>1376</v>
      </c>
      <c r="D564" s="287">
        <v>1</v>
      </c>
      <c r="E564" s="101">
        <v>2</v>
      </c>
      <c r="F564" s="288">
        <v>0.27</v>
      </c>
      <c r="G564" s="622">
        <f t="shared" ref="G564:G566" si="77">4.35-0.08</f>
        <v>4.2699999999999996</v>
      </c>
      <c r="H564" s="107"/>
      <c r="I564" s="97"/>
      <c r="J564" s="98">
        <f t="shared" si="76"/>
        <v>2.31</v>
      </c>
      <c r="K564" s="341"/>
    </row>
    <row r="565" spans="1:11" s="250" customFormat="1" ht="15.75">
      <c r="A565" s="586"/>
      <c r="B565" s="591" t="s">
        <v>1218</v>
      </c>
      <c r="C565" s="85" t="s">
        <v>1376</v>
      </c>
      <c r="D565" s="287">
        <v>1</v>
      </c>
      <c r="E565" s="101">
        <v>2</v>
      </c>
      <c r="F565" s="288">
        <v>0.27</v>
      </c>
      <c r="G565" s="622">
        <f t="shared" si="77"/>
        <v>4.2699999999999996</v>
      </c>
      <c r="H565" s="107"/>
      <c r="I565" s="97"/>
      <c r="J565" s="98">
        <f t="shared" si="76"/>
        <v>2.31</v>
      </c>
      <c r="K565" s="341"/>
    </row>
    <row r="566" spans="1:11" s="250" customFormat="1" ht="15.75">
      <c r="A566" s="586"/>
      <c r="B566" s="591" t="s">
        <v>1245</v>
      </c>
      <c r="C566" s="85" t="s">
        <v>1377</v>
      </c>
      <c r="D566" s="287">
        <v>1</v>
      </c>
      <c r="E566" s="101">
        <v>2.1</v>
      </c>
      <c r="F566" s="288">
        <v>0.27</v>
      </c>
      <c r="G566" s="622">
        <f t="shared" si="77"/>
        <v>4.2699999999999996</v>
      </c>
      <c r="H566" s="107"/>
      <c r="I566" s="97"/>
      <c r="J566" s="98">
        <f t="shared" si="76"/>
        <v>2.42</v>
      </c>
      <c r="K566" s="341"/>
    </row>
    <row r="567" spans="1:11" s="250" customFormat="1" ht="15.75">
      <c r="A567" s="586"/>
      <c r="B567" s="591" t="s">
        <v>1245</v>
      </c>
      <c r="C567" s="85" t="s">
        <v>1377</v>
      </c>
      <c r="D567" s="651">
        <v>-1</v>
      </c>
      <c r="E567" s="628">
        <v>1.25</v>
      </c>
      <c r="F567" s="288">
        <v>0.27</v>
      </c>
      <c r="G567" s="622">
        <v>1.25</v>
      </c>
      <c r="H567" s="107"/>
      <c r="I567" s="97"/>
      <c r="J567" s="98">
        <f t="shared" si="76"/>
        <v>-0.42</v>
      </c>
      <c r="K567" s="341"/>
    </row>
    <row r="568" spans="1:11" s="250" customFormat="1" ht="16.5">
      <c r="A568" s="586"/>
      <c r="B568" s="56" t="s">
        <v>1380</v>
      </c>
      <c r="C568" s="85"/>
      <c r="D568" s="287"/>
      <c r="E568" s="101"/>
      <c r="F568" s="288"/>
      <c r="G568" s="622"/>
      <c r="H568" s="107"/>
      <c r="I568" s="97"/>
      <c r="J568" s="98"/>
      <c r="K568" s="354"/>
    </row>
    <row r="569" spans="1:11" s="250" customFormat="1" ht="15.75">
      <c r="A569" s="586"/>
      <c r="B569" s="627" t="s">
        <v>1179</v>
      </c>
      <c r="C569" s="85" t="s">
        <v>1381</v>
      </c>
      <c r="D569" s="287">
        <v>1</v>
      </c>
      <c r="E569" s="101">
        <f>3.83+0.27/2+0.45/2-2*0.45</f>
        <v>3.2899999999999996</v>
      </c>
      <c r="F569" s="288">
        <v>0.27</v>
      </c>
      <c r="G569" s="622">
        <v>0.35</v>
      </c>
      <c r="H569" s="107"/>
      <c r="I569" s="97"/>
      <c r="J569" s="98">
        <f t="shared" si="76"/>
        <v>0.31</v>
      </c>
      <c r="K569" s="354"/>
    </row>
    <row r="570" spans="1:11" s="250" customFormat="1" ht="15.75">
      <c r="A570" s="586"/>
      <c r="B570" s="627" t="s">
        <v>1180</v>
      </c>
      <c r="C570" s="85" t="s">
        <v>1382</v>
      </c>
      <c r="D570" s="287">
        <v>1</v>
      </c>
      <c r="E570" s="101">
        <f>3.29-0.45/2-0.1</f>
        <v>2.9649999999999999</v>
      </c>
      <c r="F570" s="288">
        <v>0.27</v>
      </c>
      <c r="G570" s="622">
        <v>0.35</v>
      </c>
      <c r="H570" s="107"/>
      <c r="I570" s="97"/>
      <c r="J570" s="98">
        <f t="shared" si="76"/>
        <v>0.28000000000000003</v>
      </c>
      <c r="K570" s="354"/>
    </row>
    <row r="571" spans="1:11" s="250" customFormat="1" ht="15.75">
      <c r="A571" s="586"/>
      <c r="B571" s="627" t="s">
        <v>1181</v>
      </c>
      <c r="C571" s="85" t="s">
        <v>1383</v>
      </c>
      <c r="D571" s="287">
        <v>1</v>
      </c>
      <c r="E571" s="101">
        <f>3.44-0.35-0.45/2</f>
        <v>2.8649999999999998</v>
      </c>
      <c r="F571" s="288">
        <v>0.27</v>
      </c>
      <c r="G571" s="622">
        <v>0.35</v>
      </c>
      <c r="H571" s="107"/>
      <c r="I571" s="97"/>
      <c r="J571" s="98">
        <f t="shared" si="76"/>
        <v>0.27</v>
      </c>
      <c r="K571" s="354"/>
    </row>
    <row r="572" spans="1:11" s="250" customFormat="1" ht="15.75">
      <c r="A572" s="586"/>
      <c r="B572" s="627" t="s">
        <v>1230</v>
      </c>
      <c r="C572" s="85" t="s">
        <v>1384</v>
      </c>
      <c r="D572" s="287">
        <v>1</v>
      </c>
      <c r="E572" s="101">
        <f>3.05-0.45</f>
        <v>2.5999999999999996</v>
      </c>
      <c r="F572" s="288">
        <v>0.27</v>
      </c>
      <c r="G572" s="622">
        <v>0.35</v>
      </c>
      <c r="H572" s="107"/>
      <c r="I572" s="97"/>
      <c r="J572" s="98">
        <f t="shared" si="76"/>
        <v>0.25</v>
      </c>
      <c r="K572" s="354"/>
    </row>
    <row r="573" spans="1:11" s="250" customFormat="1" ht="15.75">
      <c r="A573" s="586"/>
      <c r="B573" s="627" t="s">
        <v>1212</v>
      </c>
      <c r="C573" s="85" t="s">
        <v>1385</v>
      </c>
      <c r="D573" s="287">
        <v>1</v>
      </c>
      <c r="E573" s="101">
        <f>3.29+0.27/2-0.45/2-2.1</f>
        <v>1.0999999999999996</v>
      </c>
      <c r="F573" s="288">
        <v>0.27</v>
      </c>
      <c r="G573" s="622">
        <v>0.35</v>
      </c>
      <c r="H573" s="107"/>
      <c r="I573" s="97"/>
      <c r="J573" s="98">
        <f t="shared" si="76"/>
        <v>0.1</v>
      </c>
      <c r="K573" s="354"/>
    </row>
    <row r="574" spans="1:11" s="250" customFormat="1" ht="15.75">
      <c r="A574" s="586"/>
      <c r="B574" s="627" t="s">
        <v>1214</v>
      </c>
      <c r="C574" s="85" t="s">
        <v>1386</v>
      </c>
      <c r="D574" s="287">
        <v>1</v>
      </c>
      <c r="E574" s="101">
        <f>3.83+0.27/2-0.45/2-2.1</f>
        <v>1.6399999999999997</v>
      </c>
      <c r="F574" s="288">
        <v>0.27</v>
      </c>
      <c r="G574" s="622">
        <v>0.3</v>
      </c>
      <c r="H574" s="107"/>
      <c r="I574" s="97"/>
      <c r="J574" s="98">
        <f t="shared" si="76"/>
        <v>0.13</v>
      </c>
      <c r="K574" s="354"/>
    </row>
    <row r="575" spans="1:11" s="250" customFormat="1" ht="15.75">
      <c r="A575" s="586"/>
      <c r="B575" s="627" t="s">
        <v>1211</v>
      </c>
      <c r="C575" s="85" t="s">
        <v>1387</v>
      </c>
      <c r="D575" s="287">
        <v>1</v>
      </c>
      <c r="E575" s="101">
        <f>+E570</f>
        <v>2.9649999999999999</v>
      </c>
      <c r="F575" s="288">
        <v>0.27</v>
      </c>
      <c r="G575" s="622">
        <v>0.35</v>
      </c>
      <c r="H575" s="107"/>
      <c r="I575" s="97"/>
      <c r="J575" s="98">
        <f t="shared" si="76"/>
        <v>0.28000000000000003</v>
      </c>
      <c r="K575" s="354"/>
    </row>
    <row r="576" spans="1:11" s="250" customFormat="1" ht="15.75">
      <c r="A576" s="586"/>
      <c r="B576" s="627" t="s">
        <v>1185</v>
      </c>
      <c r="C576" s="85" t="s">
        <v>1388</v>
      </c>
      <c r="D576" s="287">
        <v>1</v>
      </c>
      <c r="E576" s="101">
        <f>+E571</f>
        <v>2.8649999999999998</v>
      </c>
      <c r="F576" s="288">
        <v>0.27</v>
      </c>
      <c r="G576" s="622">
        <v>0.35</v>
      </c>
      <c r="H576" s="107"/>
      <c r="I576" s="97"/>
      <c r="J576" s="98">
        <f t="shared" si="76"/>
        <v>0.27</v>
      </c>
      <c r="K576" s="354"/>
    </row>
    <row r="577" spans="1:11" s="250" customFormat="1" ht="15.75">
      <c r="A577" s="586"/>
      <c r="B577" s="627" t="s">
        <v>1233</v>
      </c>
      <c r="C577" s="85" t="s">
        <v>1389</v>
      </c>
      <c r="D577" s="287">
        <v>1</v>
      </c>
      <c r="E577" s="101">
        <f>+E572</f>
        <v>2.5999999999999996</v>
      </c>
      <c r="F577" s="288">
        <v>0.27</v>
      </c>
      <c r="G577" s="622">
        <v>0.35</v>
      </c>
      <c r="H577" s="107"/>
      <c r="I577" s="97"/>
      <c r="J577" s="98">
        <f t="shared" si="76"/>
        <v>0.25</v>
      </c>
      <c r="K577" s="354"/>
    </row>
    <row r="578" spans="1:11" s="250" customFormat="1" ht="15.75">
      <c r="A578" s="586"/>
      <c r="B578" s="627" t="s">
        <v>1234</v>
      </c>
      <c r="C578" s="85" t="s">
        <v>1390</v>
      </c>
      <c r="D578" s="287">
        <v>1</v>
      </c>
      <c r="E578" s="101">
        <f>3.29+0.27/2-0.45/2-0.45</f>
        <v>2.7499999999999996</v>
      </c>
      <c r="F578" s="288">
        <v>0.27</v>
      </c>
      <c r="G578" s="622">
        <v>0.35</v>
      </c>
      <c r="H578" s="107"/>
      <c r="I578" s="97"/>
      <c r="J578" s="98">
        <f t="shared" si="76"/>
        <v>0.26</v>
      </c>
      <c r="K578" s="354"/>
    </row>
    <row r="579" spans="1:11" s="250" customFormat="1" ht="15.75">
      <c r="A579" s="586"/>
      <c r="B579" s="627" t="s">
        <v>1491</v>
      </c>
      <c r="C579" s="85" t="s">
        <v>1391</v>
      </c>
      <c r="D579" s="287">
        <v>2</v>
      </c>
      <c r="E579" s="101">
        <f>5.78-1-0.27/2</f>
        <v>4.6450000000000005</v>
      </c>
      <c r="F579" s="288">
        <v>0.27</v>
      </c>
      <c r="G579" s="622">
        <v>0.5</v>
      </c>
      <c r="H579" s="107"/>
      <c r="I579" s="97"/>
      <c r="J579" s="98">
        <f t="shared" si="76"/>
        <v>1.25</v>
      </c>
      <c r="K579" s="354"/>
    </row>
    <row r="580" spans="1:11" s="250" customFormat="1" ht="15.75">
      <c r="A580" s="586"/>
      <c r="B580" s="627" t="s">
        <v>1492</v>
      </c>
      <c r="C580" s="85" t="s">
        <v>1392</v>
      </c>
      <c r="D580" s="287">
        <v>2</v>
      </c>
      <c r="E580" s="101">
        <f>5.78-1-0.27/2</f>
        <v>4.6450000000000005</v>
      </c>
      <c r="F580" s="288">
        <v>0.27</v>
      </c>
      <c r="G580" s="622">
        <v>0.5</v>
      </c>
      <c r="H580" s="107"/>
      <c r="I580" s="97"/>
      <c r="J580" s="98">
        <f t="shared" si="76"/>
        <v>1.25</v>
      </c>
      <c r="K580" s="354"/>
    </row>
    <row r="581" spans="1:11" s="250" customFormat="1" ht="15.75">
      <c r="A581" s="586"/>
      <c r="B581" s="627" t="s">
        <v>1427</v>
      </c>
      <c r="C581" s="85" t="s">
        <v>1393</v>
      </c>
      <c r="D581" s="287">
        <v>1</v>
      </c>
      <c r="E581" s="101">
        <f>5.78*2-0.27</f>
        <v>11.290000000000001</v>
      </c>
      <c r="F581" s="288">
        <v>0.4</v>
      </c>
      <c r="G581" s="622">
        <v>1.1000000000000001</v>
      </c>
      <c r="H581" s="107"/>
      <c r="I581" s="97"/>
      <c r="J581" s="98">
        <f t="shared" si="76"/>
        <v>4.97</v>
      </c>
      <c r="K581" s="354"/>
    </row>
    <row r="582" spans="1:11" s="250" customFormat="1" ht="15.75">
      <c r="A582" s="586"/>
      <c r="B582" s="627" t="s">
        <v>1428</v>
      </c>
      <c r="C582" s="85" t="s">
        <v>1410</v>
      </c>
      <c r="D582" s="287">
        <v>1</v>
      </c>
      <c r="E582" s="101">
        <f t="shared" ref="E582:E584" si="78">5.78*2-0.27</f>
        <v>11.290000000000001</v>
      </c>
      <c r="F582" s="288">
        <v>0.4</v>
      </c>
      <c r="G582" s="622">
        <v>1.1000000000000001</v>
      </c>
      <c r="H582" s="107"/>
      <c r="I582" s="97"/>
      <c r="J582" s="98">
        <f t="shared" si="76"/>
        <v>4.97</v>
      </c>
      <c r="K582" s="354"/>
    </row>
    <row r="583" spans="1:11" s="250" customFormat="1" ht="15.75">
      <c r="A583" s="586"/>
      <c r="B583" s="627" t="s">
        <v>1493</v>
      </c>
      <c r="C583" s="85" t="s">
        <v>1445</v>
      </c>
      <c r="D583" s="287">
        <v>1</v>
      </c>
      <c r="E583" s="101">
        <f t="shared" si="78"/>
        <v>11.290000000000001</v>
      </c>
      <c r="F583" s="288">
        <v>0.4</v>
      </c>
      <c r="G583" s="622">
        <v>1.1000000000000001</v>
      </c>
      <c r="H583" s="107"/>
      <c r="I583" s="97"/>
      <c r="J583" s="98">
        <f t="shared" si="76"/>
        <v>4.97</v>
      </c>
      <c r="K583" s="354"/>
    </row>
    <row r="584" spans="1:11" s="250" customFormat="1" ht="15.75">
      <c r="A584" s="586"/>
      <c r="B584" s="627" t="s">
        <v>1475</v>
      </c>
      <c r="C584" s="85" t="s">
        <v>1446</v>
      </c>
      <c r="D584" s="287">
        <v>1</v>
      </c>
      <c r="E584" s="101">
        <f t="shared" si="78"/>
        <v>11.290000000000001</v>
      </c>
      <c r="F584" s="288">
        <v>0.4</v>
      </c>
      <c r="G584" s="622">
        <v>1.1000000000000001</v>
      </c>
      <c r="H584" s="107"/>
      <c r="I584" s="97"/>
      <c r="J584" s="98">
        <f t="shared" si="76"/>
        <v>4.97</v>
      </c>
      <c r="K584" s="354"/>
    </row>
    <row r="585" spans="1:11" s="250" customFormat="1" ht="15.75">
      <c r="A585" s="586"/>
      <c r="B585" s="627" t="s">
        <v>1182</v>
      </c>
      <c r="C585" s="85" t="s">
        <v>1409</v>
      </c>
      <c r="D585" s="287">
        <v>1</v>
      </c>
      <c r="E585" s="101">
        <f>3.83-0.27/2-0.4/2</f>
        <v>3.4950000000000001</v>
      </c>
      <c r="F585" s="288">
        <v>0.4</v>
      </c>
      <c r="G585" s="622">
        <v>0.2</v>
      </c>
      <c r="H585" s="107"/>
      <c r="I585" s="97"/>
      <c r="J585" s="98">
        <f t="shared" si="76"/>
        <v>0.28000000000000003</v>
      </c>
      <c r="K585" s="354"/>
    </row>
    <row r="586" spans="1:11" s="250" customFormat="1" ht="15.75">
      <c r="A586" s="586"/>
      <c r="B586" s="627" t="s">
        <v>1232</v>
      </c>
      <c r="C586" s="85" t="s">
        <v>1418</v>
      </c>
      <c r="D586" s="287">
        <v>1</v>
      </c>
      <c r="E586" s="101">
        <f>3.29-0.4/2-0.27/2</f>
        <v>2.9550000000000001</v>
      </c>
      <c r="F586" s="288">
        <v>0.4</v>
      </c>
      <c r="G586" s="622">
        <v>0.2</v>
      </c>
      <c r="H586" s="107"/>
      <c r="I586" s="97"/>
      <c r="J586" s="98">
        <f t="shared" si="76"/>
        <v>0.24</v>
      </c>
      <c r="K586" s="354"/>
    </row>
    <row r="587" spans="1:11" s="250" customFormat="1" ht="19.5">
      <c r="A587" s="586"/>
      <c r="B587" s="56" t="s">
        <v>1419</v>
      </c>
      <c r="C587" s="600"/>
      <c r="D587" s="626"/>
      <c r="E587" s="623"/>
      <c r="F587" s="624"/>
      <c r="G587" s="624"/>
      <c r="H587" s="107"/>
      <c r="I587" s="97"/>
      <c r="J587" s="98"/>
      <c r="K587" s="625"/>
    </row>
    <row r="588" spans="1:11" s="250" customFormat="1" ht="19.5">
      <c r="A588" s="586"/>
      <c r="B588" s="635" t="s">
        <v>1499</v>
      </c>
      <c r="C588" s="636"/>
      <c r="D588" s="629"/>
      <c r="E588" s="630"/>
      <c r="F588" s="631"/>
      <c r="G588" s="624"/>
      <c r="H588" s="107"/>
      <c r="I588" s="97"/>
      <c r="J588" s="98"/>
      <c r="K588" s="625"/>
    </row>
    <row r="589" spans="1:11" s="250" customFormat="1" ht="19.5">
      <c r="A589" s="586"/>
      <c r="B589" s="14" t="s">
        <v>1394</v>
      </c>
      <c r="C589" s="532"/>
      <c r="D589" s="634">
        <v>1</v>
      </c>
      <c r="E589" s="632">
        <v>0.5</v>
      </c>
      <c r="F589" s="633">
        <v>3.52</v>
      </c>
      <c r="G589" s="624">
        <v>0.2</v>
      </c>
      <c r="H589" s="107"/>
      <c r="I589" s="97"/>
      <c r="J589" s="98">
        <f t="shared" si="76"/>
        <v>0.35</v>
      </c>
      <c r="K589" s="625"/>
    </row>
    <row r="590" spans="1:11" s="250" customFormat="1" ht="19.5">
      <c r="A590" s="586"/>
      <c r="B590" s="14"/>
      <c r="C590" s="532"/>
      <c r="D590" s="634">
        <v>1</v>
      </c>
      <c r="E590" s="632">
        <v>0.5</v>
      </c>
      <c r="F590" s="633">
        <f>5.445-0.5</f>
        <v>4.9450000000000003</v>
      </c>
      <c r="G590" s="624">
        <v>0.2</v>
      </c>
      <c r="H590" s="107"/>
      <c r="I590" s="97"/>
      <c r="J590" s="98">
        <f t="shared" si="76"/>
        <v>0.49</v>
      </c>
      <c r="K590" s="625"/>
    </row>
    <row r="591" spans="1:11" s="250" customFormat="1" ht="19.5">
      <c r="A591" s="586"/>
      <c r="B591" s="14" t="s">
        <v>1462</v>
      </c>
      <c r="C591" s="532"/>
      <c r="D591" s="634">
        <v>1</v>
      </c>
      <c r="E591" s="632">
        <v>0.5</v>
      </c>
      <c r="F591" s="633">
        <v>5.4450000000000003</v>
      </c>
      <c r="G591" s="624">
        <v>0.2</v>
      </c>
      <c r="H591" s="107"/>
      <c r="I591" s="97"/>
      <c r="J591" s="98">
        <f t="shared" si="76"/>
        <v>0.54</v>
      </c>
      <c r="K591" s="625"/>
    </row>
    <row r="592" spans="1:11" s="250" customFormat="1" ht="19.5">
      <c r="A592" s="586"/>
      <c r="B592" s="14"/>
      <c r="C592" s="532"/>
      <c r="D592" s="634">
        <v>1</v>
      </c>
      <c r="E592" s="632">
        <v>1.4</v>
      </c>
      <c r="F592" s="633">
        <f>3.52-0.5</f>
        <v>3.02</v>
      </c>
      <c r="G592" s="624">
        <v>0.2</v>
      </c>
      <c r="H592" s="107"/>
      <c r="I592" s="97"/>
      <c r="J592" s="98">
        <f t="shared" si="76"/>
        <v>0.85</v>
      </c>
      <c r="K592" s="625"/>
    </row>
    <row r="593" spans="1:11" s="250" customFormat="1" ht="19.5">
      <c r="A593" s="586"/>
      <c r="B593" s="14" t="s">
        <v>1494</v>
      </c>
      <c r="C593" s="532"/>
      <c r="D593" s="634">
        <v>1</v>
      </c>
      <c r="E593" s="632">
        <v>0.5</v>
      </c>
      <c r="F593" s="633">
        <v>2.97</v>
      </c>
      <c r="G593" s="624">
        <v>0.2</v>
      </c>
      <c r="H593" s="107"/>
      <c r="I593" s="97"/>
      <c r="J593" s="98">
        <f t="shared" si="76"/>
        <v>0.3</v>
      </c>
      <c r="K593" s="625"/>
    </row>
    <row r="594" spans="1:11" s="250" customFormat="1" ht="19.5">
      <c r="A594" s="586"/>
      <c r="B594" s="14"/>
      <c r="C594" s="532"/>
      <c r="D594" s="634">
        <v>1</v>
      </c>
      <c r="E594" s="632">
        <v>1.4</v>
      </c>
      <c r="F594" s="633">
        <v>2.97</v>
      </c>
      <c r="G594" s="624">
        <v>0.2</v>
      </c>
      <c r="H594" s="107"/>
      <c r="I594" s="97"/>
      <c r="J594" s="98">
        <f t="shared" si="76"/>
        <v>0.83</v>
      </c>
      <c r="K594" s="625"/>
    </row>
    <row r="595" spans="1:11" s="250" customFormat="1" ht="19.5">
      <c r="A595" s="586"/>
      <c r="B595" s="14" t="s">
        <v>1495</v>
      </c>
      <c r="C595" s="532"/>
      <c r="D595" s="634">
        <v>1</v>
      </c>
      <c r="E595" s="632">
        <v>0.5</v>
      </c>
      <c r="F595" s="633">
        <v>2.97</v>
      </c>
      <c r="G595" s="624">
        <v>0.2</v>
      </c>
      <c r="H595" s="107"/>
      <c r="I595" s="97"/>
      <c r="J595" s="98">
        <f t="shared" si="76"/>
        <v>0.3</v>
      </c>
      <c r="K595" s="625"/>
    </row>
    <row r="596" spans="1:11" s="250" customFormat="1" ht="19.5">
      <c r="A596" s="586"/>
      <c r="B596" s="14"/>
      <c r="C596" s="532"/>
      <c r="D596" s="634">
        <v>1</v>
      </c>
      <c r="E596" s="632">
        <v>1.4</v>
      </c>
      <c r="F596" s="633">
        <v>2.97</v>
      </c>
      <c r="G596" s="624">
        <v>0.2</v>
      </c>
      <c r="H596" s="107"/>
      <c r="I596" s="97"/>
      <c r="J596" s="98">
        <f t="shared" si="76"/>
        <v>0.83</v>
      </c>
      <c r="K596" s="625"/>
    </row>
    <row r="597" spans="1:11" s="250" customFormat="1" ht="19.5">
      <c r="A597" s="586"/>
      <c r="B597" s="14" t="s">
        <v>1496</v>
      </c>
      <c r="C597" s="532"/>
      <c r="D597" s="634">
        <v>1</v>
      </c>
      <c r="E597" s="632">
        <v>0.5</v>
      </c>
      <c r="F597" s="633">
        <v>2.63</v>
      </c>
      <c r="G597" s="624">
        <v>0.2</v>
      </c>
      <c r="H597" s="107"/>
      <c r="I597" s="97"/>
      <c r="J597" s="98">
        <f t="shared" si="76"/>
        <v>0.26</v>
      </c>
      <c r="K597" s="625"/>
    </row>
    <row r="598" spans="1:11" s="250" customFormat="1" ht="19.5">
      <c r="A598" s="586"/>
      <c r="B598" s="14"/>
      <c r="C598" s="532"/>
      <c r="D598" s="634">
        <v>1</v>
      </c>
      <c r="E598" s="632">
        <v>1.4</v>
      </c>
      <c r="F598" s="633">
        <v>2.63</v>
      </c>
      <c r="G598" s="624">
        <v>0.2</v>
      </c>
      <c r="H598" s="107"/>
      <c r="I598" s="97"/>
      <c r="J598" s="98">
        <f t="shared" si="76"/>
        <v>0.74</v>
      </c>
      <c r="K598" s="625"/>
    </row>
    <row r="599" spans="1:11" s="250" customFormat="1" ht="19.5">
      <c r="A599" s="586"/>
      <c r="B599" s="14" t="s">
        <v>1497</v>
      </c>
      <c r="C599" s="532"/>
      <c r="D599" s="634">
        <v>1</v>
      </c>
      <c r="E599" s="632">
        <v>0.5</v>
      </c>
      <c r="F599" s="633">
        <v>2.96</v>
      </c>
      <c r="G599" s="624">
        <v>0.2</v>
      </c>
      <c r="H599" s="107"/>
      <c r="I599" s="97"/>
      <c r="J599" s="98">
        <f t="shared" si="76"/>
        <v>0.3</v>
      </c>
      <c r="K599" s="625"/>
    </row>
    <row r="600" spans="1:11" s="250" customFormat="1" ht="19.5">
      <c r="A600" s="586"/>
      <c r="B600" s="14"/>
      <c r="C600" s="532"/>
      <c r="D600" s="634">
        <v>1</v>
      </c>
      <c r="E600" s="632">
        <v>0.5</v>
      </c>
      <c r="F600" s="633">
        <f>5.445-0.5</f>
        <v>4.9450000000000003</v>
      </c>
      <c r="G600" s="624">
        <v>0.2</v>
      </c>
      <c r="H600" s="107"/>
      <c r="I600" s="97"/>
      <c r="J600" s="98">
        <f t="shared" si="76"/>
        <v>0.49</v>
      </c>
      <c r="K600" s="625"/>
    </row>
    <row r="601" spans="1:11" s="250" customFormat="1" ht="19.5">
      <c r="A601" s="586"/>
      <c r="B601" s="14" t="s">
        <v>1498</v>
      </c>
      <c r="C601" s="532"/>
      <c r="D601" s="634">
        <v>1</v>
      </c>
      <c r="E601" s="632">
        <v>0.5</v>
      </c>
      <c r="F601" s="633">
        <v>5.4450000000000003</v>
      </c>
      <c r="G601" s="624">
        <v>0.2</v>
      </c>
      <c r="H601" s="107"/>
      <c r="I601" s="97"/>
      <c r="J601" s="98">
        <f t="shared" si="76"/>
        <v>0.54</v>
      </c>
      <c r="K601" s="625"/>
    </row>
    <row r="602" spans="1:11" s="250" customFormat="1" ht="19.5">
      <c r="A602" s="586"/>
      <c r="B602" s="14"/>
      <c r="C602" s="532"/>
      <c r="D602" s="634">
        <v>1</v>
      </c>
      <c r="E602" s="632">
        <v>1.4</v>
      </c>
      <c r="F602" s="633">
        <f>2.96-0.5</f>
        <v>2.46</v>
      </c>
      <c r="G602" s="624">
        <v>0.2</v>
      </c>
      <c r="H602" s="107"/>
      <c r="I602" s="97"/>
      <c r="J602" s="98">
        <f t="shared" si="76"/>
        <v>0.69</v>
      </c>
      <c r="K602" s="625"/>
    </row>
    <row r="603" spans="1:11" s="250" customFormat="1" ht="19.5">
      <c r="A603" s="586"/>
      <c r="B603" s="12" t="s">
        <v>1500</v>
      </c>
      <c r="C603" s="532"/>
      <c r="D603" s="634"/>
      <c r="E603" s="632"/>
      <c r="F603" s="633"/>
      <c r="G603" s="624"/>
      <c r="H603" s="107"/>
      <c r="I603" s="97"/>
      <c r="J603" s="98"/>
      <c r="K603" s="625"/>
    </row>
    <row r="604" spans="1:11" s="250" customFormat="1" ht="19.5">
      <c r="A604" s="586"/>
      <c r="B604" s="14" t="s">
        <v>1501</v>
      </c>
      <c r="C604" s="532"/>
      <c r="D604" s="634">
        <v>1</v>
      </c>
      <c r="E604" s="632">
        <f>5.78*2</f>
        <v>11.56</v>
      </c>
      <c r="F604" s="633">
        <v>0.5</v>
      </c>
      <c r="G604" s="624">
        <v>0.15</v>
      </c>
      <c r="H604" s="107"/>
      <c r="I604" s="97"/>
      <c r="J604" s="98">
        <f t="shared" si="76"/>
        <v>0.87</v>
      </c>
      <c r="K604" s="625"/>
    </row>
    <row r="605" spans="1:11" s="250" customFormat="1" ht="19.5">
      <c r="A605" s="586"/>
      <c r="B605" s="14"/>
      <c r="C605" s="532"/>
      <c r="D605" s="634">
        <v>1</v>
      </c>
      <c r="E605" s="632">
        <f>5.78*2</f>
        <v>11.56</v>
      </c>
      <c r="F605" s="633">
        <v>0.35</v>
      </c>
      <c r="G605" s="624">
        <v>0.1</v>
      </c>
      <c r="H605" s="107"/>
      <c r="I605" s="97"/>
      <c r="J605" s="98">
        <f t="shared" si="76"/>
        <v>0.4</v>
      </c>
      <c r="K605" s="625"/>
    </row>
    <row r="606" spans="1:11" s="250" customFormat="1" ht="19.5">
      <c r="A606" s="586"/>
      <c r="B606" s="14" t="s">
        <v>1502</v>
      </c>
      <c r="C606" s="532"/>
      <c r="D606" s="634">
        <v>1</v>
      </c>
      <c r="E606" s="632">
        <f>5.78*2</f>
        <v>11.56</v>
      </c>
      <c r="F606" s="633">
        <v>0.5</v>
      </c>
      <c r="G606" s="624">
        <v>0.15</v>
      </c>
      <c r="H606" s="107"/>
      <c r="I606" s="97"/>
      <c r="J606" s="98">
        <f t="shared" si="76"/>
        <v>0.87</v>
      </c>
      <c r="K606" s="625"/>
    </row>
    <row r="607" spans="1:11" s="250" customFormat="1" ht="19.5">
      <c r="A607" s="586"/>
      <c r="B607" s="14"/>
      <c r="C607" s="532"/>
      <c r="D607" s="634">
        <v>1</v>
      </c>
      <c r="E607" s="632">
        <f>5.78*2</f>
        <v>11.56</v>
      </c>
      <c r="F607" s="633">
        <v>0.35</v>
      </c>
      <c r="G607" s="624">
        <v>0.1</v>
      </c>
      <c r="H607" s="107"/>
      <c r="I607" s="97"/>
      <c r="J607" s="98">
        <f t="shared" si="76"/>
        <v>0.4</v>
      </c>
      <c r="K607" s="625"/>
    </row>
    <row r="608" spans="1:11" s="250" customFormat="1" ht="19.5">
      <c r="A608" s="586"/>
      <c r="B608" s="14" t="s">
        <v>1503</v>
      </c>
      <c r="C608" s="532"/>
      <c r="D608" s="634">
        <v>1</v>
      </c>
      <c r="E608" s="632">
        <f>3.83+3.29+3.44+3.05+3.29</f>
        <v>16.899999999999999</v>
      </c>
      <c r="F608" s="633">
        <v>0.5</v>
      </c>
      <c r="G608" s="624">
        <v>0.15</v>
      </c>
      <c r="H608" s="107"/>
      <c r="I608" s="97"/>
      <c r="J608" s="98">
        <f t="shared" si="76"/>
        <v>1.27</v>
      </c>
      <c r="K608" s="625"/>
    </row>
    <row r="609" spans="1:11" s="250" customFormat="1" ht="19.5">
      <c r="A609" s="586"/>
      <c r="B609" s="14"/>
      <c r="C609" s="532"/>
      <c r="D609" s="634">
        <v>1</v>
      </c>
      <c r="E609" s="632">
        <f>3.83+3.29+3.44+3.05+3.29</f>
        <v>16.899999999999999</v>
      </c>
      <c r="F609" s="633">
        <v>0.35</v>
      </c>
      <c r="G609" s="624">
        <v>0.1</v>
      </c>
      <c r="H609" s="107"/>
      <c r="I609" s="97"/>
      <c r="J609" s="98">
        <f t="shared" si="76"/>
        <v>0.59</v>
      </c>
      <c r="K609" s="625"/>
    </row>
    <row r="610" spans="1:11" s="250" customFormat="1" ht="19.5">
      <c r="A610" s="586"/>
      <c r="B610" s="14" t="s">
        <v>1504</v>
      </c>
      <c r="C610" s="532"/>
      <c r="D610" s="634">
        <v>1</v>
      </c>
      <c r="E610" s="632">
        <f>3.83+3.29+3.44+3.05+3.29</f>
        <v>16.899999999999999</v>
      </c>
      <c r="F610" s="633">
        <v>0.5</v>
      </c>
      <c r="G610" s="624">
        <v>0.15</v>
      </c>
      <c r="H610" s="107"/>
      <c r="I610" s="97"/>
      <c r="J610" s="98">
        <f t="shared" si="76"/>
        <v>1.27</v>
      </c>
      <c r="K610" s="625"/>
    </row>
    <row r="611" spans="1:11" s="250" customFormat="1" ht="19.5">
      <c r="A611" s="586"/>
      <c r="B611" s="14"/>
      <c r="C611" s="532"/>
      <c r="D611" s="634">
        <v>1</v>
      </c>
      <c r="E611" s="632">
        <f>3.83+3.29+3.44+3.05+3.29</f>
        <v>16.899999999999999</v>
      </c>
      <c r="F611" s="633">
        <v>0.35</v>
      </c>
      <c r="G611" s="624">
        <v>0.1</v>
      </c>
      <c r="H611" s="107"/>
      <c r="I611" s="97"/>
      <c r="J611" s="98">
        <f t="shared" si="76"/>
        <v>0.59</v>
      </c>
      <c r="K611" s="625"/>
    </row>
    <row r="612" spans="1:11" s="250" customFormat="1" ht="19.5">
      <c r="A612" s="586"/>
      <c r="B612" s="621" t="s">
        <v>1484</v>
      </c>
      <c r="C612" s="532"/>
      <c r="D612" s="634">
        <v>1</v>
      </c>
      <c r="E612" s="632">
        <f>0.5+0.27/2</f>
        <v>0.63500000000000001</v>
      </c>
      <c r="F612" s="633">
        <v>0.5</v>
      </c>
      <c r="G612" s="624">
        <v>0.15</v>
      </c>
      <c r="H612" s="107"/>
      <c r="I612" s="97"/>
      <c r="J612" s="98">
        <f t="shared" si="76"/>
        <v>0.05</v>
      </c>
      <c r="K612" s="625"/>
    </row>
    <row r="613" spans="1:11" s="250" customFormat="1" ht="19.5">
      <c r="A613" s="586"/>
      <c r="B613" s="14"/>
      <c r="C613" s="532"/>
      <c r="D613" s="634">
        <v>1</v>
      </c>
      <c r="E613" s="632">
        <f>0.27/2</f>
        <v>0.13500000000000001</v>
      </c>
      <c r="F613" s="633">
        <v>0.5</v>
      </c>
      <c r="G613" s="624">
        <v>0.15</v>
      </c>
      <c r="H613" s="107"/>
      <c r="I613" s="97"/>
      <c r="J613" s="98">
        <f t="shared" si="76"/>
        <v>0.01</v>
      </c>
      <c r="K613" s="625"/>
    </row>
    <row r="614" spans="1:11" s="250" customFormat="1" ht="19.5">
      <c r="A614" s="586"/>
      <c r="B614" s="14"/>
      <c r="C614" s="532"/>
      <c r="D614" s="634">
        <v>1</v>
      </c>
      <c r="E614" s="632">
        <f>0.5+0.27/2</f>
        <v>0.63500000000000001</v>
      </c>
      <c r="F614" s="633">
        <v>0.35</v>
      </c>
      <c r="G614" s="624">
        <v>0.1</v>
      </c>
      <c r="H614" s="107"/>
      <c r="I614" s="97"/>
      <c r="J614" s="98">
        <f t="shared" si="76"/>
        <v>0.02</v>
      </c>
      <c r="K614" s="625"/>
    </row>
    <row r="615" spans="1:11" s="250" customFormat="1" ht="19.5">
      <c r="A615" s="586"/>
      <c r="B615" s="14"/>
      <c r="C615" s="532"/>
      <c r="D615" s="634">
        <v>1</v>
      </c>
      <c r="E615" s="632">
        <f>0.27/2</f>
        <v>0.13500000000000001</v>
      </c>
      <c r="F615" s="633">
        <v>0.35</v>
      </c>
      <c r="G615" s="624">
        <v>0.1</v>
      </c>
      <c r="H615" s="107"/>
      <c r="I615" s="97"/>
      <c r="J615" s="98">
        <f t="shared" si="76"/>
        <v>0</v>
      </c>
      <c r="K615" s="625"/>
    </row>
    <row r="616" spans="1:11" s="250" customFormat="1" ht="19.5">
      <c r="A616" s="586"/>
      <c r="B616" s="621" t="s">
        <v>1485</v>
      </c>
      <c r="C616" s="532"/>
      <c r="D616" s="634">
        <v>1</v>
      </c>
      <c r="E616" s="632">
        <f>0.5+0.27/2</f>
        <v>0.63500000000000001</v>
      </c>
      <c r="F616" s="633">
        <v>1.5</v>
      </c>
      <c r="G616" s="624">
        <v>0.15</v>
      </c>
      <c r="H616" s="107"/>
      <c r="I616" s="97"/>
      <c r="J616" s="98">
        <f t="shared" si="76"/>
        <v>0.14000000000000001</v>
      </c>
      <c r="K616" s="625"/>
    </row>
    <row r="617" spans="1:11" s="250" customFormat="1" ht="19.5">
      <c r="A617" s="586"/>
      <c r="B617" s="14"/>
      <c r="C617" s="532"/>
      <c r="D617" s="634">
        <v>1</v>
      </c>
      <c r="E617" s="632">
        <f>0.27/2</f>
        <v>0.13500000000000001</v>
      </c>
      <c r="F617" s="633">
        <v>0.5</v>
      </c>
      <c r="G617" s="624">
        <v>0.15</v>
      </c>
      <c r="H617" s="107"/>
      <c r="I617" s="97"/>
      <c r="J617" s="98">
        <f t="shared" si="76"/>
        <v>0.01</v>
      </c>
      <c r="K617" s="625"/>
    </row>
    <row r="618" spans="1:11" s="250" customFormat="1" ht="19.5">
      <c r="A618" s="586"/>
      <c r="B618" s="14"/>
      <c r="C618" s="532"/>
      <c r="D618" s="634">
        <v>1</v>
      </c>
      <c r="E618" s="632">
        <f>0.5+0.27/2</f>
        <v>0.63500000000000001</v>
      </c>
      <c r="F618" s="633">
        <v>0.35</v>
      </c>
      <c r="G618" s="624">
        <v>0.1</v>
      </c>
      <c r="H618" s="107"/>
      <c r="I618" s="97"/>
      <c r="J618" s="98">
        <f t="shared" si="76"/>
        <v>0.02</v>
      </c>
      <c r="K618" s="625"/>
    </row>
    <row r="619" spans="1:11" s="250" customFormat="1" ht="19.5">
      <c r="A619" s="586"/>
      <c r="B619" s="14"/>
      <c r="C619" s="532"/>
      <c r="D619" s="634">
        <v>1</v>
      </c>
      <c r="E619" s="632">
        <f>0.27/2</f>
        <v>0.13500000000000001</v>
      </c>
      <c r="F619" s="633">
        <v>0.35</v>
      </c>
      <c r="G619" s="624">
        <v>0.1</v>
      </c>
      <c r="H619" s="107"/>
      <c r="I619" s="97"/>
      <c r="J619" s="98">
        <f t="shared" si="76"/>
        <v>0</v>
      </c>
      <c r="K619" s="625"/>
    </row>
    <row r="620" spans="1:11" s="250" customFormat="1" ht="19.5">
      <c r="A620" s="586"/>
      <c r="B620" s="621" t="s">
        <v>1527</v>
      </c>
      <c r="C620" s="532"/>
      <c r="D620" s="634">
        <v>1</v>
      </c>
      <c r="E620" s="632">
        <f>0.5+0.27/2</f>
        <v>0.63500000000000001</v>
      </c>
      <c r="F620" s="633">
        <v>0.5</v>
      </c>
      <c r="G620" s="624">
        <v>0.15</v>
      </c>
      <c r="H620" s="107"/>
      <c r="I620" s="97"/>
      <c r="J620" s="98">
        <f t="shared" si="76"/>
        <v>0.05</v>
      </c>
      <c r="K620" s="625"/>
    </row>
    <row r="621" spans="1:11" s="250" customFormat="1" ht="19.5">
      <c r="A621" s="586"/>
      <c r="B621" s="14"/>
      <c r="C621" s="532"/>
      <c r="D621" s="634">
        <v>1</v>
      </c>
      <c r="E621" s="632">
        <f>0.27/2</f>
        <v>0.13500000000000001</v>
      </c>
      <c r="F621" s="633">
        <v>0.5</v>
      </c>
      <c r="G621" s="624">
        <v>0.15</v>
      </c>
      <c r="H621" s="107"/>
      <c r="I621" s="97"/>
      <c r="J621" s="98">
        <f t="shared" si="76"/>
        <v>0.01</v>
      </c>
      <c r="K621" s="625"/>
    </row>
    <row r="622" spans="1:11" s="250" customFormat="1" ht="19.5">
      <c r="A622" s="586"/>
      <c r="B622" s="14"/>
      <c r="C622" s="532"/>
      <c r="D622" s="634">
        <v>1</v>
      </c>
      <c r="E622" s="632">
        <f>0.5+0.27/2</f>
        <v>0.63500000000000001</v>
      </c>
      <c r="F622" s="633">
        <v>0.35</v>
      </c>
      <c r="G622" s="624">
        <v>0.1</v>
      </c>
      <c r="H622" s="107"/>
      <c r="I622" s="97"/>
      <c r="J622" s="98">
        <f t="shared" si="76"/>
        <v>0.02</v>
      </c>
      <c r="K622" s="625"/>
    </row>
    <row r="623" spans="1:11" s="250" customFormat="1" ht="19.5">
      <c r="A623" s="586"/>
      <c r="B623" s="14"/>
      <c r="C623" s="532"/>
      <c r="D623" s="634">
        <v>1</v>
      </c>
      <c r="E623" s="632">
        <f>0.27/2</f>
        <v>0.13500000000000001</v>
      </c>
      <c r="F623" s="633">
        <v>0.35</v>
      </c>
      <c r="G623" s="624">
        <v>0.1</v>
      </c>
      <c r="H623" s="107"/>
      <c r="I623" s="97"/>
      <c r="J623" s="98">
        <f t="shared" si="76"/>
        <v>0</v>
      </c>
      <c r="K623" s="625"/>
    </row>
    <row r="624" spans="1:11" s="250" customFormat="1" ht="19.5">
      <c r="A624" s="586"/>
      <c r="B624" s="621" t="s">
        <v>1528</v>
      </c>
      <c r="C624" s="532"/>
      <c r="D624" s="634">
        <v>1</v>
      </c>
      <c r="E624" s="632">
        <f>0.5+0.27/2</f>
        <v>0.63500000000000001</v>
      </c>
      <c r="F624" s="633">
        <v>1.5</v>
      </c>
      <c r="G624" s="624">
        <v>0.15</v>
      </c>
      <c r="H624" s="107"/>
      <c r="I624" s="97"/>
      <c r="J624" s="98">
        <f t="shared" si="76"/>
        <v>0.14000000000000001</v>
      </c>
      <c r="K624" s="625"/>
    </row>
    <row r="625" spans="1:11" s="250" customFormat="1" ht="19.5">
      <c r="A625" s="586"/>
      <c r="B625" s="14"/>
      <c r="C625" s="532"/>
      <c r="D625" s="634">
        <v>1</v>
      </c>
      <c r="E625" s="632">
        <f>0.27/2</f>
        <v>0.13500000000000001</v>
      </c>
      <c r="F625" s="633">
        <v>0.5</v>
      </c>
      <c r="G625" s="624">
        <v>0.15</v>
      </c>
      <c r="H625" s="107"/>
      <c r="I625" s="97"/>
      <c r="J625" s="98">
        <f t="shared" si="76"/>
        <v>0.01</v>
      </c>
      <c r="K625" s="625"/>
    </row>
    <row r="626" spans="1:11" s="250" customFormat="1" ht="19.5">
      <c r="A626" s="586"/>
      <c r="B626" s="14"/>
      <c r="C626" s="532"/>
      <c r="D626" s="634">
        <v>1</v>
      </c>
      <c r="E626" s="632">
        <f>0.5+0.27/2</f>
        <v>0.63500000000000001</v>
      </c>
      <c r="F626" s="633">
        <v>0.35</v>
      </c>
      <c r="G626" s="624">
        <v>0.1</v>
      </c>
      <c r="H626" s="107"/>
      <c r="I626" s="97"/>
      <c r="J626" s="98">
        <f t="shared" si="76"/>
        <v>0.02</v>
      </c>
      <c r="K626" s="625"/>
    </row>
    <row r="627" spans="1:11" s="250" customFormat="1" ht="19.5">
      <c r="A627" s="586"/>
      <c r="B627" s="14"/>
      <c r="C627" s="532"/>
      <c r="D627" s="634">
        <v>1</v>
      </c>
      <c r="E627" s="632">
        <f>0.27/2</f>
        <v>0.13500000000000001</v>
      </c>
      <c r="F627" s="633">
        <v>0.35</v>
      </c>
      <c r="G627" s="624">
        <v>0.1</v>
      </c>
      <c r="H627" s="107"/>
      <c r="I627" s="97"/>
      <c r="J627" s="98">
        <f t="shared" si="76"/>
        <v>0</v>
      </c>
      <c r="K627" s="625"/>
    </row>
    <row r="628" spans="1:11" s="250" customFormat="1" ht="19.5">
      <c r="A628" s="586"/>
      <c r="B628" s="621" t="s">
        <v>1488</v>
      </c>
      <c r="C628" s="540"/>
      <c r="D628" s="637"/>
      <c r="E628" s="638"/>
      <c r="F628" s="639"/>
      <c r="G628" s="631"/>
      <c r="H628" s="107"/>
      <c r="I628" s="97"/>
      <c r="J628" s="98">
        <f t="shared" si="76"/>
        <v>0</v>
      </c>
      <c r="K628" s="625"/>
    </row>
    <row r="629" spans="1:11" s="250" customFormat="1" ht="19.5">
      <c r="A629" s="586"/>
      <c r="B629" s="621" t="s">
        <v>1530</v>
      </c>
      <c r="C629" s="540"/>
      <c r="D629" s="637">
        <v>1</v>
      </c>
      <c r="E629" s="638">
        <f>3.83+3.29+3.44+3.05+3.29+0.27</f>
        <v>17.169999999999998</v>
      </c>
      <c r="F629" s="639">
        <v>0.6</v>
      </c>
      <c r="G629" s="631">
        <v>0.1</v>
      </c>
      <c r="H629" s="107"/>
      <c r="I629" s="97"/>
      <c r="J629" s="98">
        <f t="shared" ref="J629:J640" si="79">+ROUND(D629*E629*F629*G629,2)</f>
        <v>1.03</v>
      </c>
      <c r="K629" s="625"/>
    </row>
    <row r="630" spans="1:11" s="250" customFormat="1" ht="19.5">
      <c r="A630" s="586"/>
      <c r="B630" s="621"/>
      <c r="C630" s="540"/>
      <c r="D630" s="637">
        <v>-4</v>
      </c>
      <c r="E630" s="638">
        <v>0.4</v>
      </c>
      <c r="F630" s="639">
        <v>0.6</v>
      </c>
      <c r="G630" s="631">
        <v>0.1</v>
      </c>
      <c r="H630" s="107"/>
      <c r="I630" s="97"/>
      <c r="J630" s="98"/>
      <c r="K630" s="625"/>
    </row>
    <row r="631" spans="1:11" s="250" customFormat="1" ht="19.5">
      <c r="A631" s="586"/>
      <c r="B631" s="621" t="s">
        <v>1531</v>
      </c>
      <c r="C631" s="540"/>
      <c r="D631" s="637">
        <v>1</v>
      </c>
      <c r="E631" s="638">
        <f>3.83+3.29+3.44+3.05+3.29+0.27</f>
        <v>17.169999999999998</v>
      </c>
      <c r="F631" s="639">
        <v>0.6</v>
      </c>
      <c r="G631" s="631">
        <v>0.1</v>
      </c>
      <c r="H631" s="107"/>
      <c r="I631" s="97"/>
      <c r="J631" s="98">
        <f t="shared" si="79"/>
        <v>1.03</v>
      </c>
      <c r="K631" s="625"/>
    </row>
    <row r="632" spans="1:11" s="250" customFormat="1" ht="19.5">
      <c r="A632" s="586"/>
      <c r="B632" s="621"/>
      <c r="C632" s="540"/>
      <c r="D632" s="637">
        <v>-4</v>
      </c>
      <c r="E632" s="638">
        <v>0.4</v>
      </c>
      <c r="F632" s="639">
        <v>0.6</v>
      </c>
      <c r="G632" s="631">
        <v>0.1</v>
      </c>
      <c r="H632" s="107"/>
      <c r="I632" s="97"/>
      <c r="J632" s="98">
        <f t="shared" si="79"/>
        <v>-0.1</v>
      </c>
      <c r="K632" s="625"/>
    </row>
    <row r="633" spans="1:11" s="250" customFormat="1" ht="19.5">
      <c r="A633" s="586"/>
      <c r="B633" s="621" t="s">
        <v>1529</v>
      </c>
      <c r="C633" s="540"/>
      <c r="D633" s="637">
        <v>1</v>
      </c>
      <c r="E633" s="638">
        <f>5.78*2+0.27</f>
        <v>11.83</v>
      </c>
      <c r="F633" s="639">
        <v>0.6</v>
      </c>
      <c r="G633" s="631">
        <v>0.1</v>
      </c>
      <c r="H633" s="107"/>
      <c r="I633" s="97"/>
      <c r="J633" s="98">
        <f t="shared" si="79"/>
        <v>0.71</v>
      </c>
      <c r="K633" s="625"/>
    </row>
    <row r="634" spans="1:11" s="250" customFormat="1" ht="19.5">
      <c r="A634" s="586"/>
      <c r="B634" s="621" t="s">
        <v>1532</v>
      </c>
      <c r="C634" s="540"/>
      <c r="D634" s="637">
        <v>1</v>
      </c>
      <c r="E634" s="638">
        <f>5.78*2+0.27</f>
        <v>11.83</v>
      </c>
      <c r="F634" s="639">
        <v>0.6</v>
      </c>
      <c r="G634" s="631">
        <v>0.1</v>
      </c>
      <c r="H634" s="107"/>
      <c r="I634" s="97"/>
      <c r="J634" s="98">
        <f t="shared" si="79"/>
        <v>0.71</v>
      </c>
      <c r="K634" s="625"/>
    </row>
    <row r="635" spans="1:11" s="250" customFormat="1" ht="19.5">
      <c r="A635" s="586"/>
      <c r="B635" s="621" t="s">
        <v>1645</v>
      </c>
      <c r="C635" s="540"/>
      <c r="D635" s="637">
        <v>1</v>
      </c>
      <c r="E635" s="638">
        <f>(+E581-0.4)*2+0.4</f>
        <v>22.18</v>
      </c>
      <c r="F635" s="639">
        <v>0.1</v>
      </c>
      <c r="G635" s="631">
        <v>0.1</v>
      </c>
      <c r="H635" s="107"/>
      <c r="I635" s="99"/>
      <c r="J635" s="98">
        <f t="shared" si="79"/>
        <v>0.22</v>
      </c>
      <c r="K635" s="625"/>
    </row>
    <row r="636" spans="1:11" s="250" customFormat="1" ht="19.5">
      <c r="A636" s="586"/>
      <c r="B636" s="621" t="s">
        <v>1646</v>
      </c>
      <c r="C636" s="540"/>
      <c r="D636" s="637">
        <v>1</v>
      </c>
      <c r="E636" s="638">
        <f>(+E582)*2</f>
        <v>22.580000000000002</v>
      </c>
      <c r="F636" s="639">
        <v>0.1</v>
      </c>
      <c r="G636" s="631">
        <v>0.1</v>
      </c>
      <c r="H636" s="107"/>
      <c r="I636" s="99"/>
      <c r="J636" s="98">
        <f t="shared" si="79"/>
        <v>0.23</v>
      </c>
      <c r="K636" s="625"/>
    </row>
    <row r="637" spans="1:11" s="250" customFormat="1" ht="19.5">
      <c r="A637" s="586"/>
      <c r="B637" s="621" t="s">
        <v>1648</v>
      </c>
      <c r="C637" s="540"/>
      <c r="D637" s="637">
        <v>1</v>
      </c>
      <c r="E637" s="638">
        <f>+E635</f>
        <v>22.18</v>
      </c>
      <c r="F637" s="639">
        <v>0.1</v>
      </c>
      <c r="G637" s="631">
        <v>0.1</v>
      </c>
      <c r="H637" s="107"/>
      <c r="I637" s="99"/>
      <c r="J637" s="98">
        <f t="shared" si="79"/>
        <v>0.22</v>
      </c>
      <c r="K637" s="625"/>
    </row>
    <row r="638" spans="1:11" s="250" customFormat="1" ht="19.5">
      <c r="A638" s="586"/>
      <c r="B638" s="621" t="s">
        <v>1647</v>
      </c>
      <c r="C638" s="540"/>
      <c r="D638" s="637">
        <v>1</v>
      </c>
      <c r="E638" s="638">
        <f>+E635</f>
        <v>22.18</v>
      </c>
      <c r="F638" s="639">
        <v>0.1</v>
      </c>
      <c r="G638" s="631">
        <v>0.1</v>
      </c>
      <c r="H638" s="107"/>
      <c r="I638" s="99"/>
      <c r="J638" s="98">
        <f t="shared" si="79"/>
        <v>0.22</v>
      </c>
      <c r="K638" s="625"/>
    </row>
    <row r="639" spans="1:11" s="499" customFormat="1" ht="19.5" collapsed="1">
      <c r="A639" s="586"/>
      <c r="B639" s="94" t="s">
        <v>1249</v>
      </c>
      <c r="C639" s="60"/>
      <c r="D639" s="492"/>
      <c r="E639" s="493"/>
      <c r="F639" s="494"/>
      <c r="G639" s="494"/>
      <c r="H639" s="107"/>
      <c r="I639" s="97"/>
      <c r="J639" s="98">
        <f t="shared" si="79"/>
        <v>0</v>
      </c>
      <c r="K639" s="610"/>
    </row>
    <row r="640" spans="1:11" s="520" customFormat="1" ht="19.5">
      <c r="A640" s="586"/>
      <c r="B640" s="56" t="s">
        <v>1193</v>
      </c>
      <c r="C640" s="61"/>
      <c r="D640" s="513"/>
      <c r="E640" s="514"/>
      <c r="F640" s="515"/>
      <c r="G640" s="515"/>
      <c r="H640" s="107"/>
      <c r="I640" s="97"/>
      <c r="J640" s="98">
        <f t="shared" si="79"/>
        <v>0</v>
      </c>
      <c r="K640" s="611"/>
    </row>
    <row r="641" spans="1:11" s="250" customFormat="1" ht="19.5">
      <c r="A641" s="586"/>
      <c r="B641" s="88" t="s">
        <v>1138</v>
      </c>
      <c r="C641" s="85" t="s">
        <v>1338</v>
      </c>
      <c r="D641" s="287">
        <v>1</v>
      </c>
      <c r="E641" s="95">
        <v>0.3</v>
      </c>
      <c r="F641" s="96">
        <v>0.3</v>
      </c>
      <c r="G641" s="96">
        <v>6.85</v>
      </c>
      <c r="H641" s="107"/>
      <c r="I641" s="97">
        <f>G641*F641*E641*D641</f>
        <v>0.61649999999999994</v>
      </c>
      <c r="J641" s="98"/>
      <c r="K641" s="611"/>
    </row>
    <row r="642" spans="1:11" s="250" customFormat="1" ht="19.5">
      <c r="A642" s="586"/>
      <c r="B642" s="88" t="s">
        <v>1141</v>
      </c>
      <c r="C642" s="85" t="s">
        <v>1339</v>
      </c>
      <c r="D642" s="287">
        <v>1</v>
      </c>
      <c r="E642" s="95">
        <v>0.4</v>
      </c>
      <c r="F642" s="96">
        <v>0.27</v>
      </c>
      <c r="G642" s="96">
        <v>6.85</v>
      </c>
      <c r="H642" s="107"/>
      <c r="I642" s="97">
        <f t="shared" ref="I642:I681" si="80">G642*F642*E642*D642</f>
        <v>0.73980000000000001</v>
      </c>
      <c r="J642" s="98"/>
      <c r="K642" s="611"/>
    </row>
    <row r="643" spans="1:11" s="520" customFormat="1" ht="19.5">
      <c r="A643" s="586"/>
      <c r="B643" s="56" t="s">
        <v>1192</v>
      </c>
      <c r="C643" s="61"/>
      <c r="D643" s="513"/>
      <c r="E643" s="514"/>
      <c r="F643" s="515"/>
      <c r="G643" s="515"/>
      <c r="H643" s="107"/>
      <c r="I643" s="97">
        <f t="shared" si="80"/>
        <v>0</v>
      </c>
      <c r="J643" s="98"/>
      <c r="K643" s="611"/>
    </row>
    <row r="644" spans="1:11" s="250" customFormat="1" ht="19.5">
      <c r="A644" s="586"/>
      <c r="B644" s="88" t="s">
        <v>1136</v>
      </c>
      <c r="C644" s="86" t="s">
        <v>1253</v>
      </c>
      <c r="D644" s="125">
        <v>1</v>
      </c>
      <c r="E644" s="95">
        <v>1.1000000000000001</v>
      </c>
      <c r="F644" s="96">
        <v>0.27</v>
      </c>
      <c r="G644" s="96">
        <v>6.85</v>
      </c>
      <c r="H644" s="107"/>
      <c r="I644" s="97">
        <f t="shared" si="80"/>
        <v>2.0344500000000001</v>
      </c>
      <c r="J644" s="98"/>
      <c r="K644" s="611"/>
    </row>
    <row r="645" spans="1:11" s="250" customFormat="1" ht="19.5">
      <c r="A645" s="586"/>
      <c r="B645" s="88" t="s">
        <v>1205</v>
      </c>
      <c r="C645" s="668" t="s">
        <v>1253</v>
      </c>
      <c r="D645" s="645">
        <v>1</v>
      </c>
      <c r="E645" s="95">
        <v>1.1000000000000001</v>
      </c>
      <c r="F645" s="96">
        <v>0.27</v>
      </c>
      <c r="G645" s="96">
        <v>6.85</v>
      </c>
      <c r="H645" s="107"/>
      <c r="I645" s="97">
        <f t="shared" si="80"/>
        <v>2.0344500000000001</v>
      </c>
      <c r="J645" s="98"/>
      <c r="K645" s="611"/>
    </row>
    <row r="646" spans="1:11" s="520" customFormat="1" ht="19.5">
      <c r="A646" s="512"/>
      <c r="B646" s="56" t="s">
        <v>1380</v>
      </c>
      <c r="C646" s="669"/>
      <c r="D646" s="514"/>
      <c r="E646" s="514"/>
      <c r="F646" s="515"/>
      <c r="G646" s="515"/>
      <c r="H646" s="107"/>
      <c r="I646" s="97">
        <f t="shared" si="80"/>
        <v>0</v>
      </c>
      <c r="J646" s="98"/>
      <c r="K646" s="611"/>
    </row>
    <row r="647" spans="1:11" s="250" customFormat="1" ht="19.5">
      <c r="A647" s="599"/>
      <c r="B647" s="627" t="s">
        <v>1473</v>
      </c>
      <c r="C647" s="670" t="s">
        <v>1433</v>
      </c>
      <c r="D647" s="660">
        <v>1</v>
      </c>
      <c r="E647" s="601">
        <f>3.55-0.27/2-0.3/2</f>
        <v>3.2650000000000001</v>
      </c>
      <c r="F647" s="249">
        <v>0.2</v>
      </c>
      <c r="G647" s="249">
        <v>0.5</v>
      </c>
      <c r="H647" s="107"/>
      <c r="I647" s="97">
        <f t="shared" si="80"/>
        <v>0.32650000000000001</v>
      </c>
      <c r="J647" s="98"/>
      <c r="K647" s="613"/>
    </row>
    <row r="648" spans="1:11" s="250" customFormat="1" ht="19.5">
      <c r="A648" s="599"/>
      <c r="B648" s="84"/>
      <c r="C648" s="670" t="s">
        <v>1381</v>
      </c>
      <c r="D648" s="660">
        <v>1</v>
      </c>
      <c r="E648" s="601">
        <f>3.55-0.27/2-0.3/2</f>
        <v>3.2650000000000001</v>
      </c>
      <c r="F648" s="249">
        <v>0.25</v>
      </c>
      <c r="G648" s="249">
        <v>0.7</v>
      </c>
      <c r="H648" s="107"/>
      <c r="I648" s="97">
        <f t="shared" si="80"/>
        <v>0.57137499999999997</v>
      </c>
      <c r="J648" s="98"/>
      <c r="K648" s="613"/>
    </row>
    <row r="649" spans="1:11" s="250" customFormat="1" ht="19.5">
      <c r="A649" s="599"/>
      <c r="B649" s="627" t="s">
        <v>1490</v>
      </c>
      <c r="C649" s="670" t="s">
        <v>1434</v>
      </c>
      <c r="D649" s="660">
        <v>1</v>
      </c>
      <c r="E649" s="601">
        <f>3.55-0.27/2+0.3/2-0.4</f>
        <v>3.165</v>
      </c>
      <c r="F649" s="249">
        <v>0.2</v>
      </c>
      <c r="G649" s="249">
        <v>0.5</v>
      </c>
      <c r="H649" s="107"/>
      <c r="I649" s="97">
        <f t="shared" si="80"/>
        <v>0.3165</v>
      </c>
      <c r="J649" s="98"/>
      <c r="K649" s="613"/>
    </row>
    <row r="650" spans="1:11" s="250" customFormat="1" ht="19.5">
      <c r="A650" s="599"/>
      <c r="B650" s="84"/>
      <c r="C650" s="671"/>
      <c r="D650" s="661">
        <v>1</v>
      </c>
      <c r="E650" s="652">
        <f>3.55-0.27/2+0.3/2-0.4</f>
        <v>3.165</v>
      </c>
      <c r="F650" s="652">
        <v>0.25</v>
      </c>
      <c r="G650" s="652">
        <v>0.7</v>
      </c>
      <c r="H650" s="653"/>
      <c r="I650" s="97">
        <f t="shared" si="80"/>
        <v>0.55387500000000001</v>
      </c>
      <c r="J650" s="98"/>
      <c r="K650" s="613"/>
    </row>
    <row r="651" spans="1:11" s="250" customFormat="1" ht="19.5">
      <c r="A651" s="599"/>
      <c r="B651" s="84" t="s">
        <v>1158</v>
      </c>
      <c r="C651" s="672" t="s">
        <v>1435</v>
      </c>
      <c r="D651" s="662">
        <v>1</v>
      </c>
      <c r="E651" s="654">
        <v>0.95</v>
      </c>
      <c r="F651" s="654">
        <v>0.2</v>
      </c>
      <c r="G651" s="654">
        <v>0.7</v>
      </c>
      <c r="H651" s="655"/>
      <c r="I651" s="97">
        <f t="shared" si="80"/>
        <v>0.13299999999999998</v>
      </c>
      <c r="J651" s="98"/>
      <c r="K651" s="613"/>
    </row>
    <row r="652" spans="1:11" s="250" customFormat="1" ht="19.5">
      <c r="A652" s="599"/>
      <c r="B652" s="84"/>
      <c r="C652" s="672" t="s">
        <v>1382</v>
      </c>
      <c r="D652" s="662">
        <v>1</v>
      </c>
      <c r="E652" s="656">
        <f>6.845-2*1.1</f>
        <v>4.6449999999999996</v>
      </c>
      <c r="F652" s="654">
        <v>0.25</v>
      </c>
      <c r="G652" s="654">
        <v>0.7</v>
      </c>
      <c r="H652" s="655"/>
      <c r="I652" s="97">
        <f t="shared" si="80"/>
        <v>0.8128749999999999</v>
      </c>
      <c r="J652" s="98"/>
      <c r="K652" s="613"/>
    </row>
    <row r="653" spans="1:11" s="250" customFormat="1" ht="19.5">
      <c r="A653" s="599"/>
      <c r="B653" s="84" t="s">
        <v>1248</v>
      </c>
      <c r="C653" s="672" t="s">
        <v>1436</v>
      </c>
      <c r="D653" s="662">
        <v>1</v>
      </c>
      <c r="E653" s="656">
        <f>6.848-0.27-0.3</f>
        <v>6.2779999999999996</v>
      </c>
      <c r="F653" s="654">
        <v>0.2</v>
      </c>
      <c r="G653" s="654">
        <v>0.7</v>
      </c>
      <c r="H653" s="655"/>
      <c r="I653" s="97">
        <f t="shared" si="80"/>
        <v>0.87891999999999981</v>
      </c>
      <c r="J653" s="98"/>
      <c r="K653" s="613"/>
    </row>
    <row r="654" spans="1:11" s="250" customFormat="1" ht="19.5">
      <c r="A654" s="599"/>
      <c r="B654" s="84"/>
      <c r="C654" s="672" t="s">
        <v>1489</v>
      </c>
      <c r="D654" s="663">
        <v>1</v>
      </c>
      <c r="E654" s="656">
        <f>6.848-0.27-0.3</f>
        <v>6.2779999999999996</v>
      </c>
      <c r="F654" s="656">
        <v>0.25</v>
      </c>
      <c r="G654" s="656">
        <v>0.7</v>
      </c>
      <c r="H654" s="655"/>
      <c r="I654" s="97">
        <f t="shared" si="80"/>
        <v>1.0986499999999999</v>
      </c>
      <c r="J654" s="98"/>
      <c r="K654" s="625"/>
    </row>
    <row r="655" spans="1:11" s="250" customFormat="1" ht="19.5">
      <c r="A655" s="599"/>
      <c r="B655" s="84" t="s">
        <v>1618</v>
      </c>
      <c r="C655" s="672"/>
      <c r="D655" s="664"/>
      <c r="E655" s="657"/>
      <c r="F655" s="657"/>
      <c r="G655" s="657"/>
      <c r="H655" s="655"/>
      <c r="I655" s="97">
        <f t="shared" si="80"/>
        <v>0</v>
      </c>
      <c r="J655" s="98"/>
      <c r="K655" s="625"/>
    </row>
    <row r="656" spans="1:11" s="250" customFormat="1" ht="19.5">
      <c r="A656" s="599"/>
      <c r="B656" s="84" t="s">
        <v>1619</v>
      </c>
      <c r="C656" s="672"/>
      <c r="D656" s="664">
        <v>1</v>
      </c>
      <c r="E656" s="657">
        <v>3.6</v>
      </c>
      <c r="F656" s="657">
        <v>1.57</v>
      </c>
      <c r="G656" s="657">
        <v>0.25</v>
      </c>
      <c r="H656" s="655"/>
      <c r="I656" s="97">
        <f t="shared" si="80"/>
        <v>1.413</v>
      </c>
      <c r="J656" s="98"/>
      <c r="K656" s="625"/>
    </row>
    <row r="657" spans="1:11" s="250" customFormat="1" ht="19.5">
      <c r="A657" s="599"/>
      <c r="B657" s="84"/>
      <c r="C657" s="672"/>
      <c r="D657" s="664">
        <v>1</v>
      </c>
      <c r="E657" s="657">
        <v>3.63</v>
      </c>
      <c r="F657" s="657">
        <v>1.84</v>
      </c>
      <c r="G657" s="657">
        <v>0.25</v>
      </c>
      <c r="H657" s="655"/>
      <c r="I657" s="97">
        <f t="shared" si="80"/>
        <v>1.6698</v>
      </c>
      <c r="J657" s="98"/>
      <c r="K657" s="625"/>
    </row>
    <row r="658" spans="1:11" s="250" customFormat="1" ht="19.5">
      <c r="A658" s="599"/>
      <c r="B658" s="84" t="s">
        <v>1620</v>
      </c>
      <c r="C658" s="672"/>
      <c r="D658" s="664">
        <v>1</v>
      </c>
      <c r="E658" s="657">
        <f>9*0.34</f>
        <v>3.06</v>
      </c>
      <c r="F658" s="657">
        <v>1.75</v>
      </c>
      <c r="G658" s="657">
        <v>0.25</v>
      </c>
      <c r="H658" s="655"/>
      <c r="I658" s="97">
        <f t="shared" si="80"/>
        <v>1.3387500000000001</v>
      </c>
      <c r="J658" s="98"/>
      <c r="K658" s="625"/>
    </row>
    <row r="659" spans="1:11" s="250" customFormat="1" ht="19.5">
      <c r="A659" s="599"/>
      <c r="B659" s="84"/>
      <c r="C659" s="672"/>
      <c r="D659" s="664">
        <v>9</v>
      </c>
      <c r="E659" s="657">
        <v>0.16</v>
      </c>
      <c r="F659" s="657">
        <v>0.3</v>
      </c>
      <c r="G659" s="657">
        <v>1.75</v>
      </c>
      <c r="H659" s="655"/>
      <c r="I659" s="97">
        <f t="shared" si="80"/>
        <v>0.75600000000000001</v>
      </c>
      <c r="J659" s="98"/>
      <c r="K659" s="625"/>
    </row>
    <row r="660" spans="1:11" s="250" customFormat="1" ht="19.5">
      <c r="A660" s="599"/>
      <c r="B660" s="84"/>
      <c r="C660" s="672"/>
      <c r="D660" s="664">
        <v>1</v>
      </c>
      <c r="E660" s="657">
        <f>0.34*10</f>
        <v>3.4000000000000004</v>
      </c>
      <c r="F660" s="657">
        <v>1.75</v>
      </c>
      <c r="G660" s="657">
        <v>0.25</v>
      </c>
      <c r="H660" s="655"/>
      <c r="I660" s="97">
        <f t="shared" si="80"/>
        <v>1.4875000000000003</v>
      </c>
      <c r="J660" s="98"/>
      <c r="K660" s="625"/>
    </row>
    <row r="661" spans="1:11" s="250" customFormat="1" ht="19.5">
      <c r="A661" s="599"/>
      <c r="B661" s="84"/>
      <c r="C661" s="673"/>
      <c r="D661" s="665">
        <v>10</v>
      </c>
      <c r="E661" s="658">
        <v>0.16</v>
      </c>
      <c r="F661" s="658">
        <v>0.3</v>
      </c>
      <c r="G661" s="658">
        <v>1.75</v>
      </c>
      <c r="H661" s="659"/>
      <c r="I661" s="97">
        <f t="shared" si="80"/>
        <v>0.84000000000000008</v>
      </c>
      <c r="J661" s="98"/>
      <c r="K661" s="625"/>
    </row>
    <row r="662" spans="1:11" s="52" customFormat="1" ht="18.75">
      <c r="A662" s="144"/>
      <c r="B662" s="94" t="s">
        <v>1372</v>
      </c>
      <c r="C662" s="674"/>
      <c r="D662" s="256"/>
      <c r="E662" s="256"/>
      <c r="F662" s="257"/>
      <c r="G662" s="257"/>
      <c r="H662" s="105"/>
      <c r="I662" s="97">
        <f t="shared" si="80"/>
        <v>0</v>
      </c>
      <c r="J662" s="98"/>
      <c r="K662" s="260"/>
    </row>
    <row r="663" spans="1:11" s="53" customFormat="1" ht="16.5">
      <c r="A663" s="144"/>
      <c r="B663" s="56" t="s">
        <v>1193</v>
      </c>
      <c r="C663" s="647"/>
      <c r="D663" s="666"/>
      <c r="E663" s="251"/>
      <c r="F663" s="252"/>
      <c r="G663" s="252"/>
      <c r="H663" s="107"/>
      <c r="I663" s="97">
        <f t="shared" si="80"/>
        <v>0</v>
      </c>
      <c r="J663" s="98"/>
      <c r="K663" s="341"/>
    </row>
    <row r="664" spans="1:11" s="53" customFormat="1" ht="15.75">
      <c r="A664" s="144"/>
      <c r="B664" s="84"/>
      <c r="C664" s="647" t="s">
        <v>1293</v>
      </c>
      <c r="D664" s="666">
        <v>6</v>
      </c>
      <c r="E664" s="251">
        <v>0.3</v>
      </c>
      <c r="F664" s="251">
        <v>0.3</v>
      </c>
      <c r="G664" s="614">
        <v>3</v>
      </c>
      <c r="H664" s="107"/>
      <c r="I664" s="97">
        <f t="shared" si="80"/>
        <v>1.6199999999999997</v>
      </c>
      <c r="J664" s="98"/>
      <c r="K664" s="341"/>
    </row>
    <row r="665" spans="1:11" s="53" customFormat="1" ht="16.5">
      <c r="A665" s="144"/>
      <c r="B665" s="56" t="s">
        <v>1380</v>
      </c>
      <c r="C665" s="647"/>
      <c r="D665" s="666"/>
      <c r="E665" s="251"/>
      <c r="F665" s="252"/>
      <c r="G665" s="252"/>
      <c r="H665" s="107"/>
      <c r="I665" s="97">
        <f t="shared" si="80"/>
        <v>0</v>
      </c>
      <c r="J665" s="98"/>
      <c r="K665" s="341"/>
    </row>
    <row r="666" spans="1:11" s="53" customFormat="1" ht="15.75">
      <c r="A666" s="144"/>
      <c r="B666" s="84"/>
      <c r="C666" s="647" t="s">
        <v>1411</v>
      </c>
      <c r="D666" s="666">
        <v>1</v>
      </c>
      <c r="E666" s="251">
        <f>1.57-0.3</f>
        <v>1.27</v>
      </c>
      <c r="F666" s="252">
        <v>0.3</v>
      </c>
      <c r="G666" s="252">
        <v>0.45</v>
      </c>
      <c r="H666" s="107"/>
      <c r="I666" s="97">
        <f t="shared" si="80"/>
        <v>0.17145000000000002</v>
      </c>
      <c r="J666" s="98"/>
      <c r="K666" s="341"/>
    </row>
    <row r="667" spans="1:11" s="53" customFormat="1" ht="15.75">
      <c r="A667" s="144"/>
      <c r="B667" s="84"/>
      <c r="C667" s="647" t="s">
        <v>1412</v>
      </c>
      <c r="D667" s="666">
        <v>1</v>
      </c>
      <c r="E667" s="251">
        <f>1.57-0.3</f>
        <v>1.27</v>
      </c>
      <c r="F667" s="252">
        <v>0.3</v>
      </c>
      <c r="G667" s="252">
        <v>0.6</v>
      </c>
      <c r="H667" s="107"/>
      <c r="I667" s="97">
        <f t="shared" si="80"/>
        <v>0.2286</v>
      </c>
      <c r="J667" s="98"/>
      <c r="K667" s="341"/>
    </row>
    <row r="668" spans="1:11" s="53" customFormat="1" ht="15.75">
      <c r="A668" s="144"/>
      <c r="B668" s="84"/>
      <c r="C668" s="647" t="s">
        <v>1413</v>
      </c>
      <c r="D668" s="666">
        <v>1</v>
      </c>
      <c r="E668" s="251">
        <f>1.57-0.3</f>
        <v>1.27</v>
      </c>
      <c r="F668" s="252">
        <v>0.3</v>
      </c>
      <c r="G668" s="252">
        <v>0.45</v>
      </c>
      <c r="H668" s="107"/>
      <c r="I668" s="97">
        <f t="shared" si="80"/>
        <v>0.17145000000000002</v>
      </c>
      <c r="J668" s="98"/>
      <c r="K668" s="341"/>
    </row>
    <row r="669" spans="1:11" s="53" customFormat="1" ht="15.75">
      <c r="A669" s="144"/>
      <c r="B669" s="84"/>
      <c r="C669" s="647" t="s">
        <v>1414</v>
      </c>
      <c r="D669" s="666">
        <v>1</v>
      </c>
      <c r="E669" s="251">
        <f>4.74-0.3</f>
        <v>4.4400000000000004</v>
      </c>
      <c r="F669" s="252">
        <v>0.3</v>
      </c>
      <c r="G669" s="252">
        <v>0.4</v>
      </c>
      <c r="H669" s="107"/>
      <c r="I669" s="97">
        <f t="shared" si="80"/>
        <v>0.53280000000000005</v>
      </c>
      <c r="J669" s="98"/>
      <c r="K669" s="341"/>
    </row>
    <row r="670" spans="1:11" s="53" customFormat="1" ht="15.75">
      <c r="A670" s="144"/>
      <c r="B670" s="84"/>
      <c r="C670" s="647" t="s">
        <v>1415</v>
      </c>
      <c r="D670" s="666">
        <v>1</v>
      </c>
      <c r="E670" s="251">
        <f>4.68-0.3</f>
        <v>4.38</v>
      </c>
      <c r="F670" s="252">
        <v>0.3</v>
      </c>
      <c r="G670" s="252">
        <v>0.4</v>
      </c>
      <c r="H670" s="107"/>
      <c r="I670" s="97">
        <f t="shared" si="80"/>
        <v>0.52559999999999996</v>
      </c>
      <c r="J670" s="98"/>
      <c r="K670" s="341"/>
    </row>
    <row r="671" spans="1:11" s="53" customFormat="1" ht="15.75">
      <c r="A671" s="144"/>
      <c r="B671" s="84"/>
      <c r="C671" s="647" t="s">
        <v>1416</v>
      </c>
      <c r="D671" s="666">
        <v>1</v>
      </c>
      <c r="E671" s="251">
        <f>4.74-0.3</f>
        <v>4.4400000000000004</v>
      </c>
      <c r="F671" s="252">
        <v>0.3</v>
      </c>
      <c r="G671" s="252">
        <v>0.4</v>
      </c>
      <c r="H671" s="107"/>
      <c r="I671" s="97">
        <f t="shared" si="80"/>
        <v>0.53280000000000005</v>
      </c>
      <c r="J671" s="98"/>
      <c r="K671" s="341"/>
    </row>
    <row r="672" spans="1:11" s="53" customFormat="1" ht="15.75">
      <c r="A672" s="144"/>
      <c r="B672" s="84"/>
      <c r="C672" s="647"/>
      <c r="D672" s="666">
        <v>1</v>
      </c>
      <c r="E672" s="251">
        <f>4.74-0.3</f>
        <v>4.4400000000000004</v>
      </c>
      <c r="F672" s="252">
        <v>0.22</v>
      </c>
      <c r="G672" s="252">
        <v>0.15</v>
      </c>
      <c r="H672" s="107"/>
      <c r="I672" s="97">
        <f t="shared" si="80"/>
        <v>0.14652000000000001</v>
      </c>
      <c r="J672" s="98"/>
      <c r="K672" s="341"/>
    </row>
    <row r="673" spans="1:11" s="53" customFormat="1" ht="15.75">
      <c r="A673" s="144"/>
      <c r="B673" s="84"/>
      <c r="C673" s="647" t="s">
        <v>1417</v>
      </c>
      <c r="D673" s="666">
        <v>1</v>
      </c>
      <c r="E673" s="251">
        <f>4.68-0.3</f>
        <v>4.38</v>
      </c>
      <c r="F673" s="252">
        <v>0.3</v>
      </c>
      <c r="G673" s="252">
        <v>0.4</v>
      </c>
      <c r="H673" s="107"/>
      <c r="I673" s="97">
        <f t="shared" si="80"/>
        <v>0.52559999999999996</v>
      </c>
      <c r="J673" s="98"/>
      <c r="K673" s="341"/>
    </row>
    <row r="674" spans="1:11" s="53" customFormat="1" ht="15.75">
      <c r="A674" s="144"/>
      <c r="B674" s="84"/>
      <c r="C674" s="647"/>
      <c r="D674" s="666">
        <v>1</v>
      </c>
      <c r="E674" s="251">
        <f>4.74-0.3</f>
        <v>4.4400000000000004</v>
      </c>
      <c r="F674" s="252">
        <v>0.22</v>
      </c>
      <c r="G674" s="252">
        <v>0.15</v>
      </c>
      <c r="H674" s="107"/>
      <c r="I674" s="97">
        <f t="shared" si="80"/>
        <v>0.14652000000000001</v>
      </c>
      <c r="J674" s="98"/>
      <c r="K674" s="341"/>
    </row>
    <row r="675" spans="1:11" s="53" customFormat="1" ht="15.75">
      <c r="A675" s="144"/>
      <c r="B675" s="84"/>
      <c r="C675" s="647" t="s">
        <v>1437</v>
      </c>
      <c r="D675" s="666">
        <v>1</v>
      </c>
      <c r="E675" s="251">
        <f>1.23-0.3/2</f>
        <v>1.08</v>
      </c>
      <c r="F675" s="252">
        <v>0.3</v>
      </c>
      <c r="G675" s="252">
        <v>0.45</v>
      </c>
      <c r="H675" s="107"/>
      <c r="I675" s="97">
        <f t="shared" si="80"/>
        <v>0.14580000000000001</v>
      </c>
      <c r="J675" s="98"/>
      <c r="K675" s="341"/>
    </row>
    <row r="676" spans="1:11" s="53" customFormat="1" ht="15.75">
      <c r="A676" s="144"/>
      <c r="B676" s="84"/>
      <c r="C676" s="647" t="s">
        <v>1438</v>
      </c>
      <c r="D676" s="666">
        <v>1</v>
      </c>
      <c r="E676" s="251">
        <f t="shared" ref="E676:E677" si="81">1.23-0.3/2</f>
        <v>1.08</v>
      </c>
      <c r="F676" s="252">
        <v>0.3</v>
      </c>
      <c r="G676" s="252">
        <v>0.6</v>
      </c>
      <c r="H676" s="107"/>
      <c r="I676" s="97">
        <f t="shared" si="80"/>
        <v>0.19440000000000002</v>
      </c>
      <c r="J676" s="98"/>
      <c r="K676" s="341"/>
    </row>
    <row r="677" spans="1:11" s="53" customFormat="1" ht="15.75">
      <c r="A677" s="144"/>
      <c r="B677" s="84"/>
      <c r="C677" s="647" t="s">
        <v>1439</v>
      </c>
      <c r="D677" s="666">
        <v>1</v>
      </c>
      <c r="E677" s="251">
        <f t="shared" si="81"/>
        <v>1.08</v>
      </c>
      <c r="F677" s="252">
        <v>0.3</v>
      </c>
      <c r="G677" s="252">
        <v>0.45</v>
      </c>
      <c r="H677" s="107"/>
      <c r="I677" s="97">
        <f t="shared" si="80"/>
        <v>0.14580000000000001</v>
      </c>
      <c r="J677" s="98"/>
      <c r="K677" s="341"/>
    </row>
    <row r="678" spans="1:11" s="53" customFormat="1" ht="16.5">
      <c r="A678" s="144"/>
      <c r="B678" s="56" t="s">
        <v>1419</v>
      </c>
      <c r="C678" s="647"/>
      <c r="D678" s="666"/>
      <c r="E678" s="251"/>
      <c r="F678" s="252"/>
      <c r="G678" s="252"/>
      <c r="H678" s="107"/>
      <c r="I678" s="97">
        <f t="shared" si="80"/>
        <v>0</v>
      </c>
      <c r="J678" s="98"/>
      <c r="K678" s="341"/>
    </row>
    <row r="679" spans="1:11" s="53" customFormat="1" ht="15.75">
      <c r="A679" s="144"/>
      <c r="B679" s="554" t="s">
        <v>1440</v>
      </c>
      <c r="C679" s="647" t="s">
        <v>1441</v>
      </c>
      <c r="D679" s="666">
        <v>1</v>
      </c>
      <c r="E679" s="251">
        <v>1.06</v>
      </c>
      <c r="F679" s="252">
        <f>1.57+0.3/2+1.23+0.05+0.22</f>
        <v>3.22</v>
      </c>
      <c r="G679" s="252">
        <v>0.15</v>
      </c>
      <c r="H679" s="107"/>
      <c r="I679" s="97">
        <f t="shared" si="80"/>
        <v>0.51197999999999999</v>
      </c>
      <c r="J679" s="98"/>
      <c r="K679" s="341"/>
    </row>
    <row r="680" spans="1:11" s="53" customFormat="1" ht="15.75">
      <c r="A680" s="144"/>
      <c r="B680" s="554" t="s">
        <v>1442</v>
      </c>
      <c r="C680" s="647" t="s">
        <v>1441</v>
      </c>
      <c r="D680" s="666">
        <v>1</v>
      </c>
      <c r="E680" s="251">
        <f>4.68-0.3</f>
        <v>4.38</v>
      </c>
      <c r="F680" s="252">
        <f>1.57+0.3/2+1.23+0.05</f>
        <v>3</v>
      </c>
      <c r="G680" s="252">
        <v>0.15</v>
      </c>
      <c r="H680" s="107"/>
      <c r="I680" s="97">
        <f t="shared" si="80"/>
        <v>1.9709999999999999</v>
      </c>
      <c r="J680" s="98"/>
      <c r="K680" s="341"/>
    </row>
    <row r="681" spans="1:11" s="53" customFormat="1" ht="15.75">
      <c r="A681" s="144"/>
      <c r="B681" s="554" t="s">
        <v>1443</v>
      </c>
      <c r="C681" s="647" t="s">
        <v>1441</v>
      </c>
      <c r="D681" s="666">
        <v>1</v>
      </c>
      <c r="E681" s="251">
        <f>4.74-0.3</f>
        <v>4.4400000000000004</v>
      </c>
      <c r="F681" s="252">
        <f>1.57+0.3/2+1.23+0.05</f>
        <v>3</v>
      </c>
      <c r="G681" s="252">
        <v>0.15</v>
      </c>
      <c r="H681" s="107"/>
      <c r="I681" s="97">
        <f t="shared" si="80"/>
        <v>1.998</v>
      </c>
      <c r="J681" s="98"/>
      <c r="K681" s="341"/>
    </row>
    <row r="682" spans="1:11" customFormat="1" ht="33" customHeight="1">
      <c r="A682" s="407" t="s">
        <v>122</v>
      </c>
      <c r="B682" s="398" t="s">
        <v>123</v>
      </c>
      <c r="C682" s="538"/>
      <c r="D682" s="399"/>
      <c r="E682" s="400"/>
      <c r="F682" s="401"/>
      <c r="G682" s="401"/>
      <c r="H682" s="402" t="s">
        <v>85</v>
      </c>
      <c r="I682" s="403">
        <f>+I548*120</f>
        <v>3262.8318000000013</v>
      </c>
      <c r="J682" s="506">
        <f>+J548*120</f>
        <v>6969.5999999999985</v>
      </c>
      <c r="K682" s="615">
        <f>+K548*120</f>
        <v>0</v>
      </c>
    </row>
    <row r="683" spans="1:11" customFormat="1" ht="33" customHeight="1" outlineLevel="1">
      <c r="A683" s="141" t="s">
        <v>124</v>
      </c>
      <c r="B683" s="490" t="s">
        <v>125</v>
      </c>
      <c r="C683" s="531"/>
      <c r="D683" s="272"/>
      <c r="E683" s="273"/>
      <c r="F683" s="274"/>
      <c r="G683" s="274"/>
      <c r="H683" s="280" t="s">
        <v>50</v>
      </c>
      <c r="I683" s="395"/>
      <c r="J683" s="396"/>
      <c r="K683" s="397"/>
    </row>
    <row r="684" spans="1:11" customFormat="1" ht="33" customHeight="1" outlineLevel="1">
      <c r="A684" s="141" t="s">
        <v>126</v>
      </c>
      <c r="B684" s="12" t="s">
        <v>127</v>
      </c>
      <c r="C684" s="532"/>
      <c r="D684" s="282"/>
      <c r="E684" s="104"/>
      <c r="F684" s="283"/>
      <c r="G684" s="283"/>
      <c r="H684" s="104"/>
      <c r="I684" s="264"/>
      <c r="J684" s="265"/>
      <c r="K684" s="266"/>
    </row>
    <row r="685" spans="1:11" customFormat="1" ht="33" customHeight="1" outlineLevel="1">
      <c r="A685" s="141" t="s">
        <v>128</v>
      </c>
      <c r="B685" s="14" t="s">
        <v>129</v>
      </c>
      <c r="C685" s="532"/>
      <c r="D685" s="261"/>
      <c r="E685" s="262"/>
      <c r="F685" s="263"/>
      <c r="G685" s="263"/>
      <c r="H685" s="104" t="s">
        <v>26</v>
      </c>
      <c r="I685" s="264">
        <f>SUM(I687:I708)</f>
        <v>20.82</v>
      </c>
      <c r="J685" s="265">
        <f>SUM(J686:J707)</f>
        <v>129.5137</v>
      </c>
      <c r="K685" s="266"/>
    </row>
    <row r="686" spans="1:11" customFormat="1" ht="15.75" outlineLevel="1">
      <c r="A686" s="141"/>
      <c r="B686" s="14" t="s">
        <v>1394</v>
      </c>
      <c r="C686" s="646"/>
      <c r="D686" s="667">
        <v>1</v>
      </c>
      <c r="E686" s="632">
        <f>3.83+0.45/2-0.4-0.27/2</f>
        <v>3.5199999999999996</v>
      </c>
      <c r="F686" s="633">
        <f>5.78-0.4/2-0.27/2</f>
        <v>5.4450000000000003</v>
      </c>
      <c r="G686" s="263"/>
      <c r="H686" s="104"/>
      <c r="I686" s="97"/>
      <c r="J686" s="265">
        <f>F686*E686*D686</f>
        <v>19.166399999999999</v>
      </c>
      <c r="K686" s="266"/>
    </row>
    <row r="687" spans="1:11" customFormat="1" ht="15.75" outlineLevel="1">
      <c r="A687" s="141"/>
      <c r="B687" s="14"/>
      <c r="C687" s="646"/>
      <c r="D687" s="667">
        <v>-1</v>
      </c>
      <c r="E687" s="632">
        <v>0.5</v>
      </c>
      <c r="F687" s="633">
        <v>3.52</v>
      </c>
      <c r="G687" s="263"/>
      <c r="H687" s="104"/>
      <c r="I687" s="97"/>
      <c r="J687" s="265">
        <f t="shared" ref="J687:J707" si="82">F687*E687*D687</f>
        <v>-1.76</v>
      </c>
      <c r="K687" s="266"/>
    </row>
    <row r="688" spans="1:11" customFormat="1" ht="15.75" outlineLevel="1">
      <c r="A688" s="141"/>
      <c r="B688" s="14"/>
      <c r="C688" s="646"/>
      <c r="D688" s="667">
        <v>-1</v>
      </c>
      <c r="E688" s="632">
        <v>0.5</v>
      </c>
      <c r="F688" s="633">
        <f>5.445-0.5</f>
        <v>4.9450000000000003</v>
      </c>
      <c r="G688" s="263"/>
      <c r="H688" s="104"/>
      <c r="I688" s="97"/>
      <c r="J688" s="265">
        <f t="shared" si="82"/>
        <v>-2.4725000000000001</v>
      </c>
      <c r="K688" s="266"/>
    </row>
    <row r="689" spans="1:11" customFormat="1" ht="15.75" outlineLevel="1">
      <c r="A689" s="141"/>
      <c r="B689" s="14" t="s">
        <v>1462</v>
      </c>
      <c r="C689" s="646"/>
      <c r="D689" s="667">
        <v>1</v>
      </c>
      <c r="E689" s="632">
        <f>3.83+0.45/2-0.4-0.27/2</f>
        <v>3.5199999999999996</v>
      </c>
      <c r="F689" s="633">
        <f>5.78-0.4/2-0.27/2</f>
        <v>5.4450000000000003</v>
      </c>
      <c r="G689" s="263"/>
      <c r="H689" s="104"/>
      <c r="I689" s="97"/>
      <c r="J689" s="265">
        <f t="shared" si="82"/>
        <v>19.166399999999999</v>
      </c>
      <c r="K689" s="266"/>
    </row>
    <row r="690" spans="1:11" customFormat="1" ht="15.75" outlineLevel="1">
      <c r="A690" s="141"/>
      <c r="B690" s="14"/>
      <c r="C690" s="532"/>
      <c r="D690" s="634">
        <v>-1</v>
      </c>
      <c r="E690" s="632">
        <v>0.5</v>
      </c>
      <c r="F690" s="633">
        <v>5.4450000000000003</v>
      </c>
      <c r="G690" s="263"/>
      <c r="H690" s="104"/>
      <c r="I690" s="97"/>
      <c r="J690" s="265">
        <f t="shared" si="82"/>
        <v>-2.7225000000000001</v>
      </c>
      <c r="K690" s="266"/>
    </row>
    <row r="691" spans="1:11" customFormat="1" ht="15.75" outlineLevel="1">
      <c r="A691" s="141"/>
      <c r="B691" s="14"/>
      <c r="C691" s="532"/>
      <c r="D691" s="634">
        <v>-1</v>
      </c>
      <c r="E691" s="632">
        <v>1.4</v>
      </c>
      <c r="F691" s="633">
        <f>3.52-0.5</f>
        <v>3.02</v>
      </c>
      <c r="G691" s="263"/>
      <c r="H691" s="104"/>
      <c r="I691" s="97"/>
      <c r="J691" s="265">
        <f t="shared" si="82"/>
        <v>-4.2279999999999998</v>
      </c>
      <c r="K691" s="266"/>
    </row>
    <row r="692" spans="1:11" customFormat="1" ht="15.75" outlineLevel="1">
      <c r="A692" s="141"/>
      <c r="B692" s="14" t="s">
        <v>1494</v>
      </c>
      <c r="C692" s="532"/>
      <c r="D692" s="634">
        <v>1</v>
      </c>
      <c r="E692" s="632">
        <f>3.29-0.45/2-0.1</f>
        <v>2.9649999999999999</v>
      </c>
      <c r="F692" s="633">
        <f>5.445*2+0.4</f>
        <v>11.290000000000001</v>
      </c>
      <c r="G692" s="263"/>
      <c r="H692" s="104"/>
      <c r="I692" s="97"/>
      <c r="J692" s="265">
        <f t="shared" si="82"/>
        <v>33.474850000000004</v>
      </c>
      <c r="K692" s="266"/>
    </row>
    <row r="693" spans="1:11" customFormat="1" ht="15.75" outlineLevel="1">
      <c r="A693" s="141"/>
      <c r="B693" s="14"/>
      <c r="C693" s="532"/>
      <c r="D693" s="634">
        <v>-1</v>
      </c>
      <c r="E693" s="632">
        <v>0.5</v>
      </c>
      <c r="F693" s="633">
        <v>2.97</v>
      </c>
      <c r="G693" s="263"/>
      <c r="H693" s="104"/>
      <c r="I693" s="97"/>
      <c r="J693" s="265">
        <f t="shared" si="82"/>
        <v>-1.4850000000000001</v>
      </c>
      <c r="K693" s="266"/>
    </row>
    <row r="694" spans="1:11" customFormat="1" ht="15.75" outlineLevel="1">
      <c r="A694" s="141"/>
      <c r="B694" s="14"/>
      <c r="C694" s="532"/>
      <c r="D694" s="634">
        <v>-1</v>
      </c>
      <c r="E694" s="632">
        <v>1.4</v>
      </c>
      <c r="F694" s="633">
        <v>2.97</v>
      </c>
      <c r="G694" s="263"/>
      <c r="H694" s="104"/>
      <c r="I694" s="97"/>
      <c r="J694" s="265">
        <f t="shared" si="82"/>
        <v>-4.1580000000000004</v>
      </c>
      <c r="K694" s="266"/>
    </row>
    <row r="695" spans="1:11" customFormat="1" ht="15.75" outlineLevel="1">
      <c r="A695" s="141"/>
      <c r="B695" s="14" t="s">
        <v>1495</v>
      </c>
      <c r="C695" s="532"/>
      <c r="D695" s="634">
        <v>1</v>
      </c>
      <c r="E695" s="632">
        <f>3.44+0.1+0.45/2-0.4*2</f>
        <v>2.9649999999999999</v>
      </c>
      <c r="F695" s="633">
        <v>11.29</v>
      </c>
      <c r="G695" s="263"/>
      <c r="H695" s="104"/>
      <c r="I695" s="97"/>
      <c r="J695" s="265">
        <f t="shared" si="82"/>
        <v>33.474849999999996</v>
      </c>
      <c r="K695" s="266"/>
    </row>
    <row r="696" spans="1:11" customFormat="1" ht="15.75" outlineLevel="1">
      <c r="A696" s="141"/>
      <c r="B696" s="14"/>
      <c r="C696" s="532"/>
      <c r="D696" s="634">
        <v>-1</v>
      </c>
      <c r="E696" s="632">
        <v>0.5</v>
      </c>
      <c r="F696" s="633">
        <v>2.97</v>
      </c>
      <c r="G696" s="263"/>
      <c r="H696" s="104"/>
      <c r="I696" s="97"/>
      <c r="J696" s="265">
        <f t="shared" si="82"/>
        <v>-1.4850000000000001</v>
      </c>
      <c r="K696" s="266"/>
    </row>
    <row r="697" spans="1:11" customFormat="1" ht="15.75" outlineLevel="1">
      <c r="A697" s="141"/>
      <c r="B697" s="14"/>
      <c r="C697" s="532"/>
      <c r="D697" s="634">
        <v>-1</v>
      </c>
      <c r="E697" s="632">
        <v>1.4</v>
      </c>
      <c r="F697" s="633">
        <v>2.97</v>
      </c>
      <c r="G697" s="263"/>
      <c r="H697" s="104"/>
      <c r="I697" s="97"/>
      <c r="J697" s="265">
        <f t="shared" si="82"/>
        <v>-4.1580000000000004</v>
      </c>
      <c r="K697" s="266"/>
    </row>
    <row r="698" spans="1:11" customFormat="1" ht="15.75" outlineLevel="1">
      <c r="A698" s="141"/>
      <c r="B698" s="14" t="s">
        <v>1496</v>
      </c>
      <c r="C698" s="532"/>
      <c r="D698" s="634">
        <v>1</v>
      </c>
      <c r="E698" s="632">
        <f>3.05-0.45/2-0.4/2</f>
        <v>2.6249999999999996</v>
      </c>
      <c r="F698" s="633">
        <v>11.29</v>
      </c>
      <c r="G698" s="263"/>
      <c r="H698" s="104"/>
      <c r="I698" s="97"/>
      <c r="J698" s="265">
        <f t="shared" si="82"/>
        <v>29.636249999999993</v>
      </c>
      <c r="K698" s="266"/>
    </row>
    <row r="699" spans="1:11" customFormat="1" ht="15.75" outlineLevel="1">
      <c r="A699" s="141"/>
      <c r="B699" s="14"/>
      <c r="C699" s="532"/>
      <c r="D699" s="634">
        <v>-1</v>
      </c>
      <c r="E699" s="632">
        <v>0.5</v>
      </c>
      <c r="F699" s="633">
        <v>2.63</v>
      </c>
      <c r="G699" s="263"/>
      <c r="H699" s="104"/>
      <c r="I699" s="97"/>
      <c r="J699" s="265">
        <f t="shared" si="82"/>
        <v>-1.3149999999999999</v>
      </c>
      <c r="K699" s="266"/>
    </row>
    <row r="700" spans="1:11" customFormat="1" ht="15.75" outlineLevel="1">
      <c r="A700" s="141"/>
      <c r="B700" s="14"/>
      <c r="C700" s="532"/>
      <c r="D700" s="634">
        <v>-1</v>
      </c>
      <c r="E700" s="632">
        <v>1.4</v>
      </c>
      <c r="F700" s="633">
        <v>2.63</v>
      </c>
      <c r="G700" s="263"/>
      <c r="H700" s="104"/>
      <c r="I700" s="97"/>
      <c r="J700" s="265">
        <f t="shared" si="82"/>
        <v>-3.6819999999999995</v>
      </c>
      <c r="K700" s="266"/>
    </row>
    <row r="701" spans="1:11" customFormat="1" ht="15.75" outlineLevel="1">
      <c r="A701" s="141"/>
      <c r="B701" s="14" t="s">
        <v>1497</v>
      </c>
      <c r="C701" s="532"/>
      <c r="D701" s="634">
        <v>1</v>
      </c>
      <c r="E701" s="632">
        <f>3.29-0.4/2-0.27/2</f>
        <v>2.9550000000000001</v>
      </c>
      <c r="F701" s="633">
        <v>5.4450000000000003</v>
      </c>
      <c r="G701" s="263"/>
      <c r="H701" s="104"/>
      <c r="I701" s="97"/>
      <c r="J701" s="265">
        <f t="shared" si="82"/>
        <v>16.089975000000003</v>
      </c>
      <c r="K701" s="266"/>
    </row>
    <row r="702" spans="1:11" customFormat="1" ht="15.75" outlineLevel="1">
      <c r="A702" s="141"/>
      <c r="B702" s="14"/>
      <c r="C702" s="532"/>
      <c r="D702" s="634">
        <v>-1</v>
      </c>
      <c r="E702" s="632">
        <v>0.5</v>
      </c>
      <c r="F702" s="633">
        <v>2.96</v>
      </c>
      <c r="G702" s="263"/>
      <c r="H702" s="104"/>
      <c r="I702" s="97"/>
      <c r="J702" s="265">
        <f t="shared" si="82"/>
        <v>-1.48</v>
      </c>
      <c r="K702" s="266"/>
    </row>
    <row r="703" spans="1:11" customFormat="1" ht="15.75" outlineLevel="1">
      <c r="A703" s="141"/>
      <c r="B703" s="14"/>
      <c r="C703" s="532"/>
      <c r="D703" s="634">
        <v>-1</v>
      </c>
      <c r="E703" s="632">
        <v>0.5</v>
      </c>
      <c r="F703" s="633">
        <f>5.445-0.5</f>
        <v>4.9450000000000003</v>
      </c>
      <c r="G703" s="263"/>
      <c r="H703" s="104"/>
      <c r="I703" s="97"/>
      <c r="J703" s="265">
        <f t="shared" si="82"/>
        <v>-2.4725000000000001</v>
      </c>
      <c r="K703" s="266"/>
    </row>
    <row r="704" spans="1:11" customFormat="1" ht="15.75" outlineLevel="1">
      <c r="A704" s="141"/>
      <c r="B704" s="14" t="s">
        <v>1498</v>
      </c>
      <c r="C704" s="532"/>
      <c r="D704" s="634">
        <v>1</v>
      </c>
      <c r="E704" s="632">
        <f>3.29-0.4/2-0.27/2</f>
        <v>2.9550000000000001</v>
      </c>
      <c r="F704" s="633">
        <v>5.4450000000000003</v>
      </c>
      <c r="G704" s="263"/>
      <c r="H704" s="104"/>
      <c r="I704" s="97"/>
      <c r="J704" s="265">
        <f t="shared" si="82"/>
        <v>16.089975000000003</v>
      </c>
      <c r="K704" s="266"/>
    </row>
    <row r="705" spans="1:11" customFormat="1" ht="15.75" outlineLevel="1">
      <c r="A705" s="141"/>
      <c r="B705" s="14"/>
      <c r="C705" s="532"/>
      <c r="D705" s="634">
        <v>-1</v>
      </c>
      <c r="E705" s="632">
        <v>0.5</v>
      </c>
      <c r="F705" s="633">
        <v>5.4450000000000003</v>
      </c>
      <c r="G705" s="263"/>
      <c r="H705" s="104"/>
      <c r="I705" s="97"/>
      <c r="J705" s="265">
        <f t="shared" si="82"/>
        <v>-2.7225000000000001</v>
      </c>
      <c r="K705" s="266"/>
    </row>
    <row r="706" spans="1:11" customFormat="1" ht="15.75" outlineLevel="1">
      <c r="A706" s="141"/>
      <c r="B706" s="14"/>
      <c r="C706" s="532"/>
      <c r="D706" s="634">
        <v>-1</v>
      </c>
      <c r="E706" s="632">
        <v>1.4</v>
      </c>
      <c r="F706" s="633">
        <f>2.96-0.5</f>
        <v>2.46</v>
      </c>
      <c r="G706" s="263"/>
      <c r="H706" s="104"/>
      <c r="I706" s="97"/>
      <c r="J706" s="265">
        <f t="shared" si="82"/>
        <v>-3.444</v>
      </c>
      <c r="K706" s="266"/>
    </row>
    <row r="707" spans="1:11" customFormat="1" ht="18.75" outlineLevel="1">
      <c r="A707" s="141"/>
      <c r="B707" s="94" t="s">
        <v>1249</v>
      </c>
      <c r="C707" s="532"/>
      <c r="D707" s="261"/>
      <c r="E707" s="262"/>
      <c r="F707" s="263"/>
      <c r="G707" s="263"/>
      <c r="H707" s="104"/>
      <c r="I707" s="97"/>
      <c r="J707" s="265">
        <f t="shared" si="82"/>
        <v>0</v>
      </c>
      <c r="K707" s="266"/>
    </row>
    <row r="708" spans="1:11" customFormat="1" ht="15.75" outlineLevel="1">
      <c r="A708" s="141"/>
      <c r="B708" s="14" t="s">
        <v>1621</v>
      </c>
      <c r="C708" s="532"/>
      <c r="D708" s="261">
        <v>1</v>
      </c>
      <c r="E708" s="262">
        <f>3.55-0.25</f>
        <v>3.3</v>
      </c>
      <c r="F708" s="263">
        <f>6.56-0.25</f>
        <v>6.31</v>
      </c>
      <c r="G708" s="263"/>
      <c r="H708" s="104"/>
      <c r="I708" s="97">
        <f t="shared" ref="I708" si="83">+ROUND(D708*E708*F708,2)</f>
        <v>20.82</v>
      </c>
      <c r="J708" s="265"/>
      <c r="K708" s="266"/>
    </row>
    <row r="709" spans="1:11" customFormat="1" ht="33" customHeight="1" outlineLevel="1">
      <c r="A709" s="141" t="s">
        <v>130</v>
      </c>
      <c r="B709" s="14" t="s">
        <v>131</v>
      </c>
      <c r="C709" s="532"/>
      <c r="D709" s="261"/>
      <c r="E709" s="262"/>
      <c r="F709" s="263"/>
      <c r="G709" s="263"/>
      <c r="H709" s="104" t="s">
        <v>26</v>
      </c>
      <c r="I709" s="264"/>
      <c r="J709" s="265"/>
      <c r="K709" s="266"/>
    </row>
    <row r="710" spans="1:11" customFormat="1" ht="43.5" customHeight="1">
      <c r="A710" s="141" t="s">
        <v>132</v>
      </c>
      <c r="B710" s="10" t="s">
        <v>133</v>
      </c>
      <c r="C710" s="531"/>
      <c r="D710" s="272"/>
      <c r="E710" s="273"/>
      <c r="F710" s="274"/>
      <c r="G710" s="274"/>
      <c r="H710" s="104" t="s">
        <v>26</v>
      </c>
      <c r="I710" s="264">
        <f>SUM(I711:I717)</f>
        <v>40.549999999999997</v>
      </c>
      <c r="J710" s="265">
        <f>SUM(J711:J717)</f>
        <v>0</v>
      </c>
      <c r="K710" s="266">
        <f>SUM(K711:K717)</f>
        <v>0</v>
      </c>
    </row>
    <row r="711" spans="1:11" s="52" customFormat="1" ht="21.95" customHeight="1">
      <c r="A711" s="142"/>
      <c r="B711" s="89" t="s">
        <v>1724</v>
      </c>
      <c r="C711" s="533"/>
      <c r="D711" s="255"/>
      <c r="E711" s="256"/>
      <c r="F711" s="257"/>
      <c r="G711" s="257"/>
      <c r="H711" s="105"/>
      <c r="I711" s="258"/>
      <c r="J711" s="259"/>
      <c r="K711" s="260"/>
    </row>
    <row r="712" spans="1:11" s="53" customFormat="1" ht="42.75" customHeight="1">
      <c r="A712" s="525"/>
      <c r="B712" s="552" t="s">
        <v>1335</v>
      </c>
      <c r="C712" s="550"/>
      <c r="D712" s="356"/>
      <c r="E712" s="527"/>
      <c r="F712" s="528"/>
      <c r="G712" s="528"/>
      <c r="H712" s="124"/>
      <c r="I712" s="97"/>
      <c r="J712" s="529"/>
      <c r="K712" s="361"/>
    </row>
    <row r="713" spans="1:11" s="53" customFormat="1" ht="21.95" customHeight="1">
      <c r="A713" s="144"/>
      <c r="B713" s="88" t="s">
        <v>1336</v>
      </c>
      <c r="C713" s="539"/>
      <c r="D713" s="125">
        <v>1</v>
      </c>
      <c r="E713" s="95">
        <v>5</v>
      </c>
      <c r="F713" s="96">
        <f>0.35+0.4+0.4</f>
        <v>1.1499999999999999</v>
      </c>
      <c r="G713" s="288"/>
      <c r="H713" s="107"/>
      <c r="I713" s="99">
        <f>+ROUND(D713*E713*F713,2)</f>
        <v>5.75</v>
      </c>
      <c r="J713" s="98"/>
      <c r="K713" s="341"/>
    </row>
    <row r="714" spans="1:11" s="53" customFormat="1" ht="21.95" customHeight="1">
      <c r="A714" s="144"/>
      <c r="B714" s="825" t="s">
        <v>1372</v>
      </c>
      <c r="C714" s="539"/>
      <c r="D714" s="125"/>
      <c r="E714" s="776"/>
      <c r="F714" s="96"/>
      <c r="G714" s="288"/>
      <c r="H714" s="107"/>
      <c r="I714" s="99"/>
      <c r="J714" s="98"/>
      <c r="K714" s="341"/>
    </row>
    <row r="715" spans="1:11" s="53" customFormat="1" ht="21.95" customHeight="1">
      <c r="A715" s="144"/>
      <c r="B715" s="88" t="s">
        <v>1193</v>
      </c>
      <c r="C715" s="539"/>
      <c r="D715" s="125">
        <v>2</v>
      </c>
      <c r="E715" s="776">
        <v>2</v>
      </c>
      <c r="F715" s="96">
        <f>4+1.5+3.2</f>
        <v>8.6999999999999993</v>
      </c>
      <c r="G715" s="288"/>
      <c r="H715" s="107"/>
      <c r="I715" s="99">
        <f>+F715*E715*D715</f>
        <v>34.799999999999997</v>
      </c>
      <c r="J715" s="98"/>
      <c r="K715" s="341"/>
    </row>
    <row r="716" spans="1:11" s="53" customFormat="1" ht="21.95" customHeight="1">
      <c r="A716" s="144"/>
      <c r="B716" s="88"/>
      <c r="C716" s="539"/>
      <c r="D716" s="125"/>
      <c r="E716" s="776"/>
      <c r="F716" s="96"/>
      <c r="G716" s="288"/>
      <c r="H716" s="107"/>
      <c r="I716" s="99"/>
      <c r="J716" s="98"/>
      <c r="K716" s="341"/>
    </row>
    <row r="717" spans="1:11" s="53" customFormat="1" ht="21.95" customHeight="1">
      <c r="A717" s="144"/>
      <c r="B717" s="88"/>
      <c r="C717" s="539"/>
      <c r="D717" s="125"/>
      <c r="E717" s="776"/>
      <c r="F717" s="96"/>
      <c r="G717" s="288"/>
      <c r="H717" s="107"/>
      <c r="I717" s="99"/>
      <c r="J717" s="98"/>
      <c r="K717" s="341"/>
    </row>
    <row r="718" spans="1:11" customFormat="1" ht="49.5" customHeight="1">
      <c r="A718" s="407" t="s">
        <v>134</v>
      </c>
      <c r="B718" s="398" t="s">
        <v>135</v>
      </c>
      <c r="C718" s="538"/>
      <c r="D718" s="399"/>
      <c r="E718" s="400"/>
      <c r="F718" s="401"/>
      <c r="G718" s="401"/>
      <c r="H718" s="402" t="s">
        <v>26</v>
      </c>
      <c r="I718" s="264">
        <f>SUM(I719:I726)</f>
        <v>6.84</v>
      </c>
      <c r="J718" s="265">
        <f>SUM(J719:J726)</f>
        <v>0</v>
      </c>
      <c r="K718" s="266">
        <f>SUM(K719:K726)</f>
        <v>0</v>
      </c>
    </row>
    <row r="719" spans="1:11" s="52" customFormat="1" ht="21.95" customHeight="1">
      <c r="A719" s="142"/>
      <c r="B719" s="89" t="s">
        <v>1724</v>
      </c>
      <c r="C719" s="533"/>
      <c r="D719" s="255"/>
      <c r="E719" s="256"/>
      <c r="F719" s="257"/>
      <c r="G719" s="257"/>
      <c r="H719" s="105"/>
      <c r="I719" s="258"/>
      <c r="J719" s="259"/>
      <c r="K719" s="260"/>
    </row>
    <row r="720" spans="1:11" s="53" customFormat="1" ht="21.95" customHeight="1">
      <c r="A720" s="525"/>
      <c r="B720" s="552" t="s">
        <v>1395</v>
      </c>
      <c r="C720" s="550"/>
      <c r="D720" s="356"/>
      <c r="E720" s="527"/>
      <c r="F720" s="528"/>
      <c r="G720" s="528"/>
      <c r="H720" s="124"/>
      <c r="I720" s="97"/>
      <c r="J720" s="529"/>
      <c r="K720" s="361"/>
    </row>
    <row r="721" spans="1:11" s="53" customFormat="1" ht="21.95" customHeight="1">
      <c r="A721" s="144"/>
      <c r="B721" s="602" t="s">
        <v>1396</v>
      </c>
      <c r="C721" s="535"/>
      <c r="D721" s="125">
        <v>2</v>
      </c>
      <c r="E721" s="95">
        <v>1.32</v>
      </c>
      <c r="F721" s="96">
        <v>0.25</v>
      </c>
      <c r="G721" s="288"/>
      <c r="H721" s="107"/>
      <c r="I721" s="99">
        <f>+ROUND(D721*E721*F721,2)</f>
        <v>0.66</v>
      </c>
      <c r="J721" s="98"/>
      <c r="K721" s="341"/>
    </row>
    <row r="722" spans="1:11" s="53" customFormat="1" ht="21.95" customHeight="1">
      <c r="A722" s="144"/>
      <c r="B722" s="554" t="s">
        <v>1397</v>
      </c>
      <c r="C722" s="92"/>
      <c r="D722" s="287">
        <v>1</v>
      </c>
      <c r="E722" s="101">
        <v>1.6</v>
      </c>
      <c r="F722" s="288">
        <v>0.27</v>
      </c>
      <c r="G722" s="288"/>
      <c r="H722" s="107"/>
      <c r="I722" s="99">
        <f>+ROUND(D722*E722*F722,2)</f>
        <v>0.43</v>
      </c>
      <c r="J722" s="100"/>
      <c r="K722" s="341"/>
    </row>
    <row r="723" spans="1:11" s="53" customFormat="1" ht="21.95" customHeight="1">
      <c r="A723" s="144"/>
      <c r="B723" s="84" t="s">
        <v>1398</v>
      </c>
      <c r="C723" s="92"/>
      <c r="D723" s="287"/>
      <c r="E723" s="101"/>
      <c r="F723" s="288"/>
      <c r="G723" s="288"/>
      <c r="H723" s="107"/>
      <c r="I723" s="99"/>
      <c r="J723" s="100"/>
      <c r="K723" s="341"/>
    </row>
    <row r="724" spans="1:11" s="53" customFormat="1" ht="21.95" customHeight="1">
      <c r="A724" s="144"/>
      <c r="B724" s="554" t="s">
        <v>1399</v>
      </c>
      <c r="C724" s="92"/>
      <c r="D724" s="125">
        <v>1</v>
      </c>
      <c r="E724" s="95">
        <v>5</v>
      </c>
      <c r="F724" s="96">
        <f>0.35+0.4+0.4</f>
        <v>1.1499999999999999</v>
      </c>
      <c r="G724" s="288"/>
      <c r="H724" s="107"/>
      <c r="I724" s="99">
        <f>+ROUND(D724*E724*F724,2)</f>
        <v>5.75</v>
      </c>
      <c r="J724" s="100"/>
      <c r="K724" s="341"/>
    </row>
    <row r="725" spans="1:11" s="53" customFormat="1" ht="21.95" customHeight="1">
      <c r="A725" s="144"/>
      <c r="B725" s="84"/>
      <c r="C725" s="92"/>
      <c r="D725" s="287"/>
      <c r="E725" s="101"/>
      <c r="F725" s="288"/>
      <c r="G725" s="288"/>
      <c r="H725" s="107"/>
      <c r="I725" s="99"/>
      <c r="J725" s="100"/>
      <c r="K725" s="341"/>
    </row>
    <row r="726" spans="1:11" s="53" customFormat="1" ht="21.95" customHeight="1">
      <c r="A726" s="144"/>
      <c r="B726" s="59"/>
      <c r="C726" s="93"/>
      <c r="D726" s="287"/>
      <c r="E726" s="101"/>
      <c r="F726" s="288"/>
      <c r="G726" s="288"/>
      <c r="H726" s="107"/>
      <c r="I726" s="99"/>
      <c r="J726" s="100"/>
      <c r="K726" s="341"/>
    </row>
    <row r="727" spans="1:11" customFormat="1" ht="33" customHeight="1">
      <c r="A727" s="407" t="s">
        <v>136</v>
      </c>
      <c r="B727" s="521" t="s">
        <v>137</v>
      </c>
      <c r="C727" s="538"/>
      <c r="D727" s="522"/>
      <c r="E727" s="402"/>
      <c r="F727" s="523"/>
      <c r="G727" s="523"/>
      <c r="H727" s="524"/>
      <c r="I727" s="403"/>
      <c r="J727" s="404"/>
      <c r="K727" s="405"/>
    </row>
    <row r="728" spans="1:11" customFormat="1" ht="33" customHeight="1" outlineLevel="1">
      <c r="A728" s="141" t="s">
        <v>138</v>
      </c>
      <c r="B728" s="394" t="s">
        <v>139</v>
      </c>
      <c r="C728" s="531"/>
      <c r="D728" s="279"/>
      <c r="E728" s="280"/>
      <c r="F728" s="281"/>
      <c r="G728" s="281"/>
      <c r="H728" s="102"/>
      <c r="I728" s="395"/>
      <c r="J728" s="396"/>
      <c r="K728" s="397"/>
    </row>
    <row r="729" spans="1:11" customFormat="1" ht="33" customHeight="1" outlineLevel="1">
      <c r="A729" s="141" t="s">
        <v>140</v>
      </c>
      <c r="B729" s="14" t="s">
        <v>141</v>
      </c>
      <c r="C729" s="532"/>
      <c r="D729" s="261"/>
      <c r="E729" s="262"/>
      <c r="F729" s="263"/>
      <c r="G729" s="263"/>
      <c r="H729" s="104" t="s">
        <v>26</v>
      </c>
      <c r="I729" s="264"/>
      <c r="J729" s="265"/>
      <c r="K729" s="266"/>
    </row>
    <row r="730" spans="1:11" customFormat="1" ht="33" customHeight="1" outlineLevel="1">
      <c r="A730" s="141" t="s">
        <v>142</v>
      </c>
      <c r="B730" s="14" t="s">
        <v>143</v>
      </c>
      <c r="C730" s="532"/>
      <c r="D730" s="261"/>
      <c r="E730" s="262"/>
      <c r="F730" s="263"/>
      <c r="G730" s="263"/>
      <c r="H730" s="104" t="s">
        <v>26</v>
      </c>
      <c r="I730" s="264">
        <f>SUM(I732:I734)</f>
        <v>16.524000000000001</v>
      </c>
      <c r="J730" s="265"/>
      <c r="K730" s="266"/>
    </row>
    <row r="731" spans="1:11" customFormat="1" ht="18.75" outlineLevel="1">
      <c r="A731" s="141"/>
      <c r="B731" s="704" t="s">
        <v>1372</v>
      </c>
      <c r="C731" s="532"/>
      <c r="D731" s="705"/>
      <c r="E731" s="706"/>
      <c r="F731" s="707"/>
      <c r="G731" s="707"/>
      <c r="H731" s="708"/>
      <c r="I731" s="264"/>
      <c r="J731" s="265"/>
      <c r="K731" s="266"/>
    </row>
    <row r="732" spans="1:11" customFormat="1" ht="15.75" outlineLevel="1">
      <c r="A732" s="141"/>
      <c r="B732" s="709" t="s">
        <v>1601</v>
      </c>
      <c r="C732" s="532"/>
      <c r="D732" s="705"/>
      <c r="E732" s="706"/>
      <c r="F732" s="707"/>
      <c r="G732" s="707"/>
      <c r="H732" s="708"/>
      <c r="I732" s="264"/>
      <c r="J732" s="265"/>
      <c r="K732" s="266"/>
    </row>
    <row r="733" spans="1:11" customFormat="1" ht="18.75" outlineLevel="1">
      <c r="A733" s="141"/>
      <c r="B733" s="710" t="s">
        <v>1602</v>
      </c>
      <c r="C733" s="711"/>
      <c r="D733" s="712">
        <v>1</v>
      </c>
      <c r="E733" s="712">
        <v>3</v>
      </c>
      <c r="F733" s="713">
        <f>1.2</f>
        <v>1.2</v>
      </c>
      <c r="G733" s="707"/>
      <c r="H733" s="708"/>
      <c r="I733" s="264">
        <f>++F733*E733*D733</f>
        <v>3.5999999999999996</v>
      </c>
      <c r="J733" s="265"/>
      <c r="K733" s="266"/>
    </row>
    <row r="734" spans="1:11" customFormat="1" ht="18.75" outlineLevel="1">
      <c r="A734" s="141"/>
      <c r="B734" s="710" t="s">
        <v>1603</v>
      </c>
      <c r="C734" s="711"/>
      <c r="D734" s="712">
        <v>1</v>
      </c>
      <c r="E734" s="712">
        <f>4.74+4.68+0.3+1.05</f>
        <v>10.770000000000001</v>
      </c>
      <c r="F734" s="713">
        <f>1.2</f>
        <v>1.2</v>
      </c>
      <c r="G734" s="707"/>
      <c r="H734" s="708"/>
      <c r="I734" s="264">
        <f>++F734*E734*D734</f>
        <v>12.924000000000001</v>
      </c>
      <c r="J734" s="265"/>
      <c r="K734" s="266"/>
    </row>
    <row r="735" spans="1:11" customFormat="1" ht="33" customHeight="1">
      <c r="A735" s="141" t="s">
        <v>144</v>
      </c>
      <c r="B735" s="12" t="s">
        <v>145</v>
      </c>
      <c r="C735" s="532"/>
      <c r="D735" s="282"/>
      <c r="E735" s="104"/>
      <c r="F735" s="283"/>
      <c r="G735" s="283"/>
      <c r="H735" s="104"/>
      <c r="I735" s="264"/>
      <c r="J735" s="265"/>
      <c r="K735" s="266"/>
    </row>
    <row r="736" spans="1:11" customFormat="1" ht="33" customHeight="1">
      <c r="A736" s="407" t="s">
        <v>146</v>
      </c>
      <c r="B736" s="398" t="s">
        <v>147</v>
      </c>
      <c r="C736" s="538"/>
      <c r="D736" s="399"/>
      <c r="E736" s="400"/>
      <c r="F736" s="401"/>
      <c r="G736" s="401"/>
      <c r="H736" s="402" t="s">
        <v>26</v>
      </c>
      <c r="I736" s="403"/>
      <c r="J736" s="404"/>
      <c r="K736" s="405"/>
    </row>
    <row r="737" spans="1:11" customFormat="1" ht="33" customHeight="1">
      <c r="A737" s="141" t="s">
        <v>148</v>
      </c>
      <c r="B737" s="490" t="s">
        <v>149</v>
      </c>
      <c r="C737" s="531"/>
      <c r="D737" s="272"/>
      <c r="E737" s="273"/>
      <c r="F737" s="274"/>
      <c r="G737" s="274"/>
      <c r="H737" s="280" t="s">
        <v>26</v>
      </c>
      <c r="I737" s="395">
        <f>SUM(I738:I745)</f>
        <v>14.409999999999998</v>
      </c>
      <c r="J737" s="396">
        <f t="shared" ref="J737:K737" si="84">SUM(J738:J745)</f>
        <v>0</v>
      </c>
      <c r="K737" s="397">
        <f t="shared" si="84"/>
        <v>0</v>
      </c>
    </row>
    <row r="738" spans="1:11" s="52" customFormat="1" ht="21.95" customHeight="1">
      <c r="A738" s="142"/>
      <c r="B738" s="89" t="s">
        <v>1724</v>
      </c>
      <c r="C738" s="533"/>
      <c r="D738" s="255"/>
      <c r="E738" s="256"/>
      <c r="F738" s="257"/>
      <c r="G738" s="257"/>
      <c r="H738" s="105"/>
      <c r="I738" s="258"/>
      <c r="J738" s="259"/>
      <c r="K738" s="260"/>
    </row>
    <row r="739" spans="1:11" s="53" customFormat="1" ht="21.95" customHeight="1">
      <c r="A739" s="525"/>
      <c r="B739" s="552" t="s">
        <v>1295</v>
      </c>
      <c r="C739" s="550"/>
      <c r="D739" s="356"/>
      <c r="E739" s="527"/>
      <c r="F739" s="528"/>
      <c r="G739" s="528"/>
      <c r="H739" s="124"/>
      <c r="I739" s="97"/>
      <c r="J739" s="529"/>
      <c r="K739" s="361"/>
    </row>
    <row r="740" spans="1:11" s="53" customFormat="1" ht="21.95" customHeight="1">
      <c r="A740" s="144"/>
      <c r="B740" s="603" t="s">
        <v>1401</v>
      </c>
      <c r="C740" s="535"/>
      <c r="D740" s="125">
        <v>1</v>
      </c>
      <c r="E740" s="95">
        <v>1.04</v>
      </c>
      <c r="F740" s="96">
        <v>2.75</v>
      </c>
      <c r="G740" s="288"/>
      <c r="H740" s="107"/>
      <c r="I740" s="99">
        <f>+ROUND(D740*E740*F740,2)</f>
        <v>2.86</v>
      </c>
      <c r="J740" s="98"/>
      <c r="K740" s="341"/>
    </row>
    <row r="741" spans="1:11" s="53" customFormat="1" ht="21.95" customHeight="1">
      <c r="A741" s="144"/>
      <c r="B741" s="604" t="s">
        <v>1402</v>
      </c>
      <c r="C741" s="92"/>
      <c r="D741" s="287">
        <v>4</v>
      </c>
      <c r="E741" s="101">
        <v>0.5</v>
      </c>
      <c r="F741" s="288">
        <f>2.4-0.07</f>
        <v>2.33</v>
      </c>
      <c r="G741" s="288"/>
      <c r="H741" s="107"/>
      <c r="I741" s="99">
        <f t="shared" ref="I741:I745" si="85">+ROUND(D741*E741*F741,2)</f>
        <v>4.66</v>
      </c>
      <c r="J741" s="100"/>
      <c r="K741" s="341"/>
    </row>
    <row r="742" spans="1:11" s="53" customFormat="1" ht="21.95" customHeight="1">
      <c r="A742" s="144"/>
      <c r="B742" s="84"/>
      <c r="C742" s="92"/>
      <c r="D742" s="287">
        <v>1</v>
      </c>
      <c r="E742" s="101">
        <f>4.63-4*0.07</f>
        <v>4.3499999999999996</v>
      </c>
      <c r="F742" s="288">
        <v>0.15</v>
      </c>
      <c r="G742" s="288"/>
      <c r="H742" s="107"/>
      <c r="I742" s="99">
        <f t="shared" si="85"/>
        <v>0.65</v>
      </c>
      <c r="J742" s="100"/>
      <c r="K742" s="341"/>
    </row>
    <row r="743" spans="1:11" s="53" customFormat="1" ht="21.95" customHeight="1">
      <c r="A743" s="144"/>
      <c r="B743" s="604" t="s">
        <v>1403</v>
      </c>
      <c r="C743" s="92"/>
      <c r="D743" s="125">
        <v>1</v>
      </c>
      <c r="E743" s="95">
        <v>1.5</v>
      </c>
      <c r="F743" s="96">
        <v>2.97</v>
      </c>
      <c r="G743" s="288"/>
      <c r="H743" s="107"/>
      <c r="I743" s="99">
        <f t="shared" si="85"/>
        <v>4.46</v>
      </c>
      <c r="J743" s="100"/>
      <c r="K743" s="341"/>
    </row>
    <row r="744" spans="1:11" s="53" customFormat="1" ht="21.95" customHeight="1">
      <c r="A744" s="144"/>
      <c r="B744" s="84"/>
      <c r="C744" s="92"/>
      <c r="D744" s="287">
        <v>2</v>
      </c>
      <c r="E744" s="101">
        <v>0.3</v>
      </c>
      <c r="F744" s="288">
        <v>2.97</v>
      </c>
      <c r="G744" s="288"/>
      <c r="H744" s="107"/>
      <c r="I744" s="99">
        <f t="shared" si="85"/>
        <v>1.78</v>
      </c>
      <c r="J744" s="100"/>
      <c r="K744" s="341"/>
    </row>
    <row r="745" spans="1:11" s="53" customFormat="1" ht="21.95" customHeight="1">
      <c r="A745" s="144"/>
      <c r="B745" s="84"/>
      <c r="C745" s="92"/>
      <c r="D745" s="287"/>
      <c r="E745" s="101"/>
      <c r="F745" s="288"/>
      <c r="G745" s="288"/>
      <c r="H745" s="107"/>
      <c r="I745" s="99">
        <f t="shared" si="85"/>
        <v>0</v>
      </c>
      <c r="J745" s="100"/>
      <c r="K745" s="341"/>
    </row>
    <row r="746" spans="1:11" customFormat="1" ht="33" customHeight="1" outlineLevel="1">
      <c r="A746" s="407" t="s">
        <v>150</v>
      </c>
      <c r="B746" s="521" t="s">
        <v>151</v>
      </c>
      <c r="C746" s="538"/>
      <c r="D746" s="522"/>
      <c r="E746" s="402"/>
      <c r="F746" s="523"/>
      <c r="G746" s="523"/>
      <c r="H746" s="402"/>
      <c r="I746" s="403"/>
      <c r="J746" s="404"/>
      <c r="K746" s="405"/>
    </row>
    <row r="747" spans="1:11" customFormat="1" ht="33" customHeight="1" outlineLevel="1">
      <c r="A747" s="141" t="s">
        <v>152</v>
      </c>
      <c r="B747" s="490" t="s">
        <v>153</v>
      </c>
      <c r="C747" s="531"/>
      <c r="D747" s="272"/>
      <c r="E747" s="273"/>
      <c r="F747" s="274"/>
      <c r="G747" s="274"/>
      <c r="H747" s="280" t="s">
        <v>26</v>
      </c>
      <c r="I747" s="395"/>
      <c r="J747" s="396"/>
      <c r="K747" s="397"/>
    </row>
    <row r="748" spans="1:11" customFormat="1" ht="33" customHeight="1" outlineLevel="1">
      <c r="A748" s="141" t="s">
        <v>154</v>
      </c>
      <c r="B748" s="14" t="s">
        <v>155</v>
      </c>
      <c r="C748" s="532"/>
      <c r="D748" s="261"/>
      <c r="E748" s="262"/>
      <c r="F748" s="263"/>
      <c r="G748" s="263"/>
      <c r="H748" s="104" t="s">
        <v>26</v>
      </c>
      <c r="I748" s="264"/>
      <c r="J748" s="265"/>
      <c r="K748" s="266"/>
    </row>
    <row r="749" spans="1:11" customFormat="1" ht="33" customHeight="1">
      <c r="A749" s="141" t="s">
        <v>156</v>
      </c>
      <c r="B749" s="12" t="s">
        <v>157</v>
      </c>
      <c r="C749" s="532"/>
      <c r="D749" s="282"/>
      <c r="E749" s="104"/>
      <c r="F749" s="283"/>
      <c r="G749" s="283"/>
      <c r="H749" s="103"/>
      <c r="I749" s="264"/>
      <c r="J749" s="265"/>
      <c r="K749" s="266"/>
    </row>
    <row r="750" spans="1:11" customFormat="1" ht="33" customHeight="1">
      <c r="A750" s="141" t="s">
        <v>158</v>
      </c>
      <c r="B750" s="14" t="s">
        <v>159</v>
      </c>
      <c r="C750" s="532"/>
      <c r="D750" s="261"/>
      <c r="E750" s="262"/>
      <c r="F750" s="263"/>
      <c r="G750" s="263"/>
      <c r="H750" s="104" t="s">
        <v>26</v>
      </c>
      <c r="I750" s="264">
        <f>SUM(I751:I765)</f>
        <v>34.11</v>
      </c>
      <c r="J750" s="265">
        <f>SUM(J751:J765)</f>
        <v>0</v>
      </c>
      <c r="K750" s="266">
        <f>SUM(K751:K765)</f>
        <v>0</v>
      </c>
    </row>
    <row r="751" spans="1:11" s="52" customFormat="1" ht="21.95" customHeight="1">
      <c r="A751" s="142"/>
      <c r="B751" s="89" t="s">
        <v>1724</v>
      </c>
      <c r="C751" s="533"/>
      <c r="D751" s="255"/>
      <c r="E751" s="256"/>
      <c r="F751" s="257"/>
      <c r="G751" s="257"/>
      <c r="H751" s="105"/>
      <c r="I751" s="258"/>
      <c r="J751" s="259"/>
      <c r="K751" s="260"/>
    </row>
    <row r="752" spans="1:11" s="53" customFormat="1" ht="21.95" customHeight="1">
      <c r="A752" s="525"/>
      <c r="B752" s="552" t="s">
        <v>1295</v>
      </c>
      <c r="C752" s="550"/>
      <c r="D752" s="356"/>
      <c r="E752" s="527"/>
      <c r="F752" s="528"/>
      <c r="G752" s="528"/>
      <c r="H752" s="124"/>
      <c r="I752" s="97"/>
      <c r="J752" s="529"/>
      <c r="K752" s="361"/>
    </row>
    <row r="753" spans="1:11" s="53" customFormat="1" ht="21.95" customHeight="1">
      <c r="A753" s="144"/>
      <c r="B753" s="603" t="s">
        <v>1401</v>
      </c>
      <c r="C753" s="535"/>
      <c r="D753" s="125">
        <v>1</v>
      </c>
      <c r="E753" s="95">
        <v>1.3</v>
      </c>
      <c r="F753" s="96">
        <v>2.8</v>
      </c>
      <c r="G753" s="288"/>
      <c r="H753" s="107"/>
      <c r="I753" s="99">
        <f>+ROUND(D753*E753*F753,2)</f>
        <v>3.64</v>
      </c>
      <c r="J753" s="98"/>
      <c r="K753" s="341"/>
    </row>
    <row r="754" spans="1:11" s="53" customFormat="1" ht="21.95" customHeight="1">
      <c r="A754" s="144"/>
      <c r="B754" s="604"/>
      <c r="C754" s="92"/>
      <c r="D754" s="287">
        <v>1</v>
      </c>
      <c r="E754" s="101">
        <v>0.6</v>
      </c>
      <c r="F754" s="288">
        <v>0.95</v>
      </c>
      <c r="G754" s="288"/>
      <c r="H754" s="107"/>
      <c r="I754" s="99">
        <f t="shared" ref="I754:I759" si="86">+ROUND(D754*E754*F754,2)</f>
        <v>0.56999999999999995</v>
      </c>
      <c r="J754" s="100"/>
      <c r="K754" s="341"/>
    </row>
    <row r="755" spans="1:11" s="53" customFormat="1" ht="21.95" customHeight="1">
      <c r="A755" s="144"/>
      <c r="B755" s="604"/>
      <c r="C755" s="92"/>
      <c r="D755" s="287">
        <v>1</v>
      </c>
      <c r="E755" s="101">
        <v>0.22</v>
      </c>
      <c r="F755" s="288">
        <v>1.66</v>
      </c>
      <c r="G755" s="288"/>
      <c r="H755" s="107"/>
      <c r="I755" s="99">
        <f t="shared" si="86"/>
        <v>0.37</v>
      </c>
      <c r="J755" s="100"/>
      <c r="K755" s="341"/>
    </row>
    <row r="756" spans="1:11" s="53" customFormat="1" ht="21.95" customHeight="1">
      <c r="A756" s="144"/>
      <c r="B756" s="604" t="s">
        <v>1404</v>
      </c>
      <c r="C756" s="92">
        <v>11</v>
      </c>
      <c r="D756" s="287">
        <v>1</v>
      </c>
      <c r="E756" s="101">
        <v>0.25</v>
      </c>
      <c r="F756" s="288">
        <v>2.99</v>
      </c>
      <c r="G756" s="288"/>
      <c r="H756" s="107"/>
      <c r="I756" s="99">
        <f t="shared" si="86"/>
        <v>0.75</v>
      </c>
      <c r="J756" s="100"/>
      <c r="K756" s="341"/>
    </row>
    <row r="757" spans="1:11" s="53" customFormat="1" ht="21.95" customHeight="1">
      <c r="A757" s="144"/>
      <c r="B757" s="604"/>
      <c r="C757" s="92"/>
      <c r="D757" s="287">
        <v>2</v>
      </c>
      <c r="E757" s="101">
        <v>0.2</v>
      </c>
      <c r="F757" s="288">
        <v>2.99</v>
      </c>
      <c r="G757" s="288"/>
      <c r="H757" s="107"/>
      <c r="I757" s="99">
        <f t="shared" si="86"/>
        <v>1.2</v>
      </c>
      <c r="J757" s="100"/>
      <c r="K757" s="341"/>
    </row>
    <row r="758" spans="1:11" s="53" customFormat="1" ht="21.95" customHeight="1">
      <c r="A758" s="144"/>
      <c r="B758" s="604"/>
      <c r="C758" s="92"/>
      <c r="D758" s="287">
        <v>1</v>
      </c>
      <c r="E758" s="101">
        <v>0.25</v>
      </c>
      <c r="F758" s="288">
        <v>2.56</v>
      </c>
      <c r="G758" s="288"/>
      <c r="H758" s="107"/>
      <c r="I758" s="99">
        <f t="shared" si="86"/>
        <v>0.64</v>
      </c>
      <c r="J758" s="100"/>
      <c r="K758" s="341"/>
    </row>
    <row r="759" spans="1:11" s="53" customFormat="1" ht="21.95" customHeight="1">
      <c r="A759" s="144"/>
      <c r="B759" s="604" t="s">
        <v>1402</v>
      </c>
      <c r="C759" s="605" t="s">
        <v>1405</v>
      </c>
      <c r="D759" s="287">
        <v>1</v>
      </c>
      <c r="E759" s="101">
        <v>0.5</v>
      </c>
      <c r="F759" s="288">
        <f>2.4</f>
        <v>2.4</v>
      </c>
      <c r="G759" s="288"/>
      <c r="H759" s="107"/>
      <c r="I759" s="99">
        <f t="shared" si="86"/>
        <v>1.2</v>
      </c>
      <c r="J759" s="100"/>
      <c r="K759" s="341"/>
    </row>
    <row r="760" spans="1:11" s="53" customFormat="1" ht="21.95" customHeight="1">
      <c r="A760" s="144"/>
      <c r="B760" s="84"/>
      <c r="C760" s="605" t="s">
        <v>1406</v>
      </c>
      <c r="D760" s="287">
        <v>8</v>
      </c>
      <c r="E760" s="101">
        <v>0.5</v>
      </c>
      <c r="F760" s="288">
        <f>2.4-0.15-0.07</f>
        <v>2.1800000000000002</v>
      </c>
      <c r="G760" s="288"/>
      <c r="H760" s="107"/>
      <c r="I760" s="99">
        <f t="shared" ref="I760:I765" si="87">+ROUND(D760*E760*F760,2)</f>
        <v>8.7200000000000006</v>
      </c>
      <c r="J760" s="100"/>
      <c r="K760" s="341"/>
    </row>
    <row r="761" spans="1:11" s="53" customFormat="1" ht="21.95" customHeight="1">
      <c r="A761" s="144"/>
      <c r="B761" s="84"/>
      <c r="C761" s="605" t="s">
        <v>1407</v>
      </c>
      <c r="D761" s="287">
        <v>4</v>
      </c>
      <c r="E761" s="101">
        <f>4.63-4*0.1</f>
        <v>4.2299999999999995</v>
      </c>
      <c r="F761" s="288">
        <v>0.5</v>
      </c>
      <c r="G761" s="288"/>
      <c r="H761" s="107"/>
      <c r="I761" s="99">
        <f t="shared" si="87"/>
        <v>8.4600000000000009</v>
      </c>
      <c r="J761" s="100"/>
      <c r="K761" s="341"/>
    </row>
    <row r="762" spans="1:11" s="53" customFormat="1" ht="21.95" customHeight="1">
      <c r="A762" s="144"/>
      <c r="B762" s="84"/>
      <c r="C762" s="605" t="s">
        <v>1408</v>
      </c>
      <c r="D762" s="287">
        <v>1</v>
      </c>
      <c r="E762" s="101">
        <v>4.63</v>
      </c>
      <c r="F762" s="288">
        <v>0.5</v>
      </c>
      <c r="G762" s="288"/>
      <c r="H762" s="107"/>
      <c r="I762" s="99">
        <f t="shared" si="87"/>
        <v>2.3199999999999998</v>
      </c>
      <c r="J762" s="100"/>
      <c r="K762" s="341"/>
    </row>
    <row r="763" spans="1:11" s="53" customFormat="1" ht="21.95" customHeight="1">
      <c r="A763" s="144"/>
      <c r="B763" s="604" t="s">
        <v>1403</v>
      </c>
      <c r="C763" s="92"/>
      <c r="D763" s="125">
        <v>1</v>
      </c>
      <c r="E763" s="95">
        <v>1.5</v>
      </c>
      <c r="F763" s="96">
        <v>2.97</v>
      </c>
      <c r="G763" s="288"/>
      <c r="H763" s="107"/>
      <c r="I763" s="99">
        <f t="shared" si="87"/>
        <v>4.46</v>
      </c>
      <c r="J763" s="100"/>
      <c r="K763" s="341"/>
    </row>
    <row r="764" spans="1:11" s="53" customFormat="1" ht="21.95" customHeight="1">
      <c r="A764" s="144"/>
      <c r="B764" s="84"/>
      <c r="C764" s="92"/>
      <c r="D764" s="287">
        <v>2</v>
      </c>
      <c r="E764" s="101">
        <v>0.3</v>
      </c>
      <c r="F764" s="288">
        <v>2.97</v>
      </c>
      <c r="G764" s="288"/>
      <c r="H764" s="107"/>
      <c r="I764" s="99">
        <f t="shared" si="87"/>
        <v>1.78</v>
      </c>
      <c r="J764" s="100"/>
      <c r="K764" s="341"/>
    </row>
    <row r="765" spans="1:11" s="53" customFormat="1" ht="21.95" customHeight="1">
      <c r="A765" s="144"/>
      <c r="B765" s="84"/>
      <c r="C765" s="92"/>
      <c r="D765" s="287"/>
      <c r="E765" s="101"/>
      <c r="F765" s="288"/>
      <c r="G765" s="288"/>
      <c r="H765" s="107"/>
      <c r="I765" s="99">
        <f t="shared" si="87"/>
        <v>0</v>
      </c>
      <c r="J765" s="100"/>
      <c r="K765" s="341"/>
    </row>
    <row r="766" spans="1:11" customFormat="1" ht="33" customHeight="1" outlineLevel="1">
      <c r="A766" s="407" t="s">
        <v>160</v>
      </c>
      <c r="B766" s="398" t="s">
        <v>161</v>
      </c>
      <c r="C766" s="538"/>
      <c r="D766" s="399"/>
      <c r="E766" s="400"/>
      <c r="F766" s="401"/>
      <c r="G766" s="401"/>
      <c r="H766" s="402" t="s">
        <v>26</v>
      </c>
      <c r="I766" s="403"/>
      <c r="J766" s="404"/>
      <c r="K766" s="405"/>
    </row>
    <row r="767" spans="1:11" customFormat="1" ht="33" customHeight="1" outlineLevel="1">
      <c r="A767" s="141" t="s">
        <v>162</v>
      </c>
      <c r="B767" s="490" t="s">
        <v>163</v>
      </c>
      <c r="C767" s="531"/>
      <c r="D767" s="272"/>
      <c r="E767" s="273"/>
      <c r="F767" s="274"/>
      <c r="G767" s="274"/>
      <c r="H767" s="280" t="s">
        <v>26</v>
      </c>
      <c r="I767" s="395">
        <f>SUM(I770:I795)</f>
        <v>153.76139999999998</v>
      </c>
      <c r="J767" s="396"/>
      <c r="K767" s="397"/>
    </row>
    <row r="768" spans="1:11" customFormat="1" ht="18.75" outlineLevel="1">
      <c r="A768" s="246"/>
      <c r="B768" s="704" t="s">
        <v>1372</v>
      </c>
      <c r="C768" s="711"/>
      <c r="D768" s="706"/>
      <c r="E768" s="707"/>
      <c r="F768" s="707"/>
      <c r="G768" s="707"/>
      <c r="H768" s="714"/>
      <c r="I768" s="395"/>
      <c r="J768" s="396"/>
      <c r="K768" s="397"/>
    </row>
    <row r="769" spans="1:11" customFormat="1" ht="16.5" outlineLevel="1">
      <c r="A769" s="246"/>
      <c r="B769" s="715" t="s">
        <v>1193</v>
      </c>
      <c r="C769" s="716"/>
      <c r="D769" s="717"/>
      <c r="E769" s="718"/>
      <c r="F769" s="718"/>
      <c r="G769" s="707"/>
      <c r="H769" s="714"/>
      <c r="I769" s="395"/>
      <c r="J769" s="396"/>
      <c r="K769" s="397"/>
    </row>
    <row r="770" spans="1:11" customFormat="1" ht="18.75" outlineLevel="1">
      <c r="A770" s="246"/>
      <c r="B770" s="719" t="s">
        <v>1556</v>
      </c>
      <c r="C770" s="711" t="s">
        <v>1293</v>
      </c>
      <c r="D770" s="706">
        <v>2</v>
      </c>
      <c r="E770" s="707">
        <f>0.35*4</f>
        <v>1.4</v>
      </c>
      <c r="F770" s="720">
        <v>2.85</v>
      </c>
      <c r="G770" s="707"/>
      <c r="H770" s="714"/>
      <c r="I770" s="395">
        <f>+F770*E770*D770</f>
        <v>7.9799999999999995</v>
      </c>
      <c r="J770" s="396"/>
      <c r="K770" s="397"/>
    </row>
    <row r="771" spans="1:11" customFormat="1" ht="18.75" outlineLevel="1">
      <c r="A771" s="246"/>
      <c r="B771" s="719" t="s">
        <v>1591</v>
      </c>
      <c r="C771" s="711" t="s">
        <v>1293</v>
      </c>
      <c r="D771" s="706">
        <v>2</v>
      </c>
      <c r="E771" s="707">
        <f>0.35*4</f>
        <v>1.4</v>
      </c>
      <c r="F771" s="720">
        <v>2.85</v>
      </c>
      <c r="G771" s="707"/>
      <c r="H771" s="714"/>
      <c r="I771" s="395">
        <f t="shared" ref="I771:I788" si="88">+F771*E771*D771</f>
        <v>7.9799999999999995</v>
      </c>
      <c r="J771" s="396"/>
      <c r="K771" s="397"/>
    </row>
    <row r="772" spans="1:11" customFormat="1" ht="18.75" outlineLevel="1">
      <c r="A772" s="246"/>
      <c r="B772" s="719" t="s">
        <v>1592</v>
      </c>
      <c r="C772" s="711" t="s">
        <v>1293</v>
      </c>
      <c r="D772" s="706">
        <v>2</v>
      </c>
      <c r="E772" s="707">
        <v>1.4</v>
      </c>
      <c r="F772" s="720">
        <v>2.7</v>
      </c>
      <c r="G772" s="707"/>
      <c r="H772" s="714"/>
      <c r="I772" s="395">
        <f t="shared" si="88"/>
        <v>7.56</v>
      </c>
      <c r="J772" s="396"/>
      <c r="K772" s="397"/>
    </row>
    <row r="773" spans="1:11" customFormat="1" ht="18.75" outlineLevel="1">
      <c r="A773" s="246"/>
      <c r="B773" s="715" t="s">
        <v>1380</v>
      </c>
      <c r="C773" s="711"/>
      <c r="D773" s="706"/>
      <c r="E773" s="707"/>
      <c r="F773" s="720"/>
      <c r="G773" s="707"/>
      <c r="H773" s="714"/>
      <c r="I773" s="395">
        <f t="shared" si="88"/>
        <v>0</v>
      </c>
      <c r="J773" s="396"/>
      <c r="K773" s="397"/>
    </row>
    <row r="774" spans="1:11" customFormat="1" ht="18.75" outlineLevel="1">
      <c r="A774" s="246"/>
      <c r="B774" s="719" t="s">
        <v>1501</v>
      </c>
      <c r="C774" s="711" t="s">
        <v>1593</v>
      </c>
      <c r="D774" s="706">
        <v>1</v>
      </c>
      <c r="E774" s="707">
        <v>2.65</v>
      </c>
      <c r="F774" s="720">
        <f>+(0.45-0.15)*2+0.3</f>
        <v>0.90000000000000013</v>
      </c>
      <c r="G774" s="707"/>
      <c r="H774" s="714"/>
      <c r="I774" s="395">
        <f t="shared" si="88"/>
        <v>2.3850000000000002</v>
      </c>
      <c r="J774" s="396"/>
      <c r="K774" s="397"/>
    </row>
    <row r="775" spans="1:11" customFormat="1" ht="18.75" outlineLevel="1">
      <c r="A775" s="246"/>
      <c r="B775" s="719" t="s">
        <v>1595</v>
      </c>
      <c r="C775" s="711" t="s">
        <v>1594</v>
      </c>
      <c r="D775" s="706">
        <v>1</v>
      </c>
      <c r="E775" s="707">
        <v>2.65</v>
      </c>
      <c r="F775" s="720">
        <f>+(0.6-0.15)*2+0.3</f>
        <v>1.2</v>
      </c>
      <c r="G775" s="707"/>
      <c r="H775" s="714"/>
      <c r="I775" s="395">
        <f t="shared" si="88"/>
        <v>3.1799999999999997</v>
      </c>
      <c r="J775" s="396"/>
      <c r="K775" s="397"/>
    </row>
    <row r="776" spans="1:11" customFormat="1" ht="18.75" outlineLevel="1">
      <c r="A776" s="246"/>
      <c r="B776" s="719" t="s">
        <v>1597</v>
      </c>
      <c r="C776" s="711" t="s">
        <v>1596</v>
      </c>
      <c r="D776" s="706">
        <v>1</v>
      </c>
      <c r="E776" s="707">
        <v>2.65</v>
      </c>
      <c r="F776" s="720">
        <f>+F774</f>
        <v>0.90000000000000013</v>
      </c>
      <c r="G776" s="707"/>
      <c r="H776" s="714"/>
      <c r="I776" s="395">
        <f t="shared" si="88"/>
        <v>2.3850000000000002</v>
      </c>
      <c r="J776" s="396"/>
      <c r="K776" s="397"/>
    </row>
    <row r="777" spans="1:11" customFormat="1" ht="18.75" outlineLevel="1">
      <c r="A777" s="246"/>
      <c r="B777" s="719" t="s">
        <v>1180</v>
      </c>
      <c r="C777" s="711" t="s">
        <v>1414</v>
      </c>
      <c r="D777" s="706">
        <v>1</v>
      </c>
      <c r="E777" s="707">
        <f>4.74-0.3</f>
        <v>4.4400000000000004</v>
      </c>
      <c r="F777" s="720">
        <f>+(0.4-0.15)*2+0.3</f>
        <v>0.8</v>
      </c>
      <c r="G777" s="707"/>
      <c r="H777" s="714"/>
      <c r="I777" s="395">
        <f t="shared" si="88"/>
        <v>3.5520000000000005</v>
      </c>
      <c r="J777" s="396"/>
      <c r="K777" s="397"/>
    </row>
    <row r="778" spans="1:11" customFormat="1" ht="18.75" outlineLevel="1">
      <c r="A778" s="246"/>
      <c r="B778" s="719" t="s">
        <v>1179</v>
      </c>
      <c r="C778" s="711" t="s">
        <v>1415</v>
      </c>
      <c r="D778" s="706">
        <v>1</v>
      </c>
      <c r="E778" s="707">
        <f>4.68-0.3</f>
        <v>4.38</v>
      </c>
      <c r="F778" s="720">
        <f>+(0.4-0.15)*2+0.3</f>
        <v>0.8</v>
      </c>
      <c r="G778" s="707"/>
      <c r="H778" s="714"/>
      <c r="I778" s="395">
        <f t="shared" si="88"/>
        <v>3.504</v>
      </c>
      <c r="J778" s="396"/>
      <c r="K778" s="397"/>
    </row>
    <row r="779" spans="1:11" customFormat="1" ht="18.75" outlineLevel="1">
      <c r="A779" s="246"/>
      <c r="B779" s="719" t="s">
        <v>1211</v>
      </c>
      <c r="C779" s="711" t="s">
        <v>1416</v>
      </c>
      <c r="D779" s="706">
        <v>1</v>
      </c>
      <c r="E779" s="707">
        <f>4.68-0.3</f>
        <v>4.38</v>
      </c>
      <c r="F779" s="720">
        <f>0.4+0.4-0.15+0.3</f>
        <v>0.95</v>
      </c>
      <c r="G779" s="707"/>
      <c r="H779" s="714"/>
      <c r="I779" s="395">
        <f t="shared" si="88"/>
        <v>4.1609999999999996</v>
      </c>
      <c r="J779" s="396"/>
      <c r="K779" s="397"/>
    </row>
    <row r="780" spans="1:11" customFormat="1" ht="18.75" outlineLevel="1">
      <c r="A780" s="246"/>
      <c r="B780" s="719" t="s">
        <v>1214</v>
      </c>
      <c r="C780" s="711" t="s">
        <v>1417</v>
      </c>
      <c r="D780" s="706">
        <v>1</v>
      </c>
      <c r="E780" s="707">
        <f>4.68-0.3</f>
        <v>4.38</v>
      </c>
      <c r="F780" s="720">
        <f>0.4+0.4-0.15+0.3</f>
        <v>0.95</v>
      </c>
      <c r="G780" s="707"/>
      <c r="H780" s="714"/>
      <c r="I780" s="395">
        <f t="shared" si="88"/>
        <v>4.1609999999999996</v>
      </c>
      <c r="J780" s="396"/>
      <c r="K780" s="397"/>
    </row>
    <row r="781" spans="1:11" customFormat="1" ht="18.75" outlineLevel="1">
      <c r="A781" s="141"/>
      <c r="B781" s="715" t="s">
        <v>1598</v>
      </c>
      <c r="C781" s="711"/>
      <c r="D781" s="712"/>
      <c r="E781" s="712"/>
      <c r="F781" s="713"/>
      <c r="G781" s="721"/>
      <c r="H781" s="722"/>
      <c r="I781" s="395">
        <f t="shared" si="88"/>
        <v>0</v>
      </c>
      <c r="J781" s="396"/>
      <c r="K781" s="397"/>
    </row>
    <row r="782" spans="1:11" customFormat="1" ht="18.75" outlineLevel="1">
      <c r="A782" s="141"/>
      <c r="B782" s="710" t="s">
        <v>1599</v>
      </c>
      <c r="C782" s="711"/>
      <c r="D782" s="712">
        <v>1</v>
      </c>
      <c r="E782" s="712">
        <f>4.68-0.3</f>
        <v>4.38</v>
      </c>
      <c r="F782" s="713">
        <f>1.57+1.23-0.3</f>
        <v>2.5</v>
      </c>
      <c r="G782" s="721"/>
      <c r="H782" s="722"/>
      <c r="I782" s="395">
        <f t="shared" si="88"/>
        <v>10.95</v>
      </c>
      <c r="J782" s="396"/>
      <c r="K782" s="397"/>
    </row>
    <row r="783" spans="1:11" customFormat="1" ht="18.75" outlineLevel="1">
      <c r="A783" s="141"/>
      <c r="B783" s="710" t="s">
        <v>1600</v>
      </c>
      <c r="C783" s="711"/>
      <c r="D783" s="712">
        <v>1</v>
      </c>
      <c r="E783" s="712">
        <f>4.74-0.3</f>
        <v>4.4400000000000004</v>
      </c>
      <c r="F783" s="713">
        <f>1.57+1.23-0.3</f>
        <v>2.5</v>
      </c>
      <c r="G783" s="721"/>
      <c r="H783" s="722"/>
      <c r="I783" s="395">
        <f t="shared" si="88"/>
        <v>11.100000000000001</v>
      </c>
      <c r="J783" s="396"/>
      <c r="K783" s="397"/>
    </row>
    <row r="784" spans="1:11" customFormat="1" ht="18.75" outlineLevel="1">
      <c r="A784" s="141"/>
      <c r="B784" s="710" t="s">
        <v>1214</v>
      </c>
      <c r="C784" s="711"/>
      <c r="D784" s="712">
        <v>1</v>
      </c>
      <c r="E784" s="712">
        <f>4.74-0.3</f>
        <v>4.4400000000000004</v>
      </c>
      <c r="F784" s="713">
        <v>0.22</v>
      </c>
      <c r="G784" s="721"/>
      <c r="H784" s="722"/>
      <c r="I784" s="395">
        <f t="shared" si="88"/>
        <v>0.97680000000000011</v>
      </c>
      <c r="J784" s="396"/>
      <c r="K784" s="397"/>
    </row>
    <row r="785" spans="1:11" customFormat="1" ht="18.75" outlineLevel="1">
      <c r="A785" s="141"/>
      <c r="B785" s="710" t="s">
        <v>1211</v>
      </c>
      <c r="C785" s="711"/>
      <c r="D785" s="712">
        <v>1</v>
      </c>
      <c r="E785" s="712">
        <f>+E782</f>
        <v>4.38</v>
      </c>
      <c r="F785" s="713">
        <v>0.22</v>
      </c>
      <c r="G785" s="721"/>
      <c r="H785" s="722"/>
      <c r="I785" s="395">
        <f t="shared" si="88"/>
        <v>0.96360000000000001</v>
      </c>
      <c r="J785" s="396"/>
      <c r="K785" s="397"/>
    </row>
    <row r="786" spans="1:11" customFormat="1" ht="18.75" outlineLevel="1">
      <c r="A786" s="141"/>
      <c r="B786" s="715" t="s">
        <v>1601</v>
      </c>
      <c r="C786" s="711"/>
      <c r="D786" s="712"/>
      <c r="E786" s="712"/>
      <c r="F786" s="713"/>
      <c r="G786" s="721"/>
      <c r="H786" s="722"/>
      <c r="I786" s="395">
        <f t="shared" si="88"/>
        <v>0</v>
      </c>
      <c r="J786" s="396"/>
      <c r="K786" s="397"/>
    </row>
    <row r="787" spans="1:11" customFormat="1" ht="18.75" outlineLevel="1">
      <c r="A787" s="141"/>
      <c r="B787" s="710" t="s">
        <v>1602</v>
      </c>
      <c r="C787" s="711"/>
      <c r="D787" s="712">
        <v>1</v>
      </c>
      <c r="E787" s="712">
        <v>3</v>
      </c>
      <c r="F787" s="713">
        <f>1.4+1.2+0.3</f>
        <v>2.8999999999999995</v>
      </c>
      <c r="G787" s="721"/>
      <c r="H787" s="722"/>
      <c r="I787" s="395">
        <f t="shared" si="88"/>
        <v>8.6999999999999993</v>
      </c>
      <c r="J787" s="396"/>
      <c r="K787" s="397"/>
    </row>
    <row r="788" spans="1:11" customFormat="1" ht="18.75" outlineLevel="1">
      <c r="A788" s="141"/>
      <c r="B788" s="710" t="s">
        <v>1603</v>
      </c>
      <c r="C788" s="711"/>
      <c r="D788" s="712">
        <v>1</v>
      </c>
      <c r="E788" s="712">
        <f>4.74+4.68+0.3+1.05</f>
        <v>10.770000000000001</v>
      </c>
      <c r="F788" s="713">
        <f>1.4+1.2+0.3</f>
        <v>2.8999999999999995</v>
      </c>
      <c r="G788" s="721"/>
      <c r="H788" s="722"/>
      <c r="I788" s="395">
        <f t="shared" si="88"/>
        <v>31.232999999999997</v>
      </c>
      <c r="J788" s="396"/>
      <c r="K788" s="397"/>
    </row>
    <row r="789" spans="1:11" customFormat="1" ht="18.75" outlineLevel="1">
      <c r="A789" s="141"/>
      <c r="B789" s="828" t="s">
        <v>1704</v>
      </c>
      <c r="C789" s="711"/>
      <c r="D789" s="712">
        <v>1</v>
      </c>
      <c r="E789" s="712">
        <v>4.3499999999999996</v>
      </c>
      <c r="F789" s="713">
        <v>9.5</v>
      </c>
      <c r="G789" s="721"/>
      <c r="H789" s="722"/>
      <c r="I789" s="395">
        <f t="shared" ref="I789:I795" si="89">+ROUND(D789*E789*F789,2)</f>
        <v>41.33</v>
      </c>
      <c r="J789" s="396"/>
      <c r="K789" s="397"/>
    </row>
    <row r="790" spans="1:11" customFormat="1" ht="18.75" outlineLevel="1">
      <c r="A790" s="141"/>
      <c r="B790" s="828" t="s">
        <v>1705</v>
      </c>
      <c r="C790" s="711"/>
      <c r="D790" s="712">
        <v>-2</v>
      </c>
      <c r="E790" s="712">
        <v>1.4</v>
      </c>
      <c r="F790" s="713">
        <v>0.57999999999999996</v>
      </c>
      <c r="G790" s="721"/>
      <c r="H790" s="722"/>
      <c r="I790" s="395">
        <f t="shared" si="89"/>
        <v>-1.62</v>
      </c>
      <c r="J790" s="396"/>
      <c r="K790" s="397"/>
    </row>
    <row r="791" spans="1:11" customFormat="1" ht="18.75" outlineLevel="1">
      <c r="A791" s="141"/>
      <c r="B791" s="828" t="s">
        <v>1706</v>
      </c>
      <c r="C791" s="711"/>
      <c r="D791" s="712">
        <v>-2</v>
      </c>
      <c r="E791" s="712">
        <v>1.5</v>
      </c>
      <c r="F791" s="713">
        <v>0.57999999999999996</v>
      </c>
      <c r="G791" s="721"/>
      <c r="H791" s="722"/>
      <c r="I791" s="395">
        <f t="shared" si="89"/>
        <v>-1.74</v>
      </c>
      <c r="J791" s="396"/>
      <c r="K791" s="397"/>
    </row>
    <row r="792" spans="1:11" customFormat="1" ht="18.75" outlineLevel="1">
      <c r="A792" s="141"/>
      <c r="B792" s="828" t="s">
        <v>1705</v>
      </c>
      <c r="C792" s="711"/>
      <c r="D792" s="712">
        <v>4</v>
      </c>
      <c r="E792" s="712">
        <v>0.57999999999999996</v>
      </c>
      <c r="F792" s="713">
        <v>0.23</v>
      </c>
      <c r="G792" s="721"/>
      <c r="H792" s="722"/>
      <c r="I792" s="395">
        <f t="shared" si="89"/>
        <v>0.53</v>
      </c>
      <c r="J792" s="396"/>
      <c r="K792" s="397"/>
    </row>
    <row r="793" spans="1:11" customFormat="1" ht="18.75" outlineLevel="1">
      <c r="A793" s="141"/>
      <c r="B793" s="828"/>
      <c r="C793" s="711"/>
      <c r="D793" s="712">
        <v>4</v>
      </c>
      <c r="E793" s="712">
        <v>1.4</v>
      </c>
      <c r="F793" s="713">
        <v>0.23</v>
      </c>
      <c r="G793" s="721"/>
      <c r="H793" s="722"/>
      <c r="I793" s="395">
        <f t="shared" si="89"/>
        <v>1.29</v>
      </c>
      <c r="J793" s="396"/>
      <c r="K793" s="397"/>
    </row>
    <row r="794" spans="1:11" customFormat="1" ht="18.75" outlineLevel="1">
      <c r="A794" s="141"/>
      <c r="B794" s="828" t="s">
        <v>1706</v>
      </c>
      <c r="C794" s="711"/>
      <c r="D794" s="712">
        <v>4</v>
      </c>
      <c r="E794" s="712">
        <v>0.57999999999999996</v>
      </c>
      <c r="F794" s="713">
        <v>0.23</v>
      </c>
      <c r="G794" s="721"/>
      <c r="H794" s="722"/>
      <c r="I794" s="395">
        <f t="shared" si="89"/>
        <v>0.53</v>
      </c>
      <c r="J794" s="396"/>
      <c r="K794" s="397"/>
    </row>
    <row r="795" spans="1:11" customFormat="1" ht="18.75" outlineLevel="1">
      <c r="A795" s="141"/>
      <c r="B795" s="710"/>
      <c r="C795" s="711"/>
      <c r="D795" s="712">
        <v>4</v>
      </c>
      <c r="E795" s="712">
        <v>2.9</v>
      </c>
      <c r="F795" s="713">
        <v>0.23</v>
      </c>
      <c r="G795" s="721"/>
      <c r="H795" s="722"/>
      <c r="I795" s="395">
        <f t="shared" si="89"/>
        <v>2.67</v>
      </c>
      <c r="J795" s="396"/>
      <c r="K795" s="397"/>
    </row>
    <row r="796" spans="1:11" customFormat="1" ht="33" customHeight="1">
      <c r="A796" s="141" t="s">
        <v>164</v>
      </c>
      <c r="B796" s="12" t="s">
        <v>165</v>
      </c>
      <c r="C796" s="532"/>
      <c r="D796" s="282"/>
      <c r="E796" s="104"/>
      <c r="F796" s="283"/>
      <c r="G796" s="283"/>
      <c r="H796" s="103"/>
      <c r="I796" s="264"/>
      <c r="J796" s="265"/>
      <c r="K796" s="266"/>
    </row>
    <row r="797" spans="1:11" customFormat="1" ht="33" customHeight="1" outlineLevel="1">
      <c r="A797" s="141" t="s">
        <v>166</v>
      </c>
      <c r="B797" s="14" t="s">
        <v>167</v>
      </c>
      <c r="C797" s="532"/>
      <c r="D797" s="261"/>
      <c r="E797" s="262"/>
      <c r="F797" s="263"/>
      <c r="G797" s="263"/>
      <c r="H797" s="104" t="s">
        <v>50</v>
      </c>
      <c r="I797" s="264"/>
      <c r="J797" s="265"/>
      <c r="K797" s="266"/>
    </row>
    <row r="798" spans="1:11" customFormat="1" ht="33" customHeight="1" outlineLevel="1">
      <c r="A798" s="141" t="s">
        <v>168</v>
      </c>
      <c r="B798" s="14" t="s">
        <v>169</v>
      </c>
      <c r="C798" s="532"/>
      <c r="D798" s="261"/>
      <c r="E798" s="262"/>
      <c r="F798" s="263"/>
      <c r="G798" s="263"/>
      <c r="H798" s="104" t="s">
        <v>26</v>
      </c>
      <c r="I798" s="264"/>
      <c r="J798" s="265"/>
      <c r="K798" s="266"/>
    </row>
    <row r="799" spans="1:11" customFormat="1" ht="33" customHeight="1" outlineLevel="1">
      <c r="A799" s="141" t="s">
        <v>170</v>
      </c>
      <c r="B799" s="14" t="s">
        <v>171</v>
      </c>
      <c r="C799" s="532"/>
      <c r="D799" s="261"/>
      <c r="E799" s="262"/>
      <c r="F799" s="263"/>
      <c r="G799" s="263"/>
      <c r="H799" s="104" t="s">
        <v>26</v>
      </c>
      <c r="I799" s="264"/>
      <c r="J799" s="265"/>
      <c r="K799" s="266"/>
    </row>
    <row r="800" spans="1:11" customFormat="1" ht="33" customHeight="1" outlineLevel="1">
      <c r="A800" s="141" t="s">
        <v>172</v>
      </c>
      <c r="B800" s="14" t="s">
        <v>173</v>
      </c>
      <c r="C800" s="532"/>
      <c r="D800" s="261"/>
      <c r="E800" s="262"/>
      <c r="F800" s="263"/>
      <c r="G800" s="263"/>
      <c r="H800" s="104" t="s">
        <v>31</v>
      </c>
      <c r="I800" s="264"/>
      <c r="J800" s="265"/>
      <c r="K800" s="266"/>
    </row>
    <row r="801" spans="1:11" customFormat="1" ht="33" customHeight="1" outlineLevel="1">
      <c r="A801" s="141" t="s">
        <v>174</v>
      </c>
      <c r="B801" s="14" t="s">
        <v>175</v>
      </c>
      <c r="C801" s="532"/>
      <c r="D801" s="261"/>
      <c r="E801" s="262"/>
      <c r="F801" s="263"/>
      <c r="G801" s="263"/>
      <c r="H801" s="104" t="s">
        <v>50</v>
      </c>
      <c r="I801" s="264"/>
      <c r="J801" s="265">
        <f>SUM(J802:J803)</f>
        <v>125</v>
      </c>
      <c r="K801" s="266"/>
    </row>
    <row r="802" spans="1:11" customFormat="1" ht="33" customHeight="1" outlineLevel="1">
      <c r="A802" s="141"/>
      <c r="B802" s="490" t="s">
        <v>1715</v>
      </c>
      <c r="C802" s="531"/>
      <c r="D802" s="272"/>
      <c r="E802" s="273"/>
      <c r="F802" s="274"/>
      <c r="G802" s="274"/>
      <c r="H802" s="104"/>
      <c r="I802" s="264"/>
      <c r="J802" s="265">
        <f>63+10</f>
        <v>73</v>
      </c>
      <c r="K802" s="266"/>
    </row>
    <row r="803" spans="1:11" customFormat="1" ht="33" customHeight="1" outlineLevel="1">
      <c r="A803" s="141"/>
      <c r="B803" s="490" t="s">
        <v>1714</v>
      </c>
      <c r="C803" s="531"/>
      <c r="D803" s="272"/>
      <c r="E803" s="273"/>
      <c r="F803" s="274"/>
      <c r="G803" s="274"/>
      <c r="H803" s="104"/>
      <c r="I803" s="264"/>
      <c r="J803" s="265">
        <f>42+10</f>
        <v>52</v>
      </c>
      <c r="K803" s="266"/>
    </row>
    <row r="804" spans="1:11" customFormat="1" ht="33" customHeight="1" outlineLevel="1">
      <c r="A804" s="141"/>
      <c r="B804" s="490"/>
      <c r="C804" s="531"/>
      <c r="D804" s="272"/>
      <c r="E804" s="273"/>
      <c r="F804" s="274"/>
      <c r="G804" s="274"/>
      <c r="H804" s="104"/>
      <c r="I804" s="264"/>
      <c r="J804" s="265"/>
      <c r="K804" s="266"/>
    </row>
    <row r="805" spans="1:11" customFormat="1" ht="33" customHeight="1" outlineLevel="1">
      <c r="A805" s="141" t="s">
        <v>176</v>
      </c>
      <c r="B805" s="10" t="s">
        <v>177</v>
      </c>
      <c r="C805" s="531"/>
      <c r="D805" s="272"/>
      <c r="E805" s="273"/>
      <c r="F805" s="274"/>
      <c r="G805" s="274"/>
      <c r="H805" s="104" t="s">
        <v>50</v>
      </c>
      <c r="I805" s="264"/>
      <c r="J805" s="265"/>
      <c r="K805" s="266"/>
    </row>
    <row r="806" spans="1:11" customFormat="1" ht="33" customHeight="1" outlineLevel="1">
      <c r="A806" s="141" t="s">
        <v>178</v>
      </c>
      <c r="B806" s="10" t="s">
        <v>179</v>
      </c>
      <c r="C806" s="531"/>
      <c r="D806" s="272"/>
      <c r="E806" s="273"/>
      <c r="F806" s="274"/>
      <c r="G806" s="274"/>
      <c r="H806" s="104" t="s">
        <v>50</v>
      </c>
      <c r="I806" s="264"/>
      <c r="J806" s="291"/>
      <c r="K806" s="266"/>
    </row>
    <row r="807" spans="1:11" customFormat="1" ht="33" customHeight="1" outlineLevel="1">
      <c r="A807" s="141" t="s">
        <v>180</v>
      </c>
      <c r="B807" s="14" t="s">
        <v>181</v>
      </c>
      <c r="C807" s="532"/>
      <c r="D807" s="261"/>
      <c r="E807" s="262"/>
      <c r="F807" s="263"/>
      <c r="G807" s="263"/>
      <c r="H807" s="104" t="s">
        <v>182</v>
      </c>
      <c r="I807" s="264"/>
      <c r="J807" s="291"/>
      <c r="K807" s="266"/>
    </row>
    <row r="808" spans="1:11" customFormat="1" ht="33" customHeight="1" outlineLevel="1">
      <c r="A808" s="141" t="s">
        <v>183</v>
      </c>
      <c r="B808" s="12" t="s">
        <v>184</v>
      </c>
      <c r="C808" s="532"/>
      <c r="D808" s="282"/>
      <c r="E808" s="104"/>
      <c r="F808" s="283"/>
      <c r="G808" s="283"/>
      <c r="H808" s="103"/>
      <c r="I808" s="264"/>
      <c r="J808" s="291"/>
      <c r="K808" s="266"/>
    </row>
    <row r="809" spans="1:11" customFormat="1" ht="33" customHeight="1" outlineLevel="1">
      <c r="A809" s="141" t="s">
        <v>185</v>
      </c>
      <c r="B809" s="14" t="s">
        <v>186</v>
      </c>
      <c r="C809" s="532"/>
      <c r="D809" s="261"/>
      <c r="E809" s="262"/>
      <c r="F809" s="263"/>
      <c r="G809" s="263"/>
      <c r="H809" s="103" t="s">
        <v>50</v>
      </c>
      <c r="I809" s="264"/>
      <c r="J809" s="291"/>
      <c r="K809" s="266"/>
    </row>
    <row r="810" spans="1:11" customFormat="1" ht="33" customHeight="1" outlineLevel="1">
      <c r="A810" s="141" t="s">
        <v>187</v>
      </c>
      <c r="B810" s="14" t="s">
        <v>188</v>
      </c>
      <c r="C810" s="532"/>
      <c r="D810" s="261"/>
      <c r="E810" s="262"/>
      <c r="F810" s="263"/>
      <c r="G810" s="263"/>
      <c r="H810" s="104" t="s">
        <v>1271</v>
      </c>
      <c r="I810" s="264"/>
      <c r="J810" s="291"/>
      <c r="K810" s="266"/>
    </row>
    <row r="811" spans="1:11" customFormat="1" ht="33" customHeight="1" outlineLevel="1">
      <c r="A811" s="141" t="s">
        <v>190</v>
      </c>
      <c r="B811" s="14" t="s">
        <v>191</v>
      </c>
      <c r="C811" s="532"/>
      <c r="D811" s="261"/>
      <c r="E811" s="262"/>
      <c r="F811" s="263"/>
      <c r="G811" s="263"/>
      <c r="H811" s="103" t="s">
        <v>50</v>
      </c>
      <c r="I811" s="264"/>
      <c r="J811" s="291"/>
      <c r="K811" s="266"/>
    </row>
    <row r="812" spans="1:11" customFormat="1" ht="33" customHeight="1" outlineLevel="1">
      <c r="A812" s="141" t="s">
        <v>192</v>
      </c>
      <c r="B812" s="14" t="s">
        <v>193</v>
      </c>
      <c r="C812" s="532"/>
      <c r="D812" s="261"/>
      <c r="E812" s="262"/>
      <c r="F812" s="263"/>
      <c r="G812" s="263"/>
      <c r="H812" s="104" t="s">
        <v>1271</v>
      </c>
      <c r="I812" s="264"/>
      <c r="J812" s="291"/>
      <c r="K812" s="266"/>
    </row>
    <row r="813" spans="1:11" customFormat="1" ht="33" customHeight="1" outlineLevel="1">
      <c r="A813" s="141" t="s">
        <v>195</v>
      </c>
      <c r="B813" s="12" t="s">
        <v>196</v>
      </c>
      <c r="C813" s="532"/>
      <c r="D813" s="282"/>
      <c r="E813" s="104"/>
      <c r="F813" s="283"/>
      <c r="G813" s="283"/>
      <c r="H813" s="103"/>
      <c r="I813" s="264"/>
      <c r="J813" s="291"/>
      <c r="K813" s="266"/>
    </row>
    <row r="814" spans="1:11" customFormat="1" ht="33" customHeight="1" outlineLevel="1">
      <c r="A814" s="141" t="s">
        <v>197</v>
      </c>
      <c r="B814" s="14" t="s">
        <v>198</v>
      </c>
      <c r="C814" s="532"/>
      <c r="D814" s="261"/>
      <c r="E814" s="262"/>
      <c r="F814" s="263"/>
      <c r="G814" s="263"/>
      <c r="H814" s="103" t="s">
        <v>182</v>
      </c>
      <c r="I814" s="264"/>
      <c r="J814" s="291"/>
      <c r="K814" s="266"/>
    </row>
    <row r="815" spans="1:11" customFormat="1" ht="33" customHeight="1" outlineLevel="1">
      <c r="A815" s="141" t="s">
        <v>199</v>
      </c>
      <c r="B815" s="14" t="s">
        <v>200</v>
      </c>
      <c r="C815" s="532"/>
      <c r="D815" s="261"/>
      <c r="E815" s="262"/>
      <c r="F815" s="263"/>
      <c r="G815" s="263"/>
      <c r="H815" s="103" t="s">
        <v>182</v>
      </c>
      <c r="I815" s="264">
        <v>0.6</v>
      </c>
      <c r="J815" s="291"/>
      <c r="K815" s="266"/>
    </row>
    <row r="816" spans="1:11" customFormat="1" ht="33" customHeight="1" outlineLevel="1">
      <c r="A816" s="141" t="s">
        <v>201</v>
      </c>
      <c r="B816" s="14" t="s">
        <v>202</v>
      </c>
      <c r="C816" s="532"/>
      <c r="D816" s="261"/>
      <c r="E816" s="262"/>
      <c r="F816" s="263"/>
      <c r="G816" s="263"/>
      <c r="H816" s="103" t="s">
        <v>182</v>
      </c>
      <c r="I816" s="264"/>
      <c r="J816" s="291"/>
      <c r="K816" s="266"/>
    </row>
    <row r="817" spans="1:11" customFormat="1" ht="33" customHeight="1" outlineLevel="1">
      <c r="A817" s="141" t="s">
        <v>203</v>
      </c>
      <c r="B817" s="14" t="s">
        <v>204</v>
      </c>
      <c r="C817" s="532"/>
      <c r="D817" s="261"/>
      <c r="E817" s="262"/>
      <c r="F817" s="263"/>
      <c r="G817" s="263"/>
      <c r="H817" s="103" t="s">
        <v>182</v>
      </c>
      <c r="I817" s="264"/>
      <c r="J817" s="291"/>
      <c r="K817" s="266"/>
    </row>
    <row r="818" spans="1:11" customFormat="1" ht="33" customHeight="1" outlineLevel="1">
      <c r="A818" s="141" t="s">
        <v>205</v>
      </c>
      <c r="B818" s="14" t="s">
        <v>206</v>
      </c>
      <c r="C818" s="532"/>
      <c r="D818" s="261"/>
      <c r="E818" s="262"/>
      <c r="F818" s="263"/>
      <c r="G818" s="263"/>
      <c r="H818" s="103" t="s">
        <v>182</v>
      </c>
      <c r="I818" s="264"/>
      <c r="J818" s="291"/>
      <c r="K818" s="266"/>
    </row>
    <row r="819" spans="1:11" customFormat="1" ht="33" hidden="1" customHeight="1">
      <c r="A819" s="141" t="s">
        <v>207</v>
      </c>
      <c r="B819" s="12" t="s">
        <v>208</v>
      </c>
      <c r="C819" s="532"/>
      <c r="D819" s="282"/>
      <c r="E819" s="104"/>
      <c r="F819" s="283"/>
      <c r="G819" s="283"/>
      <c r="H819" s="103"/>
      <c r="I819" s="264"/>
      <c r="J819" s="291"/>
      <c r="K819" s="266"/>
    </row>
    <row r="820" spans="1:11" customFormat="1" ht="33" customHeight="1" outlineLevel="1">
      <c r="A820" s="141" t="s">
        <v>209</v>
      </c>
      <c r="B820" s="14" t="s">
        <v>210</v>
      </c>
      <c r="C820" s="532"/>
      <c r="D820" s="261"/>
      <c r="E820" s="262"/>
      <c r="F820" s="263"/>
      <c r="G820" s="263"/>
      <c r="H820" s="103" t="s">
        <v>182</v>
      </c>
      <c r="I820" s="264"/>
      <c r="J820" s="291"/>
      <c r="K820" s="266"/>
    </row>
    <row r="821" spans="1:11" customFormat="1" ht="33" customHeight="1" outlineLevel="1">
      <c r="A821" s="141" t="s">
        <v>211</v>
      </c>
      <c r="B821" s="14" t="s">
        <v>212</v>
      </c>
      <c r="C821" s="532"/>
      <c r="D821" s="261"/>
      <c r="E821" s="262"/>
      <c r="F821" s="263"/>
      <c r="G821" s="263"/>
      <c r="H821" s="103" t="s">
        <v>182</v>
      </c>
      <c r="I821" s="264"/>
      <c r="J821" s="291"/>
      <c r="K821" s="266"/>
    </row>
    <row r="822" spans="1:11" customFormat="1" ht="33" customHeight="1" outlineLevel="1">
      <c r="A822" s="141" t="s">
        <v>213</v>
      </c>
      <c r="B822" s="14" t="s">
        <v>214</v>
      </c>
      <c r="C822" s="532"/>
      <c r="D822" s="261"/>
      <c r="E822" s="262"/>
      <c r="F822" s="263"/>
      <c r="G822" s="263"/>
      <c r="H822" s="103" t="s">
        <v>182</v>
      </c>
      <c r="I822" s="264"/>
      <c r="J822" s="291"/>
      <c r="K822" s="266"/>
    </row>
    <row r="823" spans="1:11" customFormat="1" ht="33" customHeight="1" outlineLevel="1">
      <c r="A823" s="141" t="s">
        <v>215</v>
      </c>
      <c r="B823" s="14" t="s">
        <v>216</v>
      </c>
      <c r="C823" s="532"/>
      <c r="D823" s="261"/>
      <c r="E823" s="262"/>
      <c r="F823" s="263"/>
      <c r="G823" s="263"/>
      <c r="H823" s="103" t="s">
        <v>182</v>
      </c>
      <c r="I823" s="264"/>
      <c r="J823" s="291"/>
      <c r="K823" s="266"/>
    </row>
    <row r="824" spans="1:11" customFormat="1" ht="33" customHeight="1" outlineLevel="1">
      <c r="A824" s="141" t="s">
        <v>217</v>
      </c>
      <c r="B824" s="14" t="s">
        <v>218</v>
      </c>
      <c r="C824" s="532"/>
      <c r="D824" s="261"/>
      <c r="E824" s="262"/>
      <c r="F824" s="263"/>
      <c r="G824" s="263"/>
      <c r="H824" s="103" t="s">
        <v>182</v>
      </c>
      <c r="I824" s="264"/>
      <c r="J824" s="291"/>
      <c r="K824" s="266"/>
    </row>
    <row r="825" spans="1:11" customFormat="1" ht="33" customHeight="1" outlineLevel="1">
      <c r="A825" s="141" t="s">
        <v>219</v>
      </c>
      <c r="B825" s="14" t="s">
        <v>220</v>
      </c>
      <c r="C825" s="532"/>
      <c r="D825" s="261"/>
      <c r="E825" s="262"/>
      <c r="F825" s="263"/>
      <c r="G825" s="263"/>
      <c r="H825" s="103" t="s">
        <v>182</v>
      </c>
      <c r="I825" s="264"/>
      <c r="J825" s="291"/>
      <c r="K825" s="266"/>
    </row>
    <row r="826" spans="1:11" customFormat="1" ht="33" customHeight="1" outlineLevel="1">
      <c r="A826" s="141" t="s">
        <v>221</v>
      </c>
      <c r="B826" s="14" t="s">
        <v>222</v>
      </c>
      <c r="C826" s="532"/>
      <c r="D826" s="261"/>
      <c r="E826" s="262"/>
      <c r="F826" s="263"/>
      <c r="G826" s="263"/>
      <c r="H826" s="103" t="s">
        <v>182</v>
      </c>
      <c r="I826" s="264"/>
      <c r="J826" s="291"/>
      <c r="K826" s="266"/>
    </row>
    <row r="827" spans="1:11" customFormat="1" ht="33" customHeight="1" outlineLevel="1">
      <c r="A827" s="141" t="s">
        <v>223</v>
      </c>
      <c r="B827" s="14" t="s">
        <v>224</v>
      </c>
      <c r="C827" s="532"/>
      <c r="D827" s="261"/>
      <c r="E827" s="262"/>
      <c r="F827" s="263"/>
      <c r="G827" s="263"/>
      <c r="H827" s="103" t="s">
        <v>182</v>
      </c>
      <c r="I827" s="264"/>
      <c r="J827" s="291"/>
      <c r="K827" s="266"/>
    </row>
    <row r="828" spans="1:11" customFormat="1" ht="33" customHeight="1" outlineLevel="1">
      <c r="A828" s="141" t="s">
        <v>225</v>
      </c>
      <c r="B828" s="14" t="s">
        <v>226</v>
      </c>
      <c r="C828" s="532"/>
      <c r="D828" s="261"/>
      <c r="E828" s="262"/>
      <c r="F828" s="263"/>
      <c r="G828" s="263"/>
      <c r="H828" s="103" t="s">
        <v>182</v>
      </c>
      <c r="I828" s="264"/>
      <c r="J828" s="291"/>
      <c r="K828" s="266"/>
    </row>
    <row r="829" spans="1:11" customFormat="1" ht="33" customHeight="1" outlineLevel="1">
      <c r="A829" s="141" t="s">
        <v>227</v>
      </c>
      <c r="B829" s="14" t="s">
        <v>228</v>
      </c>
      <c r="C829" s="532"/>
      <c r="D829" s="261"/>
      <c r="E829" s="262"/>
      <c r="F829" s="263"/>
      <c r="G829" s="263"/>
      <c r="H829" s="103" t="s">
        <v>182</v>
      </c>
      <c r="I829" s="264"/>
      <c r="J829" s="291"/>
      <c r="K829" s="266"/>
    </row>
    <row r="830" spans="1:11" customFormat="1" ht="33" customHeight="1" outlineLevel="1">
      <c r="A830" s="141" t="s">
        <v>229</v>
      </c>
      <c r="B830" s="14" t="s">
        <v>230</v>
      </c>
      <c r="C830" s="532"/>
      <c r="D830" s="261"/>
      <c r="E830" s="262"/>
      <c r="F830" s="263"/>
      <c r="G830" s="263"/>
      <c r="H830" s="103" t="s">
        <v>182</v>
      </c>
      <c r="I830" s="264"/>
      <c r="J830" s="291"/>
      <c r="K830" s="266"/>
    </row>
    <row r="831" spans="1:11" customFormat="1" ht="33" customHeight="1" outlineLevel="1">
      <c r="A831" s="141" t="s">
        <v>231</v>
      </c>
      <c r="B831" s="14" t="s">
        <v>232</v>
      </c>
      <c r="C831" s="532"/>
      <c r="D831" s="261"/>
      <c r="E831" s="262"/>
      <c r="F831" s="263"/>
      <c r="G831" s="263"/>
      <c r="H831" s="103" t="s">
        <v>182</v>
      </c>
      <c r="I831" s="264"/>
      <c r="J831" s="291"/>
      <c r="K831" s="266"/>
    </row>
    <row r="832" spans="1:11" customFormat="1" ht="33" customHeight="1" outlineLevel="1">
      <c r="A832" s="141" t="s">
        <v>233</v>
      </c>
      <c r="B832" s="14" t="s">
        <v>234</v>
      </c>
      <c r="C832" s="532"/>
      <c r="D832" s="261"/>
      <c r="E832" s="262"/>
      <c r="F832" s="263"/>
      <c r="G832" s="263"/>
      <c r="H832" s="103" t="s">
        <v>182</v>
      </c>
      <c r="I832" s="264"/>
      <c r="J832" s="291"/>
      <c r="K832" s="266"/>
    </row>
    <row r="833" spans="1:11" customFormat="1" ht="33" customHeight="1" outlineLevel="1">
      <c r="A833" s="141" t="s">
        <v>235</v>
      </c>
      <c r="B833" s="14" t="s">
        <v>236</v>
      </c>
      <c r="C833" s="532"/>
      <c r="D833" s="261"/>
      <c r="E833" s="262"/>
      <c r="F833" s="263"/>
      <c r="G833" s="263"/>
      <c r="H833" s="103" t="s">
        <v>182</v>
      </c>
      <c r="I833" s="264"/>
      <c r="J833" s="291"/>
      <c r="K833" s="266"/>
    </row>
    <row r="834" spans="1:11" customFormat="1" ht="33" customHeight="1" outlineLevel="1">
      <c r="A834" s="141" t="s">
        <v>237</v>
      </c>
      <c r="B834" s="14" t="s">
        <v>238</v>
      </c>
      <c r="C834" s="532"/>
      <c r="D834" s="261"/>
      <c r="E834" s="262"/>
      <c r="F834" s="263"/>
      <c r="G834" s="263"/>
      <c r="H834" s="103" t="s">
        <v>182</v>
      </c>
      <c r="I834" s="264"/>
      <c r="J834" s="291"/>
      <c r="K834" s="266"/>
    </row>
    <row r="835" spans="1:11" customFormat="1" ht="33" customHeight="1" outlineLevel="1">
      <c r="A835" s="141" t="s">
        <v>239</v>
      </c>
      <c r="B835" s="14" t="s">
        <v>240</v>
      </c>
      <c r="C835" s="532"/>
      <c r="D835" s="261"/>
      <c r="E835" s="262"/>
      <c r="F835" s="263"/>
      <c r="G835" s="263"/>
      <c r="H835" s="103" t="s">
        <v>182</v>
      </c>
      <c r="I835" s="264"/>
      <c r="J835" s="291"/>
      <c r="K835" s="266"/>
    </row>
    <row r="836" spans="1:11" customFormat="1" ht="33" customHeight="1" outlineLevel="1">
      <c r="A836" s="141" t="s">
        <v>241</v>
      </c>
      <c r="B836" s="14" t="s">
        <v>242</v>
      </c>
      <c r="C836" s="532"/>
      <c r="D836" s="261"/>
      <c r="E836" s="262"/>
      <c r="F836" s="263"/>
      <c r="G836" s="263"/>
      <c r="H836" s="103" t="s">
        <v>182</v>
      </c>
      <c r="I836" s="264"/>
      <c r="J836" s="291"/>
      <c r="K836" s="266"/>
    </row>
    <row r="837" spans="1:11" customFormat="1" ht="33" customHeight="1" outlineLevel="1">
      <c r="A837" s="141" t="s">
        <v>243</v>
      </c>
      <c r="B837" s="14" t="s">
        <v>244</v>
      </c>
      <c r="C837" s="532"/>
      <c r="D837" s="261"/>
      <c r="E837" s="262"/>
      <c r="F837" s="263"/>
      <c r="G837" s="263"/>
      <c r="H837" s="103" t="s">
        <v>182</v>
      </c>
      <c r="I837" s="264"/>
      <c r="J837" s="291"/>
      <c r="K837" s="266"/>
    </row>
    <row r="838" spans="1:11" customFormat="1" ht="33" customHeight="1" outlineLevel="1">
      <c r="A838" s="141" t="s">
        <v>245</v>
      </c>
      <c r="B838" s="14" t="s">
        <v>246</v>
      </c>
      <c r="C838" s="532"/>
      <c r="D838" s="261"/>
      <c r="E838" s="262"/>
      <c r="F838" s="263"/>
      <c r="G838" s="263"/>
      <c r="H838" s="103" t="s">
        <v>182</v>
      </c>
      <c r="I838" s="264"/>
      <c r="J838" s="291"/>
      <c r="K838" s="266"/>
    </row>
    <row r="839" spans="1:11" customFormat="1" ht="33" customHeight="1" outlineLevel="1">
      <c r="A839" s="141" t="s">
        <v>247</v>
      </c>
      <c r="B839" s="14" t="s">
        <v>248</v>
      </c>
      <c r="C839" s="532"/>
      <c r="D839" s="261"/>
      <c r="E839" s="262"/>
      <c r="F839" s="263"/>
      <c r="G839" s="263"/>
      <c r="H839" s="103" t="s">
        <v>182</v>
      </c>
      <c r="I839" s="264"/>
      <c r="J839" s="291"/>
      <c r="K839" s="266"/>
    </row>
    <row r="840" spans="1:11" customFormat="1" ht="33" customHeight="1" outlineLevel="1">
      <c r="A840" s="141" t="s">
        <v>249</v>
      </c>
      <c r="B840" s="14" t="s">
        <v>250</v>
      </c>
      <c r="C840" s="532"/>
      <c r="D840" s="261"/>
      <c r="E840" s="262"/>
      <c r="F840" s="263"/>
      <c r="G840" s="263"/>
      <c r="H840" s="103" t="s">
        <v>182</v>
      </c>
      <c r="I840" s="264"/>
      <c r="J840" s="291"/>
      <c r="K840" s="266"/>
    </row>
    <row r="841" spans="1:11" customFormat="1" ht="33" customHeight="1" outlineLevel="1">
      <c r="A841" s="141" t="s">
        <v>251</v>
      </c>
      <c r="B841" s="14" t="s">
        <v>252</v>
      </c>
      <c r="C841" s="532"/>
      <c r="D841" s="261"/>
      <c r="E841" s="262"/>
      <c r="F841" s="263"/>
      <c r="G841" s="263"/>
      <c r="H841" s="103" t="s">
        <v>182</v>
      </c>
      <c r="I841" s="264"/>
      <c r="J841" s="291"/>
      <c r="K841" s="266"/>
    </row>
    <row r="842" spans="1:11" customFormat="1" ht="33" customHeight="1" outlineLevel="1">
      <c r="A842" s="141" t="s">
        <v>253</v>
      </c>
      <c r="B842" s="14" t="s">
        <v>254</v>
      </c>
      <c r="C842" s="532"/>
      <c r="D842" s="261"/>
      <c r="E842" s="262"/>
      <c r="F842" s="263"/>
      <c r="G842" s="263"/>
      <c r="H842" s="103" t="s">
        <v>182</v>
      </c>
      <c r="I842" s="264"/>
      <c r="J842" s="291"/>
      <c r="K842" s="266"/>
    </row>
    <row r="843" spans="1:11" customFormat="1" ht="33" customHeight="1" outlineLevel="1">
      <c r="A843" s="141" t="s">
        <v>255</v>
      </c>
      <c r="B843" s="14" t="s">
        <v>256</v>
      </c>
      <c r="C843" s="532"/>
      <c r="D843" s="261"/>
      <c r="E843" s="262"/>
      <c r="F843" s="263"/>
      <c r="G843" s="263"/>
      <c r="H843" s="103" t="s">
        <v>182</v>
      </c>
      <c r="I843" s="264"/>
      <c r="J843" s="291"/>
      <c r="K843" s="266"/>
    </row>
    <row r="844" spans="1:11" customFormat="1" ht="33" customHeight="1" outlineLevel="1">
      <c r="A844" s="141" t="s">
        <v>257</v>
      </c>
      <c r="B844" s="14" t="s">
        <v>258</v>
      </c>
      <c r="C844" s="532"/>
      <c r="D844" s="261"/>
      <c r="E844" s="262"/>
      <c r="F844" s="263"/>
      <c r="G844" s="263"/>
      <c r="H844" s="103" t="s">
        <v>182</v>
      </c>
      <c r="I844" s="264"/>
      <c r="J844" s="291"/>
      <c r="K844" s="266"/>
    </row>
    <row r="845" spans="1:11" customFormat="1" ht="33" customHeight="1" outlineLevel="1">
      <c r="A845" s="141" t="s">
        <v>259</v>
      </c>
      <c r="B845" s="14" t="s">
        <v>260</v>
      </c>
      <c r="C845" s="532"/>
      <c r="D845" s="261"/>
      <c r="E845" s="262"/>
      <c r="F845" s="263"/>
      <c r="G845" s="263"/>
      <c r="H845" s="103" t="s">
        <v>182</v>
      </c>
      <c r="I845" s="264"/>
      <c r="J845" s="291"/>
      <c r="K845" s="266"/>
    </row>
    <row r="846" spans="1:11" customFormat="1" ht="33" customHeight="1" outlineLevel="1">
      <c r="A846" s="141" t="s">
        <v>261</v>
      </c>
      <c r="B846" s="14" t="s">
        <v>262</v>
      </c>
      <c r="C846" s="532"/>
      <c r="D846" s="261"/>
      <c r="E846" s="262"/>
      <c r="F846" s="263"/>
      <c r="G846" s="263"/>
      <c r="H846" s="103" t="s">
        <v>182</v>
      </c>
      <c r="I846" s="264"/>
      <c r="J846" s="291"/>
      <c r="K846" s="266"/>
    </row>
    <row r="847" spans="1:11" customFormat="1" ht="33" customHeight="1" outlineLevel="1">
      <c r="A847" s="141" t="s">
        <v>263</v>
      </c>
      <c r="B847" s="14" t="s">
        <v>264</v>
      </c>
      <c r="C847" s="532"/>
      <c r="D847" s="261"/>
      <c r="E847" s="262"/>
      <c r="F847" s="263"/>
      <c r="G847" s="263"/>
      <c r="H847" s="103" t="s">
        <v>182</v>
      </c>
      <c r="I847" s="264"/>
      <c r="J847" s="291"/>
      <c r="K847" s="266"/>
    </row>
    <row r="848" spans="1:11" customFormat="1" ht="33" customHeight="1" outlineLevel="1">
      <c r="A848" s="141" t="s">
        <v>265</v>
      </c>
      <c r="B848" s="14" t="s">
        <v>266</v>
      </c>
      <c r="C848" s="532"/>
      <c r="D848" s="261"/>
      <c r="E848" s="262"/>
      <c r="F848" s="263"/>
      <c r="G848" s="263"/>
      <c r="H848" s="103" t="s">
        <v>182</v>
      </c>
      <c r="I848" s="264"/>
      <c r="J848" s="291"/>
      <c r="K848" s="266"/>
    </row>
    <row r="849" spans="1:11" customFormat="1" ht="33" customHeight="1" outlineLevel="1">
      <c r="A849" s="141" t="s">
        <v>267</v>
      </c>
      <c r="B849" s="14" t="s">
        <v>268</v>
      </c>
      <c r="C849" s="532"/>
      <c r="D849" s="261"/>
      <c r="E849" s="262"/>
      <c r="F849" s="263"/>
      <c r="G849" s="263"/>
      <c r="H849" s="104" t="s">
        <v>182</v>
      </c>
      <c r="I849" s="264"/>
      <c r="J849" s="291"/>
      <c r="K849" s="266"/>
    </row>
    <row r="850" spans="1:11" customFormat="1" ht="33" customHeight="1" outlineLevel="1">
      <c r="A850" s="141" t="s">
        <v>269</v>
      </c>
      <c r="B850" s="12" t="s">
        <v>270</v>
      </c>
      <c r="C850" s="532"/>
      <c r="D850" s="282"/>
      <c r="E850" s="104"/>
      <c r="F850" s="283"/>
      <c r="G850" s="283"/>
      <c r="H850" s="103"/>
      <c r="I850" s="264"/>
      <c r="J850" s="291"/>
      <c r="K850" s="266"/>
    </row>
    <row r="851" spans="1:11" customFormat="1" ht="33" customHeight="1" outlineLevel="1">
      <c r="A851" s="141" t="s">
        <v>271</v>
      </c>
      <c r="B851" s="14" t="s">
        <v>272</v>
      </c>
      <c r="C851" s="532"/>
      <c r="D851" s="261"/>
      <c r="E851" s="262"/>
      <c r="F851" s="263"/>
      <c r="G851" s="263"/>
      <c r="H851" s="103" t="s">
        <v>26</v>
      </c>
      <c r="I851" s="264"/>
      <c r="J851" s="291"/>
      <c r="K851" s="266"/>
    </row>
    <row r="852" spans="1:11" customFormat="1" ht="33" customHeight="1" outlineLevel="1">
      <c r="A852" s="141" t="s">
        <v>273</v>
      </c>
      <c r="B852" s="14" t="s">
        <v>274</v>
      </c>
      <c r="C852" s="532"/>
      <c r="D852" s="261"/>
      <c r="E852" s="262"/>
      <c r="F852" s="263"/>
      <c r="G852" s="263"/>
      <c r="H852" s="103" t="s">
        <v>26</v>
      </c>
      <c r="I852" s="264"/>
      <c r="J852" s="291"/>
      <c r="K852" s="266"/>
    </row>
    <row r="853" spans="1:11" customFormat="1" ht="33" customHeight="1" outlineLevel="1">
      <c r="A853" s="141" t="s">
        <v>275</v>
      </c>
      <c r="B853" s="14" t="s">
        <v>276</v>
      </c>
      <c r="C853" s="531"/>
      <c r="D853" s="272"/>
      <c r="E853" s="273"/>
      <c r="F853" s="274"/>
      <c r="G853" s="274"/>
      <c r="H853" s="102" t="s">
        <v>26</v>
      </c>
      <c r="I853" s="264"/>
      <c r="J853" s="291"/>
      <c r="K853" s="266"/>
    </row>
    <row r="854" spans="1:11" customFormat="1" ht="33" customHeight="1" outlineLevel="1">
      <c r="A854" s="141" t="s">
        <v>277</v>
      </c>
      <c r="B854" s="14" t="s">
        <v>278</v>
      </c>
      <c r="C854" s="531"/>
      <c r="D854" s="272"/>
      <c r="E854" s="273"/>
      <c r="F854" s="274"/>
      <c r="G854" s="274"/>
      <c r="H854" s="102" t="s">
        <v>182</v>
      </c>
      <c r="I854" s="264"/>
      <c r="J854" s="291"/>
      <c r="K854" s="266"/>
    </row>
    <row r="855" spans="1:11" customFormat="1" ht="33" customHeight="1">
      <c r="A855" s="141" t="s">
        <v>279</v>
      </c>
      <c r="B855" s="10" t="s">
        <v>280</v>
      </c>
      <c r="C855" s="531"/>
      <c r="D855" s="272"/>
      <c r="E855" s="273"/>
      <c r="F855" s="274"/>
      <c r="G855" s="274"/>
      <c r="H855" s="102" t="s">
        <v>50</v>
      </c>
      <c r="I855" s="264">
        <f>SUM(I856:I857)</f>
        <v>3.04</v>
      </c>
      <c r="J855" s="291">
        <f t="shared" ref="J855:K855" si="90">SUM(J856:J857)</f>
        <v>0</v>
      </c>
      <c r="K855" s="266">
        <f t="shared" si="90"/>
        <v>0</v>
      </c>
    </row>
    <row r="856" spans="1:11" customFormat="1" ht="21.95" customHeight="1">
      <c r="A856" s="570"/>
      <c r="B856" s="571" t="s">
        <v>1371</v>
      </c>
      <c r="C856" s="572"/>
      <c r="D856" s="255">
        <v>1</v>
      </c>
      <c r="E856" s="256">
        <v>3.04</v>
      </c>
      <c r="F856" s="257"/>
      <c r="G856" s="257"/>
      <c r="H856" s="105"/>
      <c r="I856" s="258">
        <f>+ROUND(D856*E856,2)</f>
        <v>3.04</v>
      </c>
      <c r="J856" s="573"/>
      <c r="K856" s="260"/>
    </row>
    <row r="857" spans="1:11" customFormat="1" ht="21.95" customHeight="1">
      <c r="A857" s="574"/>
      <c r="B857" s="575"/>
      <c r="C857" s="576"/>
      <c r="D857" s="581"/>
      <c r="E857" s="582"/>
      <c r="F857" s="583"/>
      <c r="G857" s="583"/>
      <c r="H857" s="577"/>
      <c r="I857" s="578"/>
      <c r="J857" s="579"/>
      <c r="K857" s="580"/>
    </row>
    <row r="858" spans="1:11" customFormat="1" ht="33" customHeight="1" outlineLevel="1">
      <c r="A858" s="141" t="s">
        <v>281</v>
      </c>
      <c r="B858" s="14" t="s">
        <v>282</v>
      </c>
      <c r="C858" s="531"/>
      <c r="D858" s="272"/>
      <c r="E858" s="273"/>
      <c r="F858" s="274"/>
      <c r="G858" s="274"/>
      <c r="H858" s="102" t="s">
        <v>50</v>
      </c>
      <c r="I858" s="264"/>
      <c r="J858" s="265"/>
      <c r="K858" s="266"/>
    </row>
    <row r="859" spans="1:11" customFormat="1" ht="33" customHeight="1">
      <c r="A859" s="141" t="s">
        <v>283</v>
      </c>
      <c r="B859" s="14" t="s">
        <v>284</v>
      </c>
      <c r="C859" s="531"/>
      <c r="D859" s="272"/>
      <c r="E859" s="273"/>
      <c r="F859" s="274"/>
      <c r="G859" s="274"/>
      <c r="H859" s="102" t="s">
        <v>31</v>
      </c>
      <c r="I859" s="264">
        <f>SUM(I860:I861)</f>
        <v>0</v>
      </c>
      <c r="J859" s="265">
        <f>SUM(J860:J861)</f>
        <v>1</v>
      </c>
      <c r="K859" s="266">
        <f t="shared" ref="K859" si="91">SUM(K860:K861)</f>
        <v>0</v>
      </c>
    </row>
    <row r="860" spans="1:11" s="52" customFormat="1" ht="21.95" customHeight="1">
      <c r="A860" s="142"/>
      <c r="B860" s="89" t="s">
        <v>1724</v>
      </c>
      <c r="C860" s="533"/>
      <c r="D860" s="255"/>
      <c r="E860" s="256"/>
      <c r="F860" s="257"/>
      <c r="G860" s="257"/>
      <c r="H860" s="105"/>
      <c r="I860" s="258"/>
      <c r="J860" s="259"/>
      <c r="K860" s="260"/>
    </row>
    <row r="861" spans="1:11" s="53" customFormat="1" ht="21.95" customHeight="1">
      <c r="A861" s="144"/>
      <c r="B861" s="59"/>
      <c r="C861" s="92"/>
      <c r="D861" s="287">
        <v>1</v>
      </c>
      <c r="E861" s="101"/>
      <c r="F861" s="288"/>
      <c r="G861" s="288"/>
      <c r="H861" s="107"/>
      <c r="I861" s="99"/>
      <c r="J861" s="100">
        <f>+D861</f>
        <v>1</v>
      </c>
      <c r="K861" s="341"/>
    </row>
    <row r="862" spans="1:11" customFormat="1" ht="33" customHeight="1" outlineLevel="1">
      <c r="A862" s="246" t="s">
        <v>285</v>
      </c>
      <c r="B862" s="14" t="s">
        <v>286</v>
      </c>
      <c r="C862" s="532"/>
      <c r="D862" s="261"/>
      <c r="E862" s="262"/>
      <c r="F862" s="263"/>
      <c r="G862" s="263"/>
      <c r="H862" s="103" t="s">
        <v>31</v>
      </c>
      <c r="I862" s="264"/>
      <c r="J862" s="265"/>
      <c r="K862" s="266"/>
    </row>
    <row r="863" spans="1:11" customFormat="1" ht="33" customHeight="1" outlineLevel="1">
      <c r="A863" s="141" t="s">
        <v>287</v>
      </c>
      <c r="B863" s="14" t="s">
        <v>288</v>
      </c>
      <c r="C863" s="531"/>
      <c r="D863" s="272"/>
      <c r="E863" s="273"/>
      <c r="F863" s="274"/>
      <c r="G863" s="274"/>
      <c r="H863" s="102" t="s">
        <v>50</v>
      </c>
      <c r="I863" s="264"/>
      <c r="J863" s="265"/>
      <c r="K863" s="266"/>
    </row>
    <row r="864" spans="1:11" customFormat="1" ht="38.25" customHeight="1" outlineLevel="1">
      <c r="A864" s="141" t="s">
        <v>289</v>
      </c>
      <c r="B864" s="14" t="s">
        <v>290</v>
      </c>
      <c r="C864" s="531"/>
      <c r="D864" s="272"/>
      <c r="E864" s="273"/>
      <c r="F864" s="274"/>
      <c r="G864" s="274"/>
      <c r="H864" s="102" t="s">
        <v>50</v>
      </c>
      <c r="I864" s="264"/>
      <c r="J864" s="265"/>
      <c r="K864" s="266"/>
    </row>
    <row r="865" spans="1:11" customFormat="1" ht="33" customHeight="1" outlineLevel="1">
      <c r="A865" s="141" t="s">
        <v>291</v>
      </c>
      <c r="B865" s="14" t="s">
        <v>292</v>
      </c>
      <c r="C865" s="531"/>
      <c r="D865" s="272"/>
      <c r="E865" s="273"/>
      <c r="F865" s="274"/>
      <c r="G865" s="274"/>
      <c r="H865" s="102" t="s">
        <v>50</v>
      </c>
      <c r="I865" s="264"/>
      <c r="J865" s="265"/>
      <c r="K865" s="266"/>
    </row>
    <row r="866" spans="1:11" customFormat="1" ht="33" customHeight="1" outlineLevel="1">
      <c r="A866" s="141" t="s">
        <v>293</v>
      </c>
      <c r="B866" s="14" t="s">
        <v>294</v>
      </c>
      <c r="C866" s="531"/>
      <c r="D866" s="272"/>
      <c r="E866" s="273"/>
      <c r="F866" s="274"/>
      <c r="G866" s="274"/>
      <c r="H866" s="102" t="s">
        <v>50</v>
      </c>
      <c r="I866" s="264"/>
      <c r="J866" s="265"/>
      <c r="K866" s="266"/>
    </row>
    <row r="867" spans="1:11" customFormat="1" ht="33" customHeight="1" outlineLevel="1">
      <c r="A867" s="141" t="s">
        <v>295</v>
      </c>
      <c r="B867" s="14" t="s">
        <v>296</v>
      </c>
      <c r="C867" s="531"/>
      <c r="D867" s="272"/>
      <c r="E867" s="273"/>
      <c r="F867" s="274"/>
      <c r="G867" s="274"/>
      <c r="H867" s="102" t="s">
        <v>26</v>
      </c>
      <c r="I867" s="264"/>
      <c r="J867" s="265"/>
      <c r="K867" s="266"/>
    </row>
    <row r="868" spans="1:11" customFormat="1" ht="33" customHeight="1" outlineLevel="1">
      <c r="A868" s="141" t="s">
        <v>297</v>
      </c>
      <c r="B868" s="14" t="s">
        <v>298</v>
      </c>
      <c r="C868" s="531"/>
      <c r="D868" s="272"/>
      <c r="E868" s="273"/>
      <c r="F868" s="274"/>
      <c r="G868" s="274"/>
      <c r="H868" s="102" t="s">
        <v>50</v>
      </c>
      <c r="I868" s="264"/>
      <c r="J868" s="265"/>
      <c r="K868" s="266"/>
    </row>
    <row r="869" spans="1:11" customFormat="1" ht="33" customHeight="1" outlineLevel="1">
      <c r="A869" s="141" t="s">
        <v>299</v>
      </c>
      <c r="B869" s="17" t="s">
        <v>300</v>
      </c>
      <c r="C869" s="531"/>
      <c r="D869" s="261"/>
      <c r="E869" s="262"/>
      <c r="F869" s="263"/>
      <c r="G869" s="263"/>
      <c r="H869" s="104"/>
      <c r="I869" s="264"/>
      <c r="J869" s="265"/>
      <c r="K869" s="266"/>
    </row>
    <row r="870" spans="1:11" customFormat="1" ht="33" customHeight="1" outlineLevel="1">
      <c r="A870" s="141" t="s">
        <v>301</v>
      </c>
      <c r="B870" s="19" t="s">
        <v>302</v>
      </c>
      <c r="C870" s="532"/>
      <c r="D870" s="261"/>
      <c r="E870" s="262"/>
      <c r="F870" s="263"/>
      <c r="G870" s="263"/>
      <c r="H870" s="104" t="s">
        <v>31</v>
      </c>
      <c r="I870" s="264"/>
      <c r="J870" s="265"/>
      <c r="K870" s="266"/>
    </row>
    <row r="871" spans="1:11" customFormat="1" ht="50.25" customHeight="1" outlineLevel="1">
      <c r="A871" s="141" t="s">
        <v>303</v>
      </c>
      <c r="B871" s="19" t="s">
        <v>304</v>
      </c>
      <c r="C871" s="532"/>
      <c r="D871" s="261"/>
      <c r="E871" s="262"/>
      <c r="F871" s="263"/>
      <c r="G871" s="263"/>
      <c r="H871" s="104" t="s">
        <v>31</v>
      </c>
      <c r="I871" s="264"/>
      <c r="J871" s="265"/>
      <c r="K871" s="266"/>
    </row>
    <row r="872" spans="1:11" customFormat="1" ht="33" customHeight="1" outlineLevel="1">
      <c r="A872" s="141" t="s">
        <v>305</v>
      </c>
      <c r="B872" s="14" t="s">
        <v>306</v>
      </c>
      <c r="C872" s="531"/>
      <c r="D872" s="272"/>
      <c r="E872" s="273"/>
      <c r="F872" s="274"/>
      <c r="G872" s="274"/>
      <c r="H872" s="102" t="s">
        <v>31</v>
      </c>
      <c r="I872" s="264"/>
      <c r="J872" s="265"/>
      <c r="K872" s="266"/>
    </row>
    <row r="873" spans="1:11" customFormat="1" ht="33" customHeight="1" outlineLevel="1">
      <c r="A873" s="147" t="s">
        <v>307</v>
      </c>
      <c r="B873" s="12" t="s">
        <v>308</v>
      </c>
      <c r="C873" s="531"/>
      <c r="D873" s="279"/>
      <c r="E873" s="280"/>
      <c r="F873" s="281"/>
      <c r="G873" s="281"/>
      <c r="H873" s="102"/>
      <c r="I873" s="264"/>
      <c r="J873" s="298"/>
      <c r="K873" s="266"/>
    </row>
    <row r="874" spans="1:11" customFormat="1" ht="33" customHeight="1" outlineLevel="1">
      <c r="A874" s="147" t="s">
        <v>309</v>
      </c>
      <c r="B874" s="14" t="s">
        <v>310</v>
      </c>
      <c r="C874" s="532"/>
      <c r="D874" s="261"/>
      <c r="E874" s="280"/>
      <c r="F874" s="281"/>
      <c r="G874" s="281"/>
      <c r="H874" s="104" t="s">
        <v>26</v>
      </c>
      <c r="I874" s="264"/>
      <c r="J874" s="265">
        <f>SUM(J875:J876)</f>
        <v>295.3</v>
      </c>
      <c r="K874" s="266"/>
    </row>
    <row r="875" spans="1:11" customFormat="1" ht="33" customHeight="1" outlineLevel="1">
      <c r="A875" s="147"/>
      <c r="B875" s="762" t="s">
        <v>1656</v>
      </c>
      <c r="C875" s="532"/>
      <c r="D875" s="261">
        <v>1</v>
      </c>
      <c r="E875" s="1048">
        <v>272.95</v>
      </c>
      <c r="F875" s="1049"/>
      <c r="G875" s="1093"/>
      <c r="H875" s="104"/>
      <c r="I875" s="264"/>
      <c r="J875" s="265">
        <f t="shared" ref="J875:J876" si="92">E875*D875</f>
        <v>272.95</v>
      </c>
      <c r="K875" s="266"/>
    </row>
    <row r="876" spans="1:11" customFormat="1" ht="33" customHeight="1" outlineLevel="1">
      <c r="A876" s="147"/>
      <c r="B876" s="762" t="s">
        <v>1657</v>
      </c>
      <c r="C876" s="532"/>
      <c r="D876" s="261">
        <v>1</v>
      </c>
      <c r="E876" s="1048">
        <v>22.35</v>
      </c>
      <c r="F876" s="1049"/>
      <c r="G876" s="1093"/>
      <c r="H876" s="104"/>
      <c r="I876" s="264"/>
      <c r="J876" s="265">
        <f t="shared" si="92"/>
        <v>22.35</v>
      </c>
      <c r="K876" s="266"/>
    </row>
    <row r="877" spans="1:11" customFormat="1" ht="33" customHeight="1" outlineLevel="1">
      <c r="A877" s="147" t="s">
        <v>311</v>
      </c>
      <c r="B877" s="14" t="s">
        <v>312</v>
      </c>
      <c r="C877" s="532"/>
      <c r="D877" s="261">
        <v>1</v>
      </c>
      <c r="E877" s="1048">
        <v>272.95</v>
      </c>
      <c r="F877" s="1049"/>
      <c r="G877" s="1093"/>
      <c r="H877" s="104" t="s">
        <v>26</v>
      </c>
      <c r="I877" s="264"/>
      <c r="J877" s="265">
        <f>SUM(J878:J879)</f>
        <v>295.3</v>
      </c>
      <c r="K877" s="266"/>
    </row>
    <row r="878" spans="1:11" customFormat="1" ht="33" customHeight="1" outlineLevel="1">
      <c r="A878" s="147"/>
      <c r="B878" s="762" t="s">
        <v>1656</v>
      </c>
      <c r="C878" s="532"/>
      <c r="D878" s="261">
        <v>1</v>
      </c>
      <c r="E878" s="1048">
        <v>272.95</v>
      </c>
      <c r="F878" s="1049"/>
      <c r="G878" s="1093"/>
      <c r="H878" s="104"/>
      <c r="I878" s="264"/>
      <c r="J878" s="763">
        <f t="shared" ref="J878:J879" si="93">E878*D878</f>
        <v>272.95</v>
      </c>
      <c r="K878" s="266"/>
    </row>
    <row r="879" spans="1:11" customFormat="1" ht="33" customHeight="1" outlineLevel="1">
      <c r="A879" s="147"/>
      <c r="B879" s="762" t="s">
        <v>1657</v>
      </c>
      <c r="C879" s="532"/>
      <c r="D879" s="261">
        <v>1</v>
      </c>
      <c r="E879" s="1048">
        <v>22.35</v>
      </c>
      <c r="F879" s="1049"/>
      <c r="G879" s="1093"/>
      <c r="H879" s="104"/>
      <c r="I879" s="264"/>
      <c r="J879" s="763">
        <f t="shared" si="93"/>
        <v>22.35</v>
      </c>
      <c r="K879" s="266"/>
    </row>
    <row r="880" spans="1:11" customFormat="1" ht="33" customHeight="1" outlineLevel="1">
      <c r="A880" s="147" t="s">
        <v>313</v>
      </c>
      <c r="B880" s="14" t="s">
        <v>314</v>
      </c>
      <c r="C880" s="532"/>
      <c r="D880" s="261">
        <v>1</v>
      </c>
      <c r="E880" s="1048">
        <v>272.95</v>
      </c>
      <c r="F880" s="1049"/>
      <c r="G880" s="1093"/>
      <c r="H880" s="104" t="s">
        <v>26</v>
      </c>
      <c r="I880" s="264"/>
      <c r="J880" s="265">
        <f>SUM(J881:J882)</f>
        <v>295.3</v>
      </c>
      <c r="K880" s="266"/>
    </row>
    <row r="881" spans="1:11" customFormat="1" ht="33" customHeight="1" outlineLevel="1">
      <c r="A881" s="147"/>
      <c r="B881" s="762" t="s">
        <v>1656</v>
      </c>
      <c r="C881" s="532"/>
      <c r="D881" s="261">
        <v>1</v>
      </c>
      <c r="E881" s="1048">
        <v>272.95</v>
      </c>
      <c r="F881" s="1049"/>
      <c r="G881" s="1093"/>
      <c r="H881" s="104"/>
      <c r="I881" s="264"/>
      <c r="J881" s="763">
        <f t="shared" ref="J881:J882" si="94">E881*D881</f>
        <v>272.95</v>
      </c>
      <c r="K881" s="266"/>
    </row>
    <row r="882" spans="1:11" customFormat="1" ht="33" customHeight="1" outlineLevel="1">
      <c r="A882" s="147"/>
      <c r="B882" s="762" t="s">
        <v>1657</v>
      </c>
      <c r="C882" s="532"/>
      <c r="D882" s="261">
        <v>1</v>
      </c>
      <c r="E882" s="1048">
        <v>22.35</v>
      </c>
      <c r="F882" s="1049"/>
      <c r="G882" s="1093"/>
      <c r="H882" s="104"/>
      <c r="I882" s="264"/>
      <c r="J882" s="763">
        <f t="shared" si="94"/>
        <v>22.35</v>
      </c>
      <c r="K882" s="266"/>
    </row>
    <row r="883" spans="1:11" customFormat="1" ht="33" customHeight="1" outlineLevel="1">
      <c r="A883" s="147" t="s">
        <v>315</v>
      </c>
      <c r="B883" s="14" t="s">
        <v>316</v>
      </c>
      <c r="C883" s="532"/>
      <c r="D883" s="261"/>
      <c r="E883" s="262"/>
      <c r="F883" s="263"/>
      <c r="G883" s="263"/>
      <c r="H883" s="104" t="s">
        <v>26</v>
      </c>
      <c r="I883" s="264"/>
      <c r="J883" s="265">
        <f>SUM(J884:J885)</f>
        <v>295.3</v>
      </c>
      <c r="K883" s="266"/>
    </row>
    <row r="884" spans="1:11" customFormat="1" ht="33" customHeight="1" outlineLevel="1">
      <c r="A884" s="147"/>
      <c r="B884" s="762" t="s">
        <v>1656</v>
      </c>
      <c r="C884" s="532"/>
      <c r="D884" s="261">
        <v>1</v>
      </c>
      <c r="E884" s="1048">
        <v>272.95</v>
      </c>
      <c r="F884" s="1049"/>
      <c r="G884" s="1093"/>
      <c r="H884" s="104"/>
      <c r="I884" s="264"/>
      <c r="J884" s="763">
        <f t="shared" ref="J884:J885" si="95">E884*D884</f>
        <v>272.95</v>
      </c>
      <c r="K884" s="266"/>
    </row>
    <row r="885" spans="1:11" customFormat="1" ht="33" customHeight="1" outlineLevel="1">
      <c r="A885" s="147"/>
      <c r="B885" s="762" t="s">
        <v>1657</v>
      </c>
      <c r="C885" s="532"/>
      <c r="D885" s="261">
        <v>1</v>
      </c>
      <c r="E885" s="1048">
        <v>22.35</v>
      </c>
      <c r="F885" s="1049"/>
      <c r="G885" s="1093"/>
      <c r="H885" s="104"/>
      <c r="I885" s="264"/>
      <c r="J885" s="763">
        <f t="shared" si="95"/>
        <v>22.35</v>
      </c>
      <c r="K885" s="266"/>
    </row>
    <row r="886" spans="1:11" customFormat="1" ht="33" customHeight="1" outlineLevel="1">
      <c r="A886" s="147" t="s">
        <v>317</v>
      </c>
      <c r="B886" s="14" t="s">
        <v>318</v>
      </c>
      <c r="C886" s="532"/>
      <c r="D886" s="261"/>
      <c r="E886" s="262"/>
      <c r="F886" s="263"/>
      <c r="G886" s="263"/>
      <c r="H886" s="104" t="s">
        <v>50</v>
      </c>
      <c r="I886" s="264"/>
      <c r="J886" s="265">
        <f>SUM(J887:J888)</f>
        <v>199.85</v>
      </c>
      <c r="K886" s="266"/>
    </row>
    <row r="887" spans="1:11" customFormat="1" ht="33" customHeight="1" outlineLevel="1">
      <c r="A887" s="147"/>
      <c r="B887" s="762" t="s">
        <v>1656</v>
      </c>
      <c r="C887" s="532"/>
      <c r="D887" s="261">
        <v>1</v>
      </c>
      <c r="E887" s="262">
        <v>180</v>
      </c>
      <c r="F887" s="263"/>
      <c r="G887" s="263"/>
      <c r="H887" s="104"/>
      <c r="I887" s="264"/>
      <c r="J887" s="763">
        <f>E887*D887</f>
        <v>180</v>
      </c>
      <c r="K887" s="266"/>
    </row>
    <row r="888" spans="1:11" customFormat="1" ht="33" customHeight="1" outlineLevel="1">
      <c r="A888" s="147"/>
      <c r="B888" s="762" t="s">
        <v>1657</v>
      </c>
      <c r="C888" s="532"/>
      <c r="D888" s="261">
        <v>1</v>
      </c>
      <c r="E888" s="262">
        <v>19.850000000000001</v>
      </c>
      <c r="F888" s="263"/>
      <c r="G888" s="263"/>
      <c r="H888" s="104"/>
      <c r="I888" s="264"/>
      <c r="J888" s="763">
        <f>E888*D888</f>
        <v>19.850000000000001</v>
      </c>
      <c r="K888" s="266"/>
    </row>
    <row r="889" spans="1:11" customFormat="1" ht="33" customHeight="1" outlineLevel="1">
      <c r="A889" s="147" t="s">
        <v>319</v>
      </c>
      <c r="B889" s="14" t="s">
        <v>320</v>
      </c>
      <c r="C889" s="532"/>
      <c r="D889" s="261"/>
      <c r="E889" s="262"/>
      <c r="F889" s="263"/>
      <c r="G889" s="263"/>
      <c r="H889" s="104" t="s">
        <v>50</v>
      </c>
      <c r="I889" s="264"/>
      <c r="J889" s="265"/>
      <c r="K889" s="266"/>
    </row>
    <row r="890" spans="1:11" customFormat="1" ht="33" customHeight="1" outlineLevel="1">
      <c r="A890" s="147" t="s">
        <v>321</v>
      </c>
      <c r="B890" s="14" t="s">
        <v>322</v>
      </c>
      <c r="C890" s="532"/>
      <c r="D890" s="261"/>
      <c r="E890" s="262"/>
      <c r="F890" s="263"/>
      <c r="G890" s="263"/>
      <c r="H890" s="104" t="s">
        <v>26</v>
      </c>
      <c r="I890" s="264"/>
      <c r="J890" s="265"/>
      <c r="K890" s="266"/>
    </row>
    <row r="891" spans="1:11" customFormat="1" ht="33" customHeight="1" outlineLevel="1">
      <c r="A891" s="147" t="s">
        <v>323</v>
      </c>
      <c r="B891" s="14" t="s">
        <v>324</v>
      </c>
      <c r="C891" s="532"/>
      <c r="D891" s="261"/>
      <c r="E891" s="262"/>
      <c r="F891" s="263"/>
      <c r="G891" s="263"/>
      <c r="H891" s="104" t="s">
        <v>26</v>
      </c>
      <c r="I891" s="264"/>
      <c r="J891" s="265"/>
      <c r="K891" s="266"/>
    </row>
    <row r="892" spans="1:11" customFormat="1" ht="33" customHeight="1" outlineLevel="1">
      <c r="A892" s="147" t="s">
        <v>325</v>
      </c>
      <c r="B892" s="20" t="s">
        <v>326</v>
      </c>
      <c r="C892" s="540"/>
      <c r="D892" s="299"/>
      <c r="E892" s="300"/>
      <c r="F892" s="301"/>
      <c r="G892" s="301"/>
      <c r="H892" s="108" t="s">
        <v>26</v>
      </c>
      <c r="I892" s="302"/>
      <c r="J892" s="303"/>
      <c r="K892" s="348"/>
    </row>
    <row r="893" spans="1:11" customFormat="1" ht="33" customHeight="1" outlineLevel="1">
      <c r="A893" s="147" t="s">
        <v>327</v>
      </c>
      <c r="B893" s="14" t="s">
        <v>328</v>
      </c>
      <c r="C893" s="532"/>
      <c r="D893" s="261"/>
      <c r="E893" s="262"/>
      <c r="F893" s="263"/>
      <c r="G893" s="263"/>
      <c r="H893" s="104" t="s">
        <v>26</v>
      </c>
      <c r="I893" s="264"/>
      <c r="J893" s="265"/>
      <c r="K893" s="266"/>
    </row>
    <row r="894" spans="1:11" customFormat="1" ht="33" customHeight="1" outlineLevel="1">
      <c r="A894" s="147" t="s">
        <v>329</v>
      </c>
      <c r="B894" s="12" t="s">
        <v>330</v>
      </c>
      <c r="C894" s="532"/>
      <c r="D894" s="282"/>
      <c r="E894" s="104"/>
      <c r="F894" s="283"/>
      <c r="G894" s="283"/>
      <c r="H894" s="103"/>
      <c r="I894" s="264"/>
      <c r="J894" s="298"/>
      <c r="K894" s="266"/>
    </row>
    <row r="895" spans="1:11" customFormat="1" ht="33" customHeight="1" outlineLevel="1">
      <c r="A895" s="147" t="s">
        <v>331</v>
      </c>
      <c r="B895" s="12" t="s">
        <v>332</v>
      </c>
      <c r="C895" s="531"/>
      <c r="D895" s="279"/>
      <c r="E895" s="280"/>
      <c r="F895" s="281"/>
      <c r="G895" s="281"/>
      <c r="H895" s="102"/>
      <c r="I895" s="264"/>
      <c r="J895" s="298"/>
      <c r="K895" s="266"/>
    </row>
    <row r="896" spans="1:11" customFormat="1" ht="33" customHeight="1" outlineLevel="1">
      <c r="A896" s="147" t="s">
        <v>333</v>
      </c>
      <c r="B896" s="14" t="s">
        <v>334</v>
      </c>
      <c r="C896" s="532"/>
      <c r="D896" s="261"/>
      <c r="E896" s="262"/>
      <c r="F896" s="263"/>
      <c r="G896" s="263"/>
      <c r="H896" s="104" t="s">
        <v>26</v>
      </c>
      <c r="I896" s="264"/>
      <c r="J896" s="298"/>
      <c r="K896" s="266"/>
    </row>
    <row r="897" spans="1:11" customFormat="1" ht="33" customHeight="1" outlineLevel="1">
      <c r="A897" s="147" t="s">
        <v>335</v>
      </c>
      <c r="B897" s="14" t="s">
        <v>336</v>
      </c>
      <c r="C897" s="532"/>
      <c r="D897" s="261"/>
      <c r="E897" s="262"/>
      <c r="F897" s="263"/>
      <c r="G897" s="263"/>
      <c r="H897" s="104" t="s">
        <v>26</v>
      </c>
      <c r="I897" s="264"/>
      <c r="J897" s="298"/>
      <c r="K897" s="266"/>
    </row>
    <row r="898" spans="1:11" customFormat="1" ht="33" customHeight="1" outlineLevel="1">
      <c r="A898" s="147" t="s">
        <v>337</v>
      </c>
      <c r="B898" s="14" t="s">
        <v>338</v>
      </c>
      <c r="C898" s="532"/>
      <c r="D898" s="261"/>
      <c r="E898" s="262"/>
      <c r="F898" s="263"/>
      <c r="G898" s="263"/>
      <c r="H898" s="103" t="s">
        <v>182</v>
      </c>
      <c r="I898" s="264"/>
      <c r="J898" s="298"/>
      <c r="K898" s="266"/>
    </row>
    <row r="899" spans="1:11" customFormat="1" ht="33" customHeight="1" outlineLevel="1">
      <c r="A899" s="147" t="s">
        <v>339</v>
      </c>
      <c r="B899" s="14" t="s">
        <v>340</v>
      </c>
      <c r="C899" s="532"/>
      <c r="D899" s="261"/>
      <c r="E899" s="262"/>
      <c r="F899" s="263"/>
      <c r="G899" s="263"/>
      <c r="H899" s="103" t="s">
        <v>50</v>
      </c>
      <c r="I899" s="264"/>
      <c r="J899" s="298"/>
      <c r="K899" s="266"/>
    </row>
    <row r="900" spans="1:11" customFormat="1" ht="33" customHeight="1" outlineLevel="1">
      <c r="A900" s="147" t="s">
        <v>341</v>
      </c>
      <c r="B900" s="12" t="s">
        <v>342</v>
      </c>
      <c r="C900" s="531"/>
      <c r="D900" s="279"/>
      <c r="E900" s="280"/>
      <c r="F900" s="281"/>
      <c r="G900" s="281"/>
      <c r="H900" s="102"/>
      <c r="I900" s="264"/>
      <c r="J900" s="298"/>
      <c r="K900" s="266"/>
    </row>
    <row r="901" spans="1:11" customFormat="1" ht="33" customHeight="1" outlineLevel="1">
      <c r="A901" s="147" t="s">
        <v>343</v>
      </c>
      <c r="B901" s="14" t="s">
        <v>344</v>
      </c>
      <c r="C901" s="532"/>
      <c r="D901" s="261"/>
      <c r="E901" s="262"/>
      <c r="F901" s="263"/>
      <c r="G901" s="263"/>
      <c r="H901" s="103" t="s">
        <v>182</v>
      </c>
      <c r="I901" s="264"/>
      <c r="J901" s="298"/>
      <c r="K901" s="266"/>
    </row>
    <row r="902" spans="1:11" customFormat="1" ht="33" customHeight="1" outlineLevel="1">
      <c r="A902" s="147" t="s">
        <v>345</v>
      </c>
      <c r="B902" s="12" t="s">
        <v>346</v>
      </c>
      <c r="C902" s="531"/>
      <c r="D902" s="279"/>
      <c r="E902" s="280"/>
      <c r="F902" s="281"/>
      <c r="G902" s="281"/>
      <c r="H902" s="102"/>
      <c r="I902" s="264"/>
      <c r="J902" s="298"/>
      <c r="K902" s="266"/>
    </row>
    <row r="903" spans="1:11" customFormat="1" ht="33" customHeight="1" outlineLevel="1">
      <c r="A903" s="147" t="s">
        <v>347</v>
      </c>
      <c r="B903" s="14" t="s">
        <v>348</v>
      </c>
      <c r="C903" s="532"/>
      <c r="D903" s="261"/>
      <c r="E903" s="262"/>
      <c r="F903" s="263"/>
      <c r="G903" s="263"/>
      <c r="H903" s="103" t="s">
        <v>182</v>
      </c>
      <c r="I903" s="264"/>
      <c r="J903" s="298"/>
      <c r="K903" s="266"/>
    </row>
    <row r="904" spans="1:11" customFormat="1" ht="33" customHeight="1" outlineLevel="1">
      <c r="A904" s="147" t="s">
        <v>349</v>
      </c>
      <c r="B904" s="14" t="s">
        <v>350</v>
      </c>
      <c r="C904" s="532"/>
      <c r="D904" s="261"/>
      <c r="E904" s="262"/>
      <c r="F904" s="263"/>
      <c r="G904" s="263"/>
      <c r="H904" s="103" t="s">
        <v>182</v>
      </c>
      <c r="I904" s="264"/>
      <c r="J904" s="298"/>
      <c r="K904" s="266"/>
    </row>
    <row r="905" spans="1:11" customFormat="1" ht="33" customHeight="1" outlineLevel="1">
      <c r="A905" s="147" t="s">
        <v>351</v>
      </c>
      <c r="B905" s="14" t="s">
        <v>352</v>
      </c>
      <c r="C905" s="532"/>
      <c r="D905" s="261"/>
      <c r="E905" s="262"/>
      <c r="F905" s="263"/>
      <c r="G905" s="263"/>
      <c r="H905" s="103" t="s">
        <v>182</v>
      </c>
      <c r="I905" s="264"/>
      <c r="J905" s="298"/>
      <c r="K905" s="266"/>
    </row>
    <row r="906" spans="1:11" customFormat="1" ht="33" customHeight="1" outlineLevel="1">
      <c r="A906" s="147" t="s">
        <v>353</v>
      </c>
      <c r="B906" s="14" t="s">
        <v>354</v>
      </c>
      <c r="C906" s="532"/>
      <c r="D906" s="261"/>
      <c r="E906" s="262"/>
      <c r="F906" s="263"/>
      <c r="G906" s="263"/>
      <c r="H906" s="103" t="s">
        <v>182</v>
      </c>
      <c r="I906" s="264"/>
      <c r="J906" s="298"/>
      <c r="K906" s="266"/>
    </row>
    <row r="907" spans="1:11" customFormat="1" ht="33" customHeight="1" outlineLevel="1" thickBot="1">
      <c r="A907" s="147" t="s">
        <v>355</v>
      </c>
      <c r="B907" s="14" t="s">
        <v>356</v>
      </c>
      <c r="C907" s="532"/>
      <c r="D907" s="261"/>
      <c r="E907" s="262"/>
      <c r="F907" s="263"/>
      <c r="G907" s="263"/>
      <c r="H907" s="103" t="s">
        <v>182</v>
      </c>
      <c r="I907" s="264"/>
      <c r="J907" s="298"/>
      <c r="K907" s="266"/>
    </row>
    <row r="908" spans="1:11" customFormat="1" ht="21" customHeight="1" outlineLevel="1" thickTop="1" thickBot="1">
      <c r="A908" s="991" t="s">
        <v>357</v>
      </c>
      <c r="B908" s="1042"/>
      <c r="C908" s="1036"/>
      <c r="D908" s="1036"/>
      <c r="E908" s="1036"/>
      <c r="F908" s="1036"/>
      <c r="G908" s="1036"/>
      <c r="H908" s="1042"/>
      <c r="I908" s="1096" t="s">
        <v>1724</v>
      </c>
      <c r="J908" s="1042"/>
      <c r="K908" s="1097"/>
    </row>
    <row r="909" spans="1:11" customFormat="1" ht="33" customHeight="1" outlineLevel="1" thickTop="1">
      <c r="A909" s="140" t="s">
        <v>358</v>
      </c>
      <c r="B909" s="4" t="s">
        <v>359</v>
      </c>
      <c r="C909" s="541"/>
      <c r="D909" s="269"/>
      <c r="E909" s="270"/>
      <c r="F909" s="270"/>
      <c r="G909" s="270"/>
      <c r="H909" s="103"/>
      <c r="I909" s="264"/>
      <c r="J909" s="308"/>
      <c r="K909" s="266"/>
    </row>
    <row r="910" spans="1:11" customFormat="1" ht="33" customHeight="1" outlineLevel="1">
      <c r="A910" s="147" t="s">
        <v>360</v>
      </c>
      <c r="B910" s="12" t="s">
        <v>361</v>
      </c>
      <c r="C910" s="542"/>
      <c r="D910" s="282"/>
      <c r="E910" s="104"/>
      <c r="F910" s="104"/>
      <c r="G910" s="104"/>
      <c r="H910" s="103"/>
      <c r="I910" s="264"/>
      <c r="J910" s="298"/>
      <c r="K910" s="266"/>
    </row>
    <row r="911" spans="1:11" customFormat="1" ht="33" customHeight="1" outlineLevel="1">
      <c r="A911" s="147" t="s">
        <v>362</v>
      </c>
      <c r="B911" s="14" t="s">
        <v>363</v>
      </c>
      <c r="C911" s="542"/>
      <c r="D911" s="261"/>
      <c r="E911" s="262"/>
      <c r="F911" s="262"/>
      <c r="G911" s="262"/>
      <c r="H911" s="103" t="s">
        <v>26</v>
      </c>
      <c r="I911" s="264"/>
      <c r="J911" s="265"/>
      <c r="K911" s="266"/>
    </row>
    <row r="912" spans="1:11" customFormat="1" ht="33" customHeight="1" outlineLevel="1">
      <c r="A912" s="147" t="s">
        <v>364</v>
      </c>
      <c r="B912" s="14" t="s">
        <v>365</v>
      </c>
      <c r="C912" s="542"/>
      <c r="D912" s="261"/>
      <c r="E912" s="262"/>
      <c r="F912" s="262"/>
      <c r="G912" s="262"/>
      <c r="H912" s="103" t="s">
        <v>26</v>
      </c>
      <c r="I912" s="264"/>
      <c r="J912" s="265"/>
      <c r="K912" s="266"/>
    </row>
    <row r="913" spans="1:11" customFormat="1" ht="33" customHeight="1" outlineLevel="1">
      <c r="A913" s="147" t="s">
        <v>366</v>
      </c>
      <c r="B913" s="14" t="s">
        <v>367</v>
      </c>
      <c r="C913" s="542"/>
      <c r="D913" s="261"/>
      <c r="E913" s="262"/>
      <c r="F913" s="262"/>
      <c r="G913" s="262"/>
      <c r="H913" s="103" t="s">
        <v>26</v>
      </c>
      <c r="I913" s="264"/>
      <c r="J913" s="265"/>
      <c r="K913" s="266"/>
    </row>
    <row r="914" spans="1:11" customFormat="1" ht="33" customHeight="1" outlineLevel="1">
      <c r="A914" s="147" t="s">
        <v>368</v>
      </c>
      <c r="B914" s="14" t="s">
        <v>369</v>
      </c>
      <c r="C914" s="542"/>
      <c r="D914" s="261"/>
      <c r="E914" s="262"/>
      <c r="F914" s="262"/>
      <c r="G914" s="262"/>
      <c r="H914" s="103" t="s">
        <v>26</v>
      </c>
      <c r="I914" s="264"/>
      <c r="J914" s="265"/>
      <c r="K914" s="266"/>
    </row>
    <row r="915" spans="1:11" customFormat="1" ht="33" customHeight="1" outlineLevel="1">
      <c r="A915" s="147" t="s">
        <v>370</v>
      </c>
      <c r="B915" s="14" t="s">
        <v>371</v>
      </c>
      <c r="C915" s="542"/>
      <c r="D915" s="261"/>
      <c r="E915" s="262"/>
      <c r="F915" s="262"/>
      <c r="G915" s="262"/>
      <c r="H915" s="103" t="s">
        <v>50</v>
      </c>
      <c r="I915" s="264"/>
      <c r="J915" s="265"/>
      <c r="K915" s="266"/>
    </row>
    <row r="916" spans="1:11" customFormat="1" ht="40.5" customHeight="1" outlineLevel="1">
      <c r="A916" s="147" t="s">
        <v>372</v>
      </c>
      <c r="B916" s="14" t="s">
        <v>373</v>
      </c>
      <c r="C916" s="542"/>
      <c r="D916" s="261"/>
      <c r="E916" s="262"/>
      <c r="F916" s="262"/>
      <c r="G916" s="262"/>
      <c r="H916" s="103" t="s">
        <v>50</v>
      </c>
      <c r="I916" s="264"/>
      <c r="J916" s="265"/>
      <c r="K916" s="266"/>
    </row>
    <row r="917" spans="1:11" customFormat="1" ht="33" customHeight="1" outlineLevel="1">
      <c r="A917" s="147" t="s">
        <v>374</v>
      </c>
      <c r="B917" s="12" t="s">
        <v>375</v>
      </c>
      <c r="C917" s="542"/>
      <c r="D917" s="282"/>
      <c r="E917" s="104"/>
      <c r="F917" s="104"/>
      <c r="G917" s="104"/>
      <c r="H917" s="103"/>
      <c r="I917" s="264"/>
      <c r="J917" s="265"/>
      <c r="K917" s="266"/>
    </row>
    <row r="918" spans="1:11" customFormat="1" ht="33" customHeight="1" outlineLevel="1">
      <c r="A918" s="147" t="s">
        <v>376</v>
      </c>
      <c r="B918" s="14" t="s">
        <v>377</v>
      </c>
      <c r="C918" s="542"/>
      <c r="D918" s="261"/>
      <c r="E918" s="262"/>
      <c r="F918" s="262"/>
      <c r="G918" s="262"/>
      <c r="H918" s="103" t="s">
        <v>26</v>
      </c>
      <c r="I918" s="264"/>
      <c r="J918" s="265"/>
      <c r="K918" s="266"/>
    </row>
    <row r="919" spans="1:11" customFormat="1" ht="33" customHeight="1" outlineLevel="1">
      <c r="A919" s="147" t="s">
        <v>378</v>
      </c>
      <c r="B919" s="14" t="s">
        <v>379</v>
      </c>
      <c r="C919" s="542"/>
      <c r="D919" s="261"/>
      <c r="E919" s="262"/>
      <c r="F919" s="262"/>
      <c r="G919" s="262"/>
      <c r="H919" s="103" t="s">
        <v>26</v>
      </c>
      <c r="I919" s="264"/>
      <c r="J919" s="265"/>
      <c r="K919" s="266"/>
    </row>
    <row r="920" spans="1:11" customFormat="1" ht="33" customHeight="1" outlineLevel="1">
      <c r="A920" s="147" t="s">
        <v>380</v>
      </c>
      <c r="B920" s="14" t="s">
        <v>381</v>
      </c>
      <c r="C920" s="542"/>
      <c r="D920" s="261"/>
      <c r="E920" s="262"/>
      <c r="F920" s="262"/>
      <c r="G920" s="262"/>
      <c r="H920" s="103" t="s">
        <v>50</v>
      </c>
      <c r="I920" s="264"/>
      <c r="J920" s="265"/>
      <c r="K920" s="266"/>
    </row>
    <row r="921" spans="1:11" customFormat="1" ht="33" customHeight="1" outlineLevel="1">
      <c r="A921" s="147" t="s">
        <v>382</v>
      </c>
      <c r="B921" s="14" t="s">
        <v>383</v>
      </c>
      <c r="C921" s="542"/>
      <c r="D921" s="261"/>
      <c r="E921" s="262"/>
      <c r="F921" s="262"/>
      <c r="G921" s="262"/>
      <c r="H921" s="103" t="s">
        <v>26</v>
      </c>
      <c r="I921" s="264"/>
      <c r="J921" s="265"/>
      <c r="K921" s="266"/>
    </row>
    <row r="922" spans="1:11" customFormat="1" ht="33" customHeight="1" outlineLevel="1">
      <c r="A922" s="147" t="s">
        <v>384</v>
      </c>
      <c r="B922" s="14" t="s">
        <v>385</v>
      </c>
      <c r="C922" s="542"/>
      <c r="D922" s="261"/>
      <c r="E922" s="262"/>
      <c r="F922" s="262"/>
      <c r="G922" s="262"/>
      <c r="H922" s="103" t="s">
        <v>26</v>
      </c>
      <c r="I922" s="264"/>
      <c r="J922" s="265"/>
      <c r="K922" s="266"/>
    </row>
    <row r="923" spans="1:11" customFormat="1" ht="33" customHeight="1" outlineLevel="1">
      <c r="A923" s="147" t="s">
        <v>386</v>
      </c>
      <c r="B923" s="14" t="s">
        <v>387</v>
      </c>
      <c r="C923" s="542"/>
      <c r="D923" s="261"/>
      <c r="E923" s="262"/>
      <c r="F923" s="262"/>
      <c r="G923" s="262"/>
      <c r="H923" s="103" t="s">
        <v>26</v>
      </c>
      <c r="I923" s="264"/>
      <c r="J923" s="265"/>
      <c r="K923" s="266"/>
    </row>
    <row r="924" spans="1:11" customFormat="1" ht="33" customHeight="1" outlineLevel="1">
      <c r="A924" s="147" t="s">
        <v>388</v>
      </c>
      <c r="B924" s="14" t="s">
        <v>389</v>
      </c>
      <c r="C924" s="542"/>
      <c r="D924" s="261"/>
      <c r="E924" s="262"/>
      <c r="F924" s="262"/>
      <c r="G924" s="262"/>
      <c r="H924" s="103" t="s">
        <v>26</v>
      </c>
      <c r="I924" s="264"/>
      <c r="J924" s="265"/>
      <c r="K924" s="266"/>
    </row>
    <row r="925" spans="1:11" customFormat="1" ht="33" customHeight="1" outlineLevel="1">
      <c r="A925" s="147" t="s">
        <v>390</v>
      </c>
      <c r="B925" s="12" t="s">
        <v>391</v>
      </c>
      <c r="C925" s="542"/>
      <c r="D925" s="282"/>
      <c r="E925" s="104"/>
      <c r="F925" s="104"/>
      <c r="G925" s="104"/>
      <c r="H925" s="103"/>
      <c r="I925" s="264"/>
      <c r="J925" s="265"/>
      <c r="K925" s="266"/>
    </row>
    <row r="926" spans="1:11" customFormat="1" ht="33" customHeight="1" outlineLevel="1">
      <c r="A926" s="147" t="s">
        <v>392</v>
      </c>
      <c r="B926" s="14" t="s">
        <v>393</v>
      </c>
      <c r="C926" s="542"/>
      <c r="D926" s="261"/>
      <c r="E926" s="262"/>
      <c r="F926" s="262"/>
      <c r="G926" s="262"/>
      <c r="H926" s="103" t="s">
        <v>50</v>
      </c>
      <c r="I926" s="264"/>
      <c r="J926" s="265"/>
      <c r="K926" s="266"/>
    </row>
    <row r="927" spans="1:11" customFormat="1" ht="33" customHeight="1" outlineLevel="1">
      <c r="A927" s="147" t="s">
        <v>394</v>
      </c>
      <c r="B927" s="14" t="s">
        <v>395</v>
      </c>
      <c r="C927" s="542"/>
      <c r="D927" s="261"/>
      <c r="E927" s="262"/>
      <c r="F927" s="262"/>
      <c r="G927" s="262"/>
      <c r="H927" s="103" t="s">
        <v>50</v>
      </c>
      <c r="I927" s="264"/>
      <c r="J927" s="265"/>
      <c r="K927" s="266"/>
    </row>
    <row r="928" spans="1:11" customFormat="1" ht="33" customHeight="1" outlineLevel="1">
      <c r="A928" s="147" t="s">
        <v>396</v>
      </c>
      <c r="B928" s="14" t="s">
        <v>397</v>
      </c>
      <c r="C928" s="542"/>
      <c r="D928" s="261"/>
      <c r="E928" s="262"/>
      <c r="F928" s="262"/>
      <c r="G928" s="262"/>
      <c r="H928" s="103" t="s">
        <v>26</v>
      </c>
      <c r="I928" s="264"/>
      <c r="J928" s="265"/>
      <c r="K928" s="266"/>
    </row>
    <row r="929" spans="1:11" customFormat="1" ht="33" customHeight="1" outlineLevel="1">
      <c r="A929" s="147" t="s">
        <v>398</v>
      </c>
      <c r="B929" s="14" t="s">
        <v>399</v>
      </c>
      <c r="C929" s="542"/>
      <c r="D929" s="261"/>
      <c r="E929" s="262"/>
      <c r="F929" s="262"/>
      <c r="G929" s="262"/>
      <c r="H929" s="103" t="s">
        <v>26</v>
      </c>
      <c r="I929" s="264"/>
      <c r="J929" s="265"/>
      <c r="K929" s="266"/>
    </row>
    <row r="930" spans="1:11" customFormat="1" ht="33" customHeight="1" outlineLevel="1">
      <c r="A930" s="147" t="s">
        <v>400</v>
      </c>
      <c r="B930" s="14" t="s">
        <v>401</v>
      </c>
      <c r="C930" s="542"/>
      <c r="D930" s="261"/>
      <c r="E930" s="262"/>
      <c r="F930" s="262"/>
      <c r="G930" s="262"/>
      <c r="H930" s="103" t="s">
        <v>50</v>
      </c>
      <c r="I930" s="264"/>
      <c r="J930" s="265"/>
      <c r="K930" s="266"/>
    </row>
    <row r="931" spans="1:11" customFormat="1" ht="33" customHeight="1" outlineLevel="1">
      <c r="A931" s="147" t="s">
        <v>402</v>
      </c>
      <c r="B931" s="12" t="s">
        <v>403</v>
      </c>
      <c r="C931" s="542"/>
      <c r="D931" s="282"/>
      <c r="E931" s="104"/>
      <c r="F931" s="104"/>
      <c r="G931" s="104"/>
      <c r="H931" s="103"/>
      <c r="I931" s="264"/>
      <c r="J931" s="298"/>
      <c r="K931" s="266"/>
    </row>
    <row r="932" spans="1:11" customFormat="1" ht="33" customHeight="1" outlineLevel="1">
      <c r="A932" s="147" t="s">
        <v>404</v>
      </c>
      <c r="B932" s="17" t="s">
        <v>405</v>
      </c>
      <c r="C932" s="542"/>
      <c r="D932" s="309"/>
      <c r="E932" s="310"/>
      <c r="F932" s="310"/>
      <c r="G932" s="310"/>
      <c r="H932" s="103"/>
      <c r="I932" s="264"/>
      <c r="J932" s="265"/>
      <c r="K932" s="266"/>
    </row>
    <row r="933" spans="1:11" customFormat="1" ht="33" customHeight="1" outlineLevel="1">
      <c r="A933" s="147" t="s">
        <v>406</v>
      </c>
      <c r="B933" s="14" t="s">
        <v>407</v>
      </c>
      <c r="C933" s="542"/>
      <c r="D933" s="261"/>
      <c r="E933" s="262"/>
      <c r="F933" s="262"/>
      <c r="G933" s="262"/>
      <c r="H933" s="103" t="s">
        <v>26</v>
      </c>
      <c r="I933" s="264"/>
      <c r="J933" s="265"/>
      <c r="K933" s="266"/>
    </row>
    <row r="934" spans="1:11" customFormat="1" ht="33" customHeight="1" outlineLevel="1">
      <c r="A934" s="147" t="s">
        <v>408</v>
      </c>
      <c r="B934" s="14" t="s">
        <v>409</v>
      </c>
      <c r="C934" s="542"/>
      <c r="D934" s="261"/>
      <c r="E934" s="262"/>
      <c r="F934" s="262"/>
      <c r="G934" s="262"/>
      <c r="H934" s="103" t="s">
        <v>26</v>
      </c>
      <c r="I934" s="264"/>
      <c r="J934" s="265"/>
      <c r="K934" s="266"/>
    </row>
    <row r="935" spans="1:11" customFormat="1" ht="33" customHeight="1" outlineLevel="1">
      <c r="A935" s="147" t="s">
        <v>410</v>
      </c>
      <c r="B935" s="14" t="s">
        <v>411</v>
      </c>
      <c r="C935" s="542"/>
      <c r="D935" s="261"/>
      <c r="E935" s="262"/>
      <c r="F935" s="262"/>
      <c r="G935" s="262"/>
      <c r="H935" s="103" t="s">
        <v>26</v>
      </c>
      <c r="I935" s="264"/>
      <c r="J935" s="265"/>
      <c r="K935" s="266"/>
    </row>
    <row r="936" spans="1:11" customFormat="1" ht="33" customHeight="1" outlineLevel="1">
      <c r="A936" s="147" t="s">
        <v>412</v>
      </c>
      <c r="B936" s="24" t="s">
        <v>413</v>
      </c>
      <c r="C936" s="542"/>
      <c r="D936" s="282"/>
      <c r="E936" s="104"/>
      <c r="F936" s="104"/>
      <c r="G936" s="104"/>
      <c r="H936" s="103"/>
      <c r="I936" s="264"/>
      <c r="J936" s="265"/>
      <c r="K936" s="266"/>
    </row>
    <row r="937" spans="1:11" customFormat="1" ht="33" customHeight="1" outlineLevel="1">
      <c r="A937" s="147" t="s">
        <v>414</v>
      </c>
      <c r="B937" s="15" t="s">
        <v>415</v>
      </c>
      <c r="C937" s="542"/>
      <c r="D937" s="261"/>
      <c r="E937" s="262"/>
      <c r="F937" s="262"/>
      <c r="G937" s="262"/>
      <c r="H937" s="103" t="s">
        <v>31</v>
      </c>
      <c r="I937" s="264"/>
      <c r="J937" s="265"/>
      <c r="K937" s="266"/>
    </row>
    <row r="938" spans="1:11" customFormat="1" ht="33" customHeight="1" outlineLevel="1">
      <c r="A938" s="147" t="s">
        <v>416</v>
      </c>
      <c r="B938" s="15" t="s">
        <v>417</v>
      </c>
      <c r="C938" s="542"/>
      <c r="D938" s="261"/>
      <c r="E938" s="262"/>
      <c r="F938" s="262"/>
      <c r="G938" s="262"/>
      <c r="H938" s="103" t="s">
        <v>31</v>
      </c>
      <c r="I938" s="264"/>
      <c r="J938" s="265"/>
      <c r="K938" s="266"/>
    </row>
    <row r="939" spans="1:11" customFormat="1" ht="33" customHeight="1" outlineLevel="1">
      <c r="A939" s="147" t="s">
        <v>418</v>
      </c>
      <c r="B939" s="19" t="s">
        <v>419</v>
      </c>
      <c r="C939" s="542"/>
      <c r="D939" s="261"/>
      <c r="E939" s="262"/>
      <c r="F939" s="262"/>
      <c r="G939" s="262"/>
      <c r="H939" s="103" t="s">
        <v>26</v>
      </c>
      <c r="I939" s="264"/>
      <c r="J939" s="265"/>
      <c r="K939" s="266"/>
    </row>
    <row r="940" spans="1:11" customFormat="1" ht="33" customHeight="1" outlineLevel="1">
      <c r="A940" s="147" t="s">
        <v>420</v>
      </c>
      <c r="B940" s="14" t="s">
        <v>421</v>
      </c>
      <c r="C940" s="542"/>
      <c r="D940" s="261"/>
      <c r="E940" s="262"/>
      <c r="F940" s="262"/>
      <c r="G940" s="262"/>
      <c r="H940" s="103" t="s">
        <v>31</v>
      </c>
      <c r="I940" s="264"/>
      <c r="J940" s="265"/>
      <c r="K940" s="266"/>
    </row>
    <row r="941" spans="1:11" customFormat="1" ht="33" customHeight="1" outlineLevel="1">
      <c r="A941" s="147" t="s">
        <v>422</v>
      </c>
      <c r="B941" s="15" t="s">
        <v>423</v>
      </c>
      <c r="C941" s="542"/>
      <c r="D941" s="261"/>
      <c r="E941" s="262"/>
      <c r="F941" s="262"/>
      <c r="G941" s="262"/>
      <c r="H941" s="103" t="s">
        <v>182</v>
      </c>
      <c r="I941" s="264"/>
      <c r="J941" s="265"/>
      <c r="K941" s="266"/>
    </row>
    <row r="942" spans="1:11" customFormat="1" ht="43.5" customHeight="1" outlineLevel="1">
      <c r="A942" s="147" t="s">
        <v>424</v>
      </c>
      <c r="B942" s="14" t="s">
        <v>425</v>
      </c>
      <c r="C942" s="542"/>
      <c r="D942" s="261"/>
      <c r="E942" s="262"/>
      <c r="F942" s="262"/>
      <c r="G942" s="262"/>
      <c r="H942" s="103" t="s">
        <v>26</v>
      </c>
      <c r="I942" s="264"/>
      <c r="J942" s="265"/>
      <c r="K942" s="266"/>
    </row>
    <row r="943" spans="1:11" customFormat="1" ht="33" customHeight="1" outlineLevel="1">
      <c r="A943" s="147" t="s">
        <v>426</v>
      </c>
      <c r="B943" s="19" t="s">
        <v>427</v>
      </c>
      <c r="C943" s="542"/>
      <c r="D943" s="261"/>
      <c r="E943" s="262"/>
      <c r="F943" s="262"/>
      <c r="G943" s="262"/>
      <c r="H943" s="103" t="s">
        <v>31</v>
      </c>
      <c r="I943" s="264"/>
      <c r="J943" s="265"/>
      <c r="K943" s="266"/>
    </row>
    <row r="944" spans="1:11" customFormat="1" ht="33" customHeight="1" outlineLevel="1">
      <c r="A944" s="147" t="s">
        <v>428</v>
      </c>
      <c r="B944" s="17" t="s">
        <v>429</v>
      </c>
      <c r="C944" s="542"/>
      <c r="D944" s="261"/>
      <c r="E944" s="262"/>
      <c r="F944" s="262"/>
      <c r="G944" s="262"/>
      <c r="H944" s="103"/>
      <c r="I944" s="264"/>
      <c r="J944" s="265"/>
      <c r="K944" s="266"/>
    </row>
    <row r="945" spans="1:11" customFormat="1" ht="33" customHeight="1" outlineLevel="1">
      <c r="A945" s="147" t="s">
        <v>430</v>
      </c>
      <c r="B945" s="14" t="s">
        <v>431</v>
      </c>
      <c r="C945" s="542"/>
      <c r="D945" s="261"/>
      <c r="E945" s="262"/>
      <c r="F945" s="262"/>
      <c r="G945" s="262"/>
      <c r="H945" s="103" t="s">
        <v>26</v>
      </c>
      <c r="I945" s="264"/>
      <c r="J945" s="265"/>
      <c r="K945" s="266"/>
    </row>
    <row r="946" spans="1:11" customFormat="1" ht="33" customHeight="1" outlineLevel="1">
      <c r="A946" s="147" t="s">
        <v>432</v>
      </c>
      <c r="B946" s="14" t="s">
        <v>433</v>
      </c>
      <c r="C946" s="542"/>
      <c r="D946" s="261"/>
      <c r="E946" s="262"/>
      <c r="F946" s="262"/>
      <c r="G946" s="262"/>
      <c r="H946" s="103" t="s">
        <v>26</v>
      </c>
      <c r="I946" s="264"/>
      <c r="J946" s="265"/>
      <c r="K946" s="266"/>
    </row>
    <row r="947" spans="1:11" customFormat="1" ht="33" customHeight="1" outlineLevel="1">
      <c r="A947" s="147" t="s">
        <v>434</v>
      </c>
      <c r="B947" s="14" t="s">
        <v>435</v>
      </c>
      <c r="C947" s="542"/>
      <c r="D947" s="261"/>
      <c r="E947" s="262"/>
      <c r="F947" s="262"/>
      <c r="G947" s="262"/>
      <c r="H947" s="103" t="s">
        <v>26</v>
      </c>
      <c r="I947" s="264"/>
      <c r="J947" s="265"/>
      <c r="K947" s="266"/>
    </row>
    <row r="948" spans="1:11" customFormat="1" ht="33" customHeight="1" outlineLevel="1">
      <c r="A948" s="147" t="s">
        <v>436</v>
      </c>
      <c r="B948" s="14" t="s">
        <v>437</v>
      </c>
      <c r="C948" s="542"/>
      <c r="D948" s="261"/>
      <c r="E948" s="262"/>
      <c r="F948" s="262"/>
      <c r="G948" s="262"/>
      <c r="H948" s="103" t="s">
        <v>26</v>
      </c>
      <c r="I948" s="264"/>
      <c r="J948" s="265"/>
      <c r="K948" s="266"/>
    </row>
    <row r="949" spans="1:11" customFormat="1" ht="33" customHeight="1" outlineLevel="1">
      <c r="A949" s="147" t="s">
        <v>438</v>
      </c>
      <c r="B949" s="17" t="s">
        <v>439</v>
      </c>
      <c r="C949" s="542"/>
      <c r="D949" s="309"/>
      <c r="E949" s="310"/>
      <c r="F949" s="310"/>
      <c r="G949" s="310"/>
      <c r="H949" s="103"/>
      <c r="I949" s="264"/>
      <c r="J949" s="265"/>
      <c r="K949" s="266"/>
    </row>
    <row r="950" spans="1:11" customFormat="1" ht="50.25" customHeight="1" outlineLevel="1">
      <c r="A950" s="147" t="s">
        <v>440</v>
      </c>
      <c r="B950" s="15" t="s">
        <v>441</v>
      </c>
      <c r="C950" s="542"/>
      <c r="D950" s="261"/>
      <c r="E950" s="262"/>
      <c r="F950" s="262"/>
      <c r="G950" s="262"/>
      <c r="H950" s="103" t="s">
        <v>26</v>
      </c>
      <c r="I950" s="264"/>
      <c r="J950" s="265"/>
      <c r="K950" s="266"/>
    </row>
    <row r="951" spans="1:11" customFormat="1" ht="33" customHeight="1" outlineLevel="1">
      <c r="A951" s="147" t="s">
        <v>442</v>
      </c>
      <c r="B951" s="15" t="s">
        <v>443</v>
      </c>
      <c r="C951" s="542"/>
      <c r="D951" s="261"/>
      <c r="E951" s="262"/>
      <c r="F951" s="262"/>
      <c r="G951" s="262"/>
      <c r="H951" s="103" t="s">
        <v>26</v>
      </c>
      <c r="I951" s="264"/>
      <c r="J951" s="265"/>
      <c r="K951" s="266"/>
    </row>
    <row r="952" spans="1:11" customFormat="1" ht="33" customHeight="1" outlineLevel="1">
      <c r="A952" s="147" t="s">
        <v>444</v>
      </c>
      <c r="B952" s="15" t="s">
        <v>445</v>
      </c>
      <c r="C952" s="542"/>
      <c r="D952" s="261"/>
      <c r="E952" s="262"/>
      <c r="F952" s="262"/>
      <c r="G952" s="262"/>
      <c r="H952" s="103" t="s">
        <v>26</v>
      </c>
      <c r="I952" s="264"/>
      <c r="J952" s="265"/>
      <c r="K952" s="266"/>
    </row>
    <row r="953" spans="1:11" customFormat="1" ht="33" customHeight="1" outlineLevel="1">
      <c r="A953" s="147" t="s">
        <v>446</v>
      </c>
      <c r="B953" s="15" t="s">
        <v>447</v>
      </c>
      <c r="C953" s="542"/>
      <c r="D953" s="261"/>
      <c r="E953" s="262"/>
      <c r="F953" s="262"/>
      <c r="G953" s="262"/>
      <c r="H953" s="103" t="s">
        <v>26</v>
      </c>
      <c r="I953" s="264"/>
      <c r="J953" s="265"/>
      <c r="K953" s="266"/>
    </row>
    <row r="954" spans="1:11" customFormat="1" ht="33" customHeight="1" outlineLevel="1">
      <c r="A954" s="147" t="s">
        <v>448</v>
      </c>
      <c r="B954" s="15" t="s">
        <v>449</v>
      </c>
      <c r="C954" s="542"/>
      <c r="D954" s="261"/>
      <c r="E954" s="262"/>
      <c r="F954" s="262"/>
      <c r="G954" s="262"/>
      <c r="H954" s="103" t="s">
        <v>26</v>
      </c>
      <c r="I954" s="264"/>
      <c r="J954" s="265"/>
      <c r="K954" s="266"/>
    </row>
    <row r="955" spans="1:11" customFormat="1" ht="33" customHeight="1" outlineLevel="1">
      <c r="A955" s="147" t="s">
        <v>450</v>
      </c>
      <c r="B955" s="15" t="s">
        <v>451</v>
      </c>
      <c r="C955" s="542"/>
      <c r="D955" s="261"/>
      <c r="E955" s="262"/>
      <c r="F955" s="262"/>
      <c r="G955" s="262"/>
      <c r="H955" s="103" t="s">
        <v>26</v>
      </c>
      <c r="I955" s="264"/>
      <c r="J955" s="265"/>
      <c r="K955" s="266"/>
    </row>
    <row r="956" spans="1:11" customFormat="1" ht="33" customHeight="1" outlineLevel="1">
      <c r="A956" s="147" t="s">
        <v>452</v>
      </c>
      <c r="B956" s="12" t="s">
        <v>453</v>
      </c>
      <c r="C956" s="542"/>
      <c r="D956" s="282"/>
      <c r="E956" s="104"/>
      <c r="F956" s="104"/>
      <c r="G956" s="104"/>
      <c r="H956" s="103"/>
      <c r="I956" s="264"/>
      <c r="J956" s="265"/>
      <c r="K956" s="266"/>
    </row>
    <row r="957" spans="1:11" customFormat="1" ht="33" customHeight="1" outlineLevel="1">
      <c r="A957" s="147" t="s">
        <v>454</v>
      </c>
      <c r="B957" s="15" t="s">
        <v>455</v>
      </c>
      <c r="C957" s="542"/>
      <c r="D957" s="261"/>
      <c r="E957" s="262"/>
      <c r="F957" s="262"/>
      <c r="G957" s="262"/>
      <c r="H957" s="103" t="s">
        <v>31</v>
      </c>
      <c r="I957" s="264"/>
      <c r="J957" s="265"/>
      <c r="K957" s="266"/>
    </row>
    <row r="958" spans="1:11" customFormat="1" ht="33" customHeight="1" outlineLevel="1">
      <c r="A958" s="147" t="s">
        <v>456</v>
      </c>
      <c r="B958" s="15" t="s">
        <v>457</v>
      </c>
      <c r="C958" s="542"/>
      <c r="D958" s="261"/>
      <c r="E958" s="262"/>
      <c r="F958" s="262"/>
      <c r="G958" s="262"/>
      <c r="H958" s="103" t="s">
        <v>31</v>
      </c>
      <c r="I958" s="264"/>
      <c r="J958" s="265"/>
      <c r="K958" s="266"/>
    </row>
    <row r="959" spans="1:11" customFormat="1" ht="33" customHeight="1" outlineLevel="1">
      <c r="A959" s="147" t="s">
        <v>458</v>
      </c>
      <c r="B959" s="25" t="s">
        <v>459</v>
      </c>
      <c r="C959" s="543"/>
      <c r="D959" s="311"/>
      <c r="E959" s="312"/>
      <c r="F959" s="312"/>
      <c r="G959" s="312"/>
      <c r="H959" s="103" t="s">
        <v>26</v>
      </c>
      <c r="I959" s="264"/>
      <c r="J959" s="265"/>
      <c r="K959" s="266"/>
    </row>
    <row r="960" spans="1:11" customFormat="1" ht="33" customHeight="1" outlineLevel="1">
      <c r="A960" s="147" t="s">
        <v>460</v>
      </c>
      <c r="B960" s="12" t="s">
        <v>461</v>
      </c>
      <c r="C960" s="542"/>
      <c r="D960" s="282"/>
      <c r="E960" s="104"/>
      <c r="F960" s="104"/>
      <c r="G960" s="104"/>
      <c r="H960" s="103"/>
      <c r="I960" s="264"/>
      <c r="J960" s="265"/>
      <c r="K960" s="266"/>
    </row>
    <row r="961" spans="1:11" customFormat="1" ht="33" customHeight="1" outlineLevel="1">
      <c r="A961" s="147" t="s">
        <v>462</v>
      </c>
      <c r="B961" s="14" t="s">
        <v>463</v>
      </c>
      <c r="C961" s="542"/>
      <c r="D961" s="261"/>
      <c r="E961" s="262"/>
      <c r="F961" s="262"/>
      <c r="G961" s="262"/>
      <c r="H961" s="103" t="s">
        <v>26</v>
      </c>
      <c r="I961" s="264"/>
      <c r="J961" s="265"/>
      <c r="K961" s="266"/>
    </row>
    <row r="962" spans="1:11" customFormat="1" ht="33" customHeight="1" outlineLevel="1">
      <c r="A962" s="147" t="s">
        <v>464</v>
      </c>
      <c r="B962" s="14" t="s">
        <v>465</v>
      </c>
      <c r="C962" s="542"/>
      <c r="D962" s="261"/>
      <c r="E962" s="262"/>
      <c r="F962" s="262"/>
      <c r="G962" s="262"/>
      <c r="H962" s="103" t="s">
        <v>26</v>
      </c>
      <c r="I962" s="264"/>
      <c r="J962" s="265"/>
      <c r="K962" s="266"/>
    </row>
    <row r="963" spans="1:11" customFormat="1" ht="33" customHeight="1" outlineLevel="1">
      <c r="A963" s="147" t="s">
        <v>466</v>
      </c>
      <c r="B963" s="12" t="s">
        <v>467</v>
      </c>
      <c r="C963" s="542"/>
      <c r="D963" s="282"/>
      <c r="E963" s="104"/>
      <c r="F963" s="104"/>
      <c r="G963" s="104"/>
      <c r="H963" s="103"/>
      <c r="I963" s="264"/>
      <c r="J963" s="265"/>
      <c r="K963" s="266"/>
    </row>
    <row r="964" spans="1:11" customFormat="1" ht="33" customHeight="1" outlineLevel="1">
      <c r="A964" s="147" t="s">
        <v>468</v>
      </c>
      <c r="B964" s="14" t="s">
        <v>469</v>
      </c>
      <c r="C964" s="542"/>
      <c r="D964" s="261"/>
      <c r="E964" s="262"/>
      <c r="F964" s="262"/>
      <c r="G964" s="262"/>
      <c r="H964" s="103" t="s">
        <v>50</v>
      </c>
      <c r="I964" s="264"/>
      <c r="J964" s="265"/>
      <c r="K964" s="266"/>
    </row>
    <row r="965" spans="1:11" customFormat="1" ht="33" customHeight="1" outlineLevel="1">
      <c r="A965" s="147" t="s">
        <v>470</v>
      </c>
      <c r="B965" s="14" t="s">
        <v>471</v>
      </c>
      <c r="C965" s="542"/>
      <c r="D965" s="261"/>
      <c r="E965" s="262"/>
      <c r="F965" s="262"/>
      <c r="G965" s="262"/>
      <c r="H965" s="103" t="s">
        <v>50</v>
      </c>
      <c r="I965" s="264"/>
      <c r="J965" s="265"/>
      <c r="K965" s="266"/>
    </row>
    <row r="966" spans="1:11" customFormat="1" ht="33" customHeight="1" outlineLevel="1">
      <c r="A966" s="147" t="s">
        <v>472</v>
      </c>
      <c r="B966" s="14" t="s">
        <v>473</v>
      </c>
      <c r="C966" s="542"/>
      <c r="D966" s="261"/>
      <c r="E966" s="262"/>
      <c r="F966" s="262"/>
      <c r="G966" s="262"/>
      <c r="H966" s="103" t="s">
        <v>50</v>
      </c>
      <c r="I966" s="264"/>
      <c r="J966" s="265"/>
      <c r="K966" s="266"/>
    </row>
    <row r="967" spans="1:11" customFormat="1" ht="33" customHeight="1" outlineLevel="1">
      <c r="A967" s="147" t="s">
        <v>474</v>
      </c>
      <c r="B967" s="14" t="s">
        <v>475</v>
      </c>
      <c r="C967" s="544"/>
      <c r="D967" s="299"/>
      <c r="E967" s="300"/>
      <c r="F967" s="300"/>
      <c r="G967" s="300"/>
      <c r="H967" s="110" t="s">
        <v>50</v>
      </c>
      <c r="I967" s="264"/>
      <c r="J967" s="265"/>
      <c r="K967" s="266"/>
    </row>
    <row r="968" spans="1:11" customFormat="1" ht="33" customHeight="1" outlineLevel="1">
      <c r="A968" s="147" t="s">
        <v>476</v>
      </c>
      <c r="B968" s="14" t="s">
        <v>477</v>
      </c>
      <c r="C968" s="544"/>
      <c r="D968" s="299"/>
      <c r="E968" s="300"/>
      <c r="F968" s="300"/>
      <c r="G968" s="300"/>
      <c r="H968" s="110" t="s">
        <v>50</v>
      </c>
      <c r="I968" s="264"/>
      <c r="J968" s="265"/>
      <c r="K968" s="266"/>
    </row>
    <row r="969" spans="1:11" customFormat="1" ht="33" customHeight="1" outlineLevel="1">
      <c r="A969" s="147" t="s">
        <v>478</v>
      </c>
      <c r="B969" s="14" t="s">
        <v>479</v>
      </c>
      <c r="C969" s="544"/>
      <c r="D969" s="299"/>
      <c r="E969" s="300"/>
      <c r="F969" s="300"/>
      <c r="G969" s="300"/>
      <c r="H969" s="110" t="s">
        <v>31</v>
      </c>
      <c r="I969" s="264"/>
      <c r="J969" s="265"/>
      <c r="K969" s="266"/>
    </row>
    <row r="970" spans="1:11" customFormat="1" ht="33" customHeight="1" outlineLevel="1">
      <c r="A970" s="147" t="s">
        <v>480</v>
      </c>
      <c r="B970" s="12" t="s">
        <v>481</v>
      </c>
      <c r="C970" s="542"/>
      <c r="D970" s="282"/>
      <c r="E970" s="104"/>
      <c r="F970" s="104"/>
      <c r="G970" s="104"/>
      <c r="H970" s="103"/>
      <c r="I970" s="264"/>
      <c r="J970" s="298"/>
      <c r="K970" s="266"/>
    </row>
    <row r="971" spans="1:11" customFormat="1" ht="33" customHeight="1" outlineLevel="1">
      <c r="A971" s="147" t="s">
        <v>482</v>
      </c>
      <c r="B971" s="14" t="s">
        <v>483</v>
      </c>
      <c r="C971" s="542"/>
      <c r="D971" s="261"/>
      <c r="E971" s="262"/>
      <c r="F971" s="262"/>
      <c r="G971" s="262"/>
      <c r="H971" s="104" t="s">
        <v>26</v>
      </c>
      <c r="I971" s="264"/>
      <c r="J971" s="265"/>
      <c r="K971" s="266"/>
    </row>
    <row r="972" spans="1:11" customFormat="1" ht="33" customHeight="1" outlineLevel="1">
      <c r="A972" s="147" t="s">
        <v>484</v>
      </c>
      <c r="B972" s="14" t="s">
        <v>485</v>
      </c>
      <c r="C972" s="542"/>
      <c r="D972" s="261"/>
      <c r="E972" s="262"/>
      <c r="F972" s="262"/>
      <c r="G972" s="262"/>
      <c r="H972" s="104" t="s">
        <v>26</v>
      </c>
      <c r="I972" s="264"/>
      <c r="J972" s="265"/>
      <c r="K972" s="266"/>
    </row>
    <row r="973" spans="1:11" customFormat="1" ht="33" customHeight="1" outlineLevel="1">
      <c r="A973" s="147" t="s">
        <v>486</v>
      </c>
      <c r="B973" s="12" t="s">
        <v>487</v>
      </c>
      <c r="C973" s="542"/>
      <c r="D973" s="282"/>
      <c r="E973" s="104"/>
      <c r="F973" s="104"/>
      <c r="G973" s="104"/>
      <c r="H973" s="103"/>
      <c r="I973" s="264"/>
      <c r="J973" s="298"/>
      <c r="K973" s="266"/>
    </row>
    <row r="974" spans="1:11" customFormat="1" ht="33" customHeight="1" outlineLevel="1">
      <c r="A974" s="147" t="s">
        <v>488</v>
      </c>
      <c r="B974" s="14" t="s">
        <v>489</v>
      </c>
      <c r="C974" s="542"/>
      <c r="D974" s="261"/>
      <c r="E974" s="262"/>
      <c r="F974" s="262"/>
      <c r="G974" s="262"/>
      <c r="H974" s="103" t="s">
        <v>26</v>
      </c>
      <c r="I974" s="264"/>
      <c r="J974" s="265"/>
      <c r="K974" s="266"/>
    </row>
    <row r="975" spans="1:11" customFormat="1" ht="33" customHeight="1" outlineLevel="1">
      <c r="A975" s="147" t="s">
        <v>490</v>
      </c>
      <c r="B975" s="14" t="s">
        <v>491</v>
      </c>
      <c r="C975" s="542"/>
      <c r="D975" s="261"/>
      <c r="E975" s="262"/>
      <c r="F975" s="262"/>
      <c r="G975" s="262"/>
      <c r="H975" s="103" t="s">
        <v>26</v>
      </c>
      <c r="I975" s="264">
        <f>SUM(I977:I998)</f>
        <v>282.73199999999997</v>
      </c>
      <c r="J975" s="265"/>
      <c r="K975" s="266"/>
    </row>
    <row r="976" spans="1:11" customFormat="1" ht="15.75" outlineLevel="1">
      <c r="A976" s="147"/>
      <c r="B976" s="675" t="s">
        <v>1605</v>
      </c>
      <c r="C976" s="542"/>
      <c r="D976" s="261"/>
      <c r="E976" s="262"/>
      <c r="F976" s="262"/>
      <c r="G976" s="262"/>
      <c r="H976" s="103"/>
      <c r="I976" s="264"/>
      <c r="J976" s="265"/>
      <c r="K976" s="266"/>
    </row>
    <row r="977" spans="1:11" customFormat="1" ht="16.5" outlineLevel="1">
      <c r="A977" s="147"/>
      <c r="B977" s="650" t="s">
        <v>1610</v>
      </c>
      <c r="C977" s="542"/>
      <c r="D977" s="261">
        <v>1</v>
      </c>
      <c r="E977" s="262">
        <v>2.95</v>
      </c>
      <c r="F977" s="262">
        <v>6.6</v>
      </c>
      <c r="G977" s="262"/>
      <c r="H977" s="103"/>
      <c r="I977" s="264">
        <f>F977*E977*D977</f>
        <v>19.47</v>
      </c>
      <c r="J977" s="265"/>
      <c r="K977" s="266"/>
    </row>
    <row r="978" spans="1:11" customFormat="1" ht="16.5" outlineLevel="1">
      <c r="A978" s="147"/>
      <c r="B978" s="650" t="s">
        <v>1611</v>
      </c>
      <c r="C978" s="542"/>
      <c r="D978" s="261">
        <v>1</v>
      </c>
      <c r="E978" s="262">
        <v>2.95</v>
      </c>
      <c r="F978" s="262">
        <v>6.6</v>
      </c>
      <c r="G978" s="262"/>
      <c r="H978" s="103"/>
      <c r="I978" s="264">
        <f t="shared" ref="I978:I998" si="96">F978*E978*D978</f>
        <v>19.47</v>
      </c>
      <c r="J978" s="265"/>
      <c r="K978" s="266"/>
    </row>
    <row r="979" spans="1:11" customFormat="1" ht="16.5" outlineLevel="1">
      <c r="A979" s="147"/>
      <c r="B979" s="650" t="s">
        <v>1612</v>
      </c>
      <c r="C979" s="542"/>
      <c r="D979" s="261">
        <v>1</v>
      </c>
      <c r="E979" s="262">
        <v>2.95</v>
      </c>
      <c r="F979" s="262">
        <v>6.6</v>
      </c>
      <c r="G979" s="262"/>
      <c r="H979" s="103"/>
      <c r="I979" s="264">
        <f t="shared" si="96"/>
        <v>19.47</v>
      </c>
      <c r="J979" s="265"/>
      <c r="K979" s="266"/>
    </row>
    <row r="980" spans="1:11" customFormat="1" ht="16.5" outlineLevel="1">
      <c r="A980" s="147"/>
      <c r="B980" s="650" t="s">
        <v>1609</v>
      </c>
      <c r="C980" s="542"/>
      <c r="D980" s="261">
        <v>1</v>
      </c>
      <c r="E980" s="262">
        <v>2.95</v>
      </c>
      <c r="F980" s="262">
        <v>6.6</v>
      </c>
      <c r="G980" s="262"/>
      <c r="H980" s="103"/>
      <c r="I980" s="264">
        <f t="shared" si="96"/>
        <v>19.47</v>
      </c>
      <c r="J980" s="265"/>
      <c r="K980" s="266"/>
    </row>
    <row r="981" spans="1:11" customFormat="1" ht="16.5" outlineLevel="1">
      <c r="A981" s="147"/>
      <c r="B981" s="650" t="s">
        <v>1606</v>
      </c>
      <c r="C981" s="542"/>
      <c r="D981" s="261">
        <v>1</v>
      </c>
      <c r="E981" s="262">
        <v>2.95</v>
      </c>
      <c r="F981" s="262">
        <v>6.8</v>
      </c>
      <c r="G981" s="262"/>
      <c r="H981" s="103"/>
      <c r="I981" s="264">
        <f t="shared" si="96"/>
        <v>20.060000000000002</v>
      </c>
      <c r="J981" s="265"/>
      <c r="K981" s="266"/>
    </row>
    <row r="982" spans="1:11" customFormat="1" ht="16.5" outlineLevel="1">
      <c r="A982" s="147"/>
      <c r="B982" s="650" t="s">
        <v>1607</v>
      </c>
      <c r="C982" s="542"/>
      <c r="D982" s="261">
        <v>1</v>
      </c>
      <c r="E982" s="262">
        <v>2.95</v>
      </c>
      <c r="F982" s="262">
        <v>6.8</v>
      </c>
      <c r="G982" s="262"/>
      <c r="H982" s="103"/>
      <c r="I982" s="264">
        <f t="shared" si="96"/>
        <v>20.060000000000002</v>
      </c>
      <c r="J982" s="265"/>
      <c r="K982" s="266"/>
    </row>
    <row r="983" spans="1:11" customFormat="1" ht="16.5" outlineLevel="1">
      <c r="A983" s="147"/>
      <c r="B983" s="650" t="s">
        <v>1608</v>
      </c>
      <c r="C983" s="542"/>
      <c r="D983" s="261">
        <v>1</v>
      </c>
      <c r="E983" s="262">
        <v>2.95</v>
      </c>
      <c r="F983" s="262">
        <v>6.8</v>
      </c>
      <c r="G983" s="262"/>
      <c r="H983" s="103"/>
      <c r="I983" s="264">
        <f t="shared" si="96"/>
        <v>20.060000000000002</v>
      </c>
      <c r="J983" s="265"/>
      <c r="K983" s="266"/>
    </row>
    <row r="984" spans="1:11" customFormat="1" ht="15.75" outlineLevel="1">
      <c r="A984" s="147"/>
      <c r="B984" s="644" t="s">
        <v>1613</v>
      </c>
      <c r="C984" s="542"/>
      <c r="D984" s="261"/>
      <c r="E984" s="262"/>
      <c r="F984" s="262"/>
      <c r="G984" s="262"/>
      <c r="H984" s="103"/>
      <c r="I984" s="264">
        <f t="shared" si="96"/>
        <v>0</v>
      </c>
      <c r="J984" s="265"/>
      <c r="K984" s="266"/>
    </row>
    <row r="985" spans="1:11" customFormat="1" ht="16.5" outlineLevel="1">
      <c r="A985" s="147"/>
      <c r="B985" s="650" t="s">
        <v>1614</v>
      </c>
      <c r="C985" s="542"/>
      <c r="D985" s="261">
        <v>1</v>
      </c>
      <c r="E985" s="262">
        <v>2.95</v>
      </c>
      <c r="F985" s="262">
        <v>6.6</v>
      </c>
      <c r="G985" s="262"/>
      <c r="H985" s="103"/>
      <c r="I985" s="264">
        <f t="shared" si="96"/>
        <v>19.47</v>
      </c>
      <c r="J985" s="265"/>
      <c r="K985" s="266"/>
    </row>
    <row r="986" spans="1:11" customFormat="1" ht="16.5" outlineLevel="1">
      <c r="A986" s="147"/>
      <c r="B986" s="650" t="s">
        <v>1615</v>
      </c>
      <c r="C986" s="542"/>
      <c r="D986" s="261">
        <v>1</v>
      </c>
      <c r="E986" s="262">
        <v>2.95</v>
      </c>
      <c r="F986" s="262">
        <v>6.6</v>
      </c>
      <c r="G986" s="262"/>
      <c r="H986" s="103"/>
      <c r="I986" s="264">
        <f t="shared" si="96"/>
        <v>19.47</v>
      </c>
      <c r="J986" s="265"/>
      <c r="K986" s="266"/>
    </row>
    <row r="987" spans="1:11" customFormat="1" ht="16.5" outlineLevel="1">
      <c r="A987" s="147"/>
      <c r="B987" s="650" t="s">
        <v>1616</v>
      </c>
      <c r="C987" s="542"/>
      <c r="D987" s="261">
        <v>1</v>
      </c>
      <c r="E987" s="262">
        <v>2.95</v>
      </c>
      <c r="F987" s="262">
        <v>6.6</v>
      </c>
      <c r="G987" s="262"/>
      <c r="H987" s="103"/>
      <c r="I987" s="264">
        <f t="shared" si="96"/>
        <v>19.47</v>
      </c>
      <c r="J987" s="265"/>
      <c r="K987" s="266"/>
    </row>
    <row r="988" spans="1:11" customFormat="1" ht="16.5" outlineLevel="1">
      <c r="A988" s="147"/>
      <c r="B988" s="650" t="s">
        <v>1617</v>
      </c>
      <c r="C988" s="542"/>
      <c r="D988" s="261">
        <v>1</v>
      </c>
      <c r="E988" s="262">
        <v>2.95</v>
      </c>
      <c r="F988" s="262">
        <v>6.6</v>
      </c>
      <c r="G988" s="262"/>
      <c r="H988" s="103"/>
      <c r="I988" s="264">
        <f t="shared" si="96"/>
        <v>19.47</v>
      </c>
      <c r="J988" s="265"/>
      <c r="K988" s="266"/>
    </row>
    <row r="989" spans="1:11" customFormat="1" ht="15.75" outlineLevel="1">
      <c r="A989" s="147"/>
      <c r="B989" s="644" t="s">
        <v>1652</v>
      </c>
      <c r="C989" s="542"/>
      <c r="D989" s="261"/>
      <c r="E989" s="262"/>
      <c r="F989" s="262"/>
      <c r="G989" s="262"/>
      <c r="H989" s="103"/>
      <c r="I989" s="264">
        <f t="shared" si="96"/>
        <v>0</v>
      </c>
      <c r="J989" s="265"/>
      <c r="K989" s="266"/>
    </row>
    <row r="990" spans="1:11" customFormat="1" ht="16.5" outlineLevel="1">
      <c r="A990" s="147"/>
      <c r="B990" s="650" t="s">
        <v>1604</v>
      </c>
      <c r="C990" s="542"/>
      <c r="D990" s="261">
        <v>1</v>
      </c>
      <c r="E990" s="262">
        <v>7.6</v>
      </c>
      <c r="F990" s="262">
        <v>2.7</v>
      </c>
      <c r="G990" s="262"/>
      <c r="H990" s="103"/>
      <c r="I990" s="264">
        <f t="shared" si="96"/>
        <v>20.52</v>
      </c>
      <c r="J990" s="265"/>
      <c r="K990" s="266"/>
    </row>
    <row r="991" spans="1:11" customFormat="1" ht="16.5" outlineLevel="1">
      <c r="A991" s="147"/>
      <c r="B991" s="650" t="s">
        <v>1653</v>
      </c>
      <c r="C991" s="542"/>
      <c r="D991" s="261">
        <v>-2</v>
      </c>
      <c r="E991" s="262">
        <v>0.91</v>
      </c>
      <c r="F991" s="262">
        <v>2.1</v>
      </c>
      <c r="G991" s="262"/>
      <c r="H991" s="103"/>
      <c r="I991" s="264">
        <f t="shared" si="96"/>
        <v>-3.8220000000000005</v>
      </c>
      <c r="J991" s="265"/>
      <c r="K991" s="266"/>
    </row>
    <row r="992" spans="1:11" customFormat="1" ht="16.5" outlineLevel="1">
      <c r="A992" s="147"/>
      <c r="B992" s="650" t="s">
        <v>1632</v>
      </c>
      <c r="C992" s="542"/>
      <c r="D992" s="261">
        <v>1</v>
      </c>
      <c r="E992" s="262">
        <v>7.6</v>
      </c>
      <c r="F992" s="262">
        <v>2.7</v>
      </c>
      <c r="G992" s="262"/>
      <c r="H992" s="103"/>
      <c r="I992" s="264">
        <f t="shared" si="96"/>
        <v>20.52</v>
      </c>
      <c r="J992" s="265"/>
      <c r="K992" s="266"/>
    </row>
    <row r="993" spans="1:11" customFormat="1" ht="16.5" outlineLevel="1">
      <c r="A993" s="147"/>
      <c r="B993" s="650" t="s">
        <v>1653</v>
      </c>
      <c r="C993" s="542"/>
      <c r="D993" s="261">
        <v>-2</v>
      </c>
      <c r="E993" s="262">
        <v>0.91</v>
      </c>
      <c r="F993" s="262">
        <v>2.1</v>
      </c>
      <c r="G993" s="262"/>
      <c r="H993" s="103"/>
      <c r="I993" s="264">
        <f t="shared" si="96"/>
        <v>-3.8220000000000005</v>
      </c>
      <c r="J993" s="265"/>
      <c r="K993" s="266"/>
    </row>
    <row r="994" spans="1:11" customFormat="1" ht="15.75" outlineLevel="1">
      <c r="A994" s="147"/>
      <c r="B994" s="644" t="s">
        <v>1654</v>
      </c>
      <c r="C994" s="542"/>
      <c r="D994" s="261"/>
      <c r="E994" s="262"/>
      <c r="F994" s="262"/>
      <c r="G994" s="262"/>
      <c r="H994" s="103"/>
      <c r="I994" s="264">
        <f t="shared" si="96"/>
        <v>0</v>
      </c>
      <c r="J994" s="265"/>
      <c r="K994" s="266"/>
    </row>
    <row r="995" spans="1:11" customFormat="1" ht="16.5" outlineLevel="1">
      <c r="A995" s="147"/>
      <c r="B995" s="650" t="s">
        <v>1604</v>
      </c>
      <c r="C995" s="542"/>
      <c r="D995" s="261">
        <v>1</v>
      </c>
      <c r="E995" s="262">
        <v>7.6</v>
      </c>
      <c r="F995" s="262">
        <v>2.7</v>
      </c>
      <c r="G995" s="262"/>
      <c r="H995" s="103"/>
      <c r="I995" s="264">
        <f t="shared" si="96"/>
        <v>20.52</v>
      </c>
      <c r="J995" s="265"/>
      <c r="K995" s="266"/>
    </row>
    <row r="996" spans="1:11" customFormat="1" ht="16.5" outlineLevel="1">
      <c r="A996" s="147"/>
      <c r="B996" s="650" t="s">
        <v>1653</v>
      </c>
      <c r="C996" s="542"/>
      <c r="D996" s="261">
        <v>-2</v>
      </c>
      <c r="E996" s="262">
        <v>0.91</v>
      </c>
      <c r="F996" s="262">
        <v>2.1</v>
      </c>
      <c r="G996" s="262"/>
      <c r="H996" s="103"/>
      <c r="I996" s="264">
        <f t="shared" si="96"/>
        <v>-3.8220000000000005</v>
      </c>
      <c r="J996" s="265"/>
      <c r="K996" s="266"/>
    </row>
    <row r="997" spans="1:11" customFormat="1" ht="16.5" outlineLevel="1">
      <c r="A997" s="147"/>
      <c r="B997" s="650" t="s">
        <v>1632</v>
      </c>
      <c r="C997" s="542"/>
      <c r="D997" s="261">
        <v>1</v>
      </c>
      <c r="E997" s="262">
        <v>7.6</v>
      </c>
      <c r="F997" s="262">
        <v>2.7</v>
      </c>
      <c r="G997" s="262"/>
      <c r="H997" s="103"/>
      <c r="I997" s="264">
        <f t="shared" si="96"/>
        <v>20.52</v>
      </c>
      <c r="J997" s="265"/>
      <c r="K997" s="266"/>
    </row>
    <row r="998" spans="1:11" customFormat="1" ht="16.5" outlineLevel="1">
      <c r="A998" s="147"/>
      <c r="B998" s="650" t="s">
        <v>1653</v>
      </c>
      <c r="C998" s="542"/>
      <c r="D998" s="261">
        <v>-2</v>
      </c>
      <c r="E998" s="262">
        <v>0.91</v>
      </c>
      <c r="F998" s="262">
        <v>2.1</v>
      </c>
      <c r="G998" s="262"/>
      <c r="H998" s="103"/>
      <c r="I998" s="264">
        <f t="shared" si="96"/>
        <v>-3.8220000000000005</v>
      </c>
      <c r="J998" s="265"/>
      <c r="K998" s="266"/>
    </row>
    <row r="999" spans="1:11" customFormat="1" ht="33" customHeight="1" outlineLevel="1">
      <c r="A999" s="147" t="s">
        <v>492</v>
      </c>
      <c r="B999" s="14" t="s">
        <v>493</v>
      </c>
      <c r="C999" s="542"/>
      <c r="D999" s="261"/>
      <c r="E999" s="262"/>
      <c r="F999" s="262"/>
      <c r="G999" s="262"/>
      <c r="H999" s="103" t="s">
        <v>26</v>
      </c>
      <c r="I999" s="264"/>
      <c r="J999" s="265"/>
      <c r="K999" s="266"/>
    </row>
    <row r="1000" spans="1:11" customFormat="1" ht="33" customHeight="1" outlineLevel="1" thickBot="1">
      <c r="A1000" s="147" t="s">
        <v>494</v>
      </c>
      <c r="B1000" s="14" t="s">
        <v>495</v>
      </c>
      <c r="C1000" s="542"/>
      <c r="D1000" s="261"/>
      <c r="E1000" s="262"/>
      <c r="F1000" s="262"/>
      <c r="G1000" s="262"/>
      <c r="H1000" s="103" t="s">
        <v>26</v>
      </c>
      <c r="I1000" s="264"/>
      <c r="J1000" s="313"/>
      <c r="K1000" s="266"/>
    </row>
    <row r="1001" spans="1:11" customFormat="1" ht="24" customHeight="1" outlineLevel="1" thickTop="1" thickBot="1">
      <c r="A1001" s="991" t="s">
        <v>496</v>
      </c>
      <c r="B1001" s="1042"/>
      <c r="C1001" s="1036"/>
      <c r="D1001" s="1036"/>
      <c r="E1001" s="1036"/>
      <c r="F1001" s="1036"/>
      <c r="G1001" s="1036"/>
      <c r="H1001" s="1042"/>
      <c r="I1001" s="1096" t="s">
        <v>1724</v>
      </c>
      <c r="J1001" s="1042"/>
      <c r="K1001" s="1097"/>
    </row>
    <row r="1002" spans="1:11" customFormat="1" ht="30" hidden="1" customHeight="1" thickTop="1">
      <c r="A1002" s="140" t="s">
        <v>497</v>
      </c>
      <c r="B1002" s="4" t="s">
        <v>498</v>
      </c>
      <c r="C1002" s="530"/>
      <c r="D1002" s="269"/>
      <c r="E1002" s="270"/>
      <c r="F1002" s="271"/>
      <c r="G1002" s="271"/>
      <c r="H1002" s="111"/>
      <c r="I1002" s="264"/>
      <c r="J1002" s="308"/>
      <c r="K1002" s="266"/>
    </row>
    <row r="1003" spans="1:11" customFormat="1" ht="21.75" hidden="1" customHeight="1">
      <c r="A1003" s="148" t="s">
        <v>499</v>
      </c>
      <c r="B1003" s="28" t="s">
        <v>500</v>
      </c>
      <c r="C1003" s="532"/>
      <c r="D1003" s="314"/>
      <c r="E1003" s="120"/>
      <c r="F1003" s="315"/>
      <c r="G1003" s="315"/>
      <c r="H1003" s="112"/>
      <c r="I1003" s="264"/>
      <c r="J1003" s="298"/>
      <c r="K1003" s="266"/>
    </row>
    <row r="1004" spans="1:11" customFormat="1" ht="12.75" customHeight="1" outlineLevel="1" thickTop="1">
      <c r="A1004" s="148" t="s">
        <v>501</v>
      </c>
      <c r="B1004" s="28" t="s">
        <v>502</v>
      </c>
      <c r="C1004" s="532"/>
      <c r="D1004" s="314"/>
      <c r="E1004" s="120"/>
      <c r="F1004" s="315"/>
      <c r="G1004" s="315"/>
      <c r="H1004" s="113"/>
      <c r="I1004" s="264"/>
      <c r="J1004" s="298"/>
      <c r="K1004" s="266"/>
    </row>
    <row r="1005" spans="1:11" customFormat="1" ht="12.75" customHeight="1" outlineLevel="1">
      <c r="A1005" s="149" t="s">
        <v>503</v>
      </c>
      <c r="B1005" s="31" t="s">
        <v>504</v>
      </c>
      <c r="C1005" s="532"/>
      <c r="D1005" s="316"/>
      <c r="E1005" s="118"/>
      <c r="F1005" s="317"/>
      <c r="G1005" s="317"/>
      <c r="H1005" s="113"/>
      <c r="I1005" s="264"/>
      <c r="J1005" s="298"/>
      <c r="K1005" s="266"/>
    </row>
    <row r="1006" spans="1:11" customFormat="1" ht="12.75" customHeight="1" outlineLevel="1">
      <c r="A1006" s="149"/>
      <c r="B1006" s="31" t="s">
        <v>505</v>
      </c>
      <c r="C1006" s="532"/>
      <c r="D1006" s="316"/>
      <c r="E1006" s="118"/>
      <c r="F1006" s="317"/>
      <c r="G1006" s="317"/>
      <c r="H1006" s="113" t="s">
        <v>506</v>
      </c>
      <c r="I1006" s="264"/>
      <c r="J1006" s="298"/>
      <c r="K1006" s="266"/>
    </row>
    <row r="1007" spans="1:11" customFormat="1" ht="12.75" customHeight="1" outlineLevel="1">
      <c r="A1007" s="149" t="s">
        <v>507</v>
      </c>
      <c r="B1007" s="31" t="s">
        <v>508</v>
      </c>
      <c r="C1007" s="532"/>
      <c r="D1007" s="316"/>
      <c r="E1007" s="118"/>
      <c r="F1007" s="317"/>
      <c r="G1007" s="317"/>
      <c r="H1007" s="113"/>
      <c r="I1007" s="264"/>
      <c r="J1007" s="298"/>
      <c r="K1007" s="266"/>
    </row>
    <row r="1008" spans="1:11" customFormat="1" ht="12.75" customHeight="1" outlineLevel="1">
      <c r="A1008" s="149"/>
      <c r="B1008" s="31" t="s">
        <v>509</v>
      </c>
      <c r="C1008" s="532"/>
      <c r="D1008" s="316"/>
      <c r="E1008" s="118"/>
      <c r="F1008" s="317"/>
      <c r="G1008" s="317"/>
      <c r="H1008" s="113" t="s">
        <v>31</v>
      </c>
      <c r="I1008" s="264"/>
      <c r="J1008" s="298"/>
      <c r="K1008" s="266"/>
    </row>
    <row r="1009" spans="1:11" customFormat="1" ht="12.75" customHeight="1" outlineLevel="1">
      <c r="A1009" s="149" t="s">
        <v>510</v>
      </c>
      <c r="B1009" s="31" t="s">
        <v>511</v>
      </c>
      <c r="C1009" s="532"/>
      <c r="D1009" s="316"/>
      <c r="E1009" s="118"/>
      <c r="F1009" s="317"/>
      <c r="G1009" s="317"/>
      <c r="H1009" s="113"/>
      <c r="I1009" s="264"/>
      <c r="J1009" s="298"/>
      <c r="K1009" s="266"/>
    </row>
    <row r="1010" spans="1:11" customFormat="1" ht="12.75" customHeight="1" outlineLevel="1">
      <c r="A1010" s="149"/>
      <c r="B1010" s="31" t="s">
        <v>509</v>
      </c>
      <c r="C1010" s="532"/>
      <c r="D1010" s="316"/>
      <c r="E1010" s="118"/>
      <c r="F1010" s="317"/>
      <c r="G1010" s="317"/>
      <c r="H1010" s="113" t="s">
        <v>31</v>
      </c>
      <c r="I1010" s="264"/>
      <c r="J1010" s="298"/>
      <c r="K1010" s="266"/>
    </row>
    <row r="1011" spans="1:11" customFormat="1" ht="12.75" customHeight="1" outlineLevel="1">
      <c r="A1011" s="149" t="s">
        <v>512</v>
      </c>
      <c r="B1011" s="31" t="s">
        <v>513</v>
      </c>
      <c r="C1011" s="532"/>
      <c r="D1011" s="316"/>
      <c r="E1011" s="118"/>
      <c r="F1011" s="317"/>
      <c r="G1011" s="317"/>
      <c r="H1011" s="113"/>
      <c r="I1011" s="264"/>
      <c r="J1011" s="298"/>
      <c r="K1011" s="266"/>
    </row>
    <row r="1012" spans="1:11" customFormat="1" ht="12.75" customHeight="1" outlineLevel="1">
      <c r="A1012" s="149"/>
      <c r="B1012" s="31" t="s">
        <v>509</v>
      </c>
      <c r="C1012" s="532"/>
      <c r="D1012" s="316"/>
      <c r="E1012" s="118"/>
      <c r="F1012" s="317"/>
      <c r="G1012" s="317"/>
      <c r="H1012" s="113" t="s">
        <v>31</v>
      </c>
      <c r="I1012" s="264"/>
      <c r="J1012" s="298"/>
      <c r="K1012" s="266"/>
    </row>
    <row r="1013" spans="1:11" customFormat="1" ht="12.75" customHeight="1" outlineLevel="1">
      <c r="A1013" s="149" t="s">
        <v>514</v>
      </c>
      <c r="B1013" s="31" t="s">
        <v>515</v>
      </c>
      <c r="C1013" s="532"/>
      <c r="D1013" s="316"/>
      <c r="E1013" s="118"/>
      <c r="F1013" s="317"/>
      <c r="G1013" s="317"/>
      <c r="H1013" s="113"/>
      <c r="I1013" s="264"/>
      <c r="J1013" s="298"/>
      <c r="K1013" s="266"/>
    </row>
    <row r="1014" spans="1:11" customFormat="1" ht="12.75" customHeight="1" outlineLevel="1">
      <c r="A1014" s="149"/>
      <c r="B1014" s="31" t="s">
        <v>509</v>
      </c>
      <c r="C1014" s="532"/>
      <c r="D1014" s="316"/>
      <c r="E1014" s="118"/>
      <c r="F1014" s="317"/>
      <c r="G1014" s="317"/>
      <c r="H1014" s="113" t="s">
        <v>31</v>
      </c>
      <c r="I1014" s="264"/>
      <c r="J1014" s="298"/>
      <c r="K1014" s="266"/>
    </row>
    <row r="1015" spans="1:11" customFormat="1" ht="21.75" customHeight="1" outlineLevel="1">
      <c r="A1015" s="148" t="s">
        <v>516</v>
      </c>
      <c r="B1015" s="28" t="s">
        <v>517</v>
      </c>
      <c r="C1015" s="532"/>
      <c r="D1015" s="314"/>
      <c r="E1015" s="120"/>
      <c r="F1015" s="315"/>
      <c r="G1015" s="315"/>
      <c r="H1015" s="113"/>
      <c r="I1015" s="264"/>
      <c r="J1015" s="298"/>
      <c r="K1015" s="266"/>
    </row>
    <row r="1016" spans="1:11" customFormat="1" ht="12.75" customHeight="1" outlineLevel="1">
      <c r="A1016" s="149" t="s">
        <v>518</v>
      </c>
      <c r="B1016" s="31" t="s">
        <v>519</v>
      </c>
      <c r="C1016" s="532"/>
      <c r="D1016" s="316"/>
      <c r="E1016" s="118"/>
      <c r="F1016" s="317"/>
      <c r="G1016" s="317"/>
      <c r="H1016" s="113"/>
      <c r="I1016" s="264"/>
      <c r="J1016" s="298"/>
      <c r="K1016" s="266"/>
    </row>
    <row r="1017" spans="1:11" customFormat="1" ht="12.75" customHeight="1" outlineLevel="1">
      <c r="A1017" s="149"/>
      <c r="B1017" s="31" t="s">
        <v>505</v>
      </c>
      <c r="C1017" s="532"/>
      <c r="D1017" s="316"/>
      <c r="E1017" s="118"/>
      <c r="F1017" s="317"/>
      <c r="G1017" s="317"/>
      <c r="H1017" s="113" t="s">
        <v>506</v>
      </c>
      <c r="I1017" s="264"/>
      <c r="J1017" s="298"/>
      <c r="K1017" s="266"/>
    </row>
    <row r="1018" spans="1:11" customFormat="1" ht="12.75" customHeight="1" outlineLevel="1">
      <c r="A1018" s="149" t="s">
        <v>520</v>
      </c>
      <c r="B1018" s="31" t="s">
        <v>521</v>
      </c>
      <c r="C1018" s="532"/>
      <c r="D1018" s="316"/>
      <c r="E1018" s="118"/>
      <c r="F1018" s="317"/>
      <c r="G1018" s="317"/>
      <c r="H1018" s="113"/>
      <c r="I1018" s="264"/>
      <c r="J1018" s="298"/>
      <c r="K1018" s="266"/>
    </row>
    <row r="1019" spans="1:11" customFormat="1" ht="12.75" customHeight="1" outlineLevel="1">
      <c r="A1019" s="149"/>
      <c r="B1019" s="31" t="s">
        <v>505</v>
      </c>
      <c r="C1019" s="532"/>
      <c r="D1019" s="316"/>
      <c r="E1019" s="118"/>
      <c r="F1019" s="317"/>
      <c r="G1019" s="317"/>
      <c r="H1019" s="113" t="s">
        <v>506</v>
      </c>
      <c r="I1019" s="264"/>
      <c r="J1019" s="298"/>
      <c r="K1019" s="266"/>
    </row>
    <row r="1020" spans="1:11" customFormat="1" ht="21.75" customHeight="1" outlineLevel="1">
      <c r="A1020" s="148" t="s">
        <v>522</v>
      </c>
      <c r="B1020" s="28" t="s">
        <v>523</v>
      </c>
      <c r="C1020" s="532"/>
      <c r="D1020" s="314"/>
      <c r="E1020" s="120"/>
      <c r="F1020" s="315"/>
      <c r="G1020" s="315"/>
      <c r="H1020" s="113"/>
      <c r="I1020" s="264"/>
      <c r="J1020" s="298"/>
      <c r="K1020" s="266"/>
    </row>
    <row r="1021" spans="1:11" customFormat="1" ht="12.75" customHeight="1" outlineLevel="1">
      <c r="A1021" s="149"/>
      <c r="B1021" s="31" t="s">
        <v>509</v>
      </c>
      <c r="C1021" s="532"/>
      <c r="D1021" s="316"/>
      <c r="E1021" s="118"/>
      <c r="F1021" s="317"/>
      <c r="G1021" s="317"/>
      <c r="H1021" s="113" t="s">
        <v>31</v>
      </c>
      <c r="I1021" s="264"/>
      <c r="J1021" s="298"/>
      <c r="K1021" s="266"/>
    </row>
    <row r="1022" spans="1:11" customFormat="1" ht="35.25" customHeight="1" outlineLevel="1">
      <c r="A1022" s="148" t="s">
        <v>524</v>
      </c>
      <c r="B1022" s="28" t="s">
        <v>525</v>
      </c>
      <c r="C1022" s="532"/>
      <c r="D1022" s="314"/>
      <c r="E1022" s="120"/>
      <c r="F1022" s="315"/>
      <c r="G1022" s="315"/>
      <c r="H1022" s="113"/>
      <c r="I1022" s="264"/>
      <c r="J1022" s="298"/>
      <c r="K1022" s="266"/>
    </row>
    <row r="1023" spans="1:11" customFormat="1" ht="12.75" customHeight="1" outlineLevel="1">
      <c r="A1023" s="149" t="s">
        <v>526</v>
      </c>
      <c r="B1023" s="31" t="s">
        <v>527</v>
      </c>
      <c r="C1023" s="532"/>
      <c r="D1023" s="316"/>
      <c r="E1023" s="118"/>
      <c r="F1023" s="317"/>
      <c r="G1023" s="317"/>
      <c r="H1023" s="113"/>
      <c r="I1023" s="264"/>
      <c r="J1023" s="298"/>
      <c r="K1023" s="266"/>
    </row>
    <row r="1024" spans="1:11" customFormat="1" ht="12.75" customHeight="1" outlineLevel="1">
      <c r="A1024" s="149"/>
      <c r="B1024" s="31" t="s">
        <v>509</v>
      </c>
      <c r="C1024" s="532"/>
      <c r="D1024" s="316"/>
      <c r="E1024" s="118"/>
      <c r="F1024" s="317"/>
      <c r="G1024" s="317"/>
      <c r="H1024" s="113" t="s">
        <v>31</v>
      </c>
      <c r="I1024" s="264">
        <v>1</v>
      </c>
      <c r="J1024" s="298"/>
      <c r="K1024" s="266"/>
    </row>
    <row r="1025" spans="1:11" customFormat="1" ht="12.75" customHeight="1" outlineLevel="1">
      <c r="A1025" s="149" t="s">
        <v>528</v>
      </c>
      <c r="B1025" s="31" t="s">
        <v>529</v>
      </c>
      <c r="C1025" s="532"/>
      <c r="D1025" s="316"/>
      <c r="E1025" s="118"/>
      <c r="F1025" s="317"/>
      <c r="G1025" s="317"/>
      <c r="H1025" s="113"/>
      <c r="I1025" s="264"/>
      <c r="J1025" s="298"/>
      <c r="K1025" s="266"/>
    </row>
    <row r="1026" spans="1:11" customFormat="1" ht="12.75" customHeight="1" outlineLevel="1">
      <c r="A1026" s="149"/>
      <c r="B1026" s="31" t="s">
        <v>509</v>
      </c>
      <c r="C1026" s="532"/>
      <c r="D1026" s="316"/>
      <c r="E1026" s="118"/>
      <c r="F1026" s="317"/>
      <c r="G1026" s="317"/>
      <c r="H1026" s="113" t="s">
        <v>31</v>
      </c>
      <c r="I1026" s="264"/>
      <c r="J1026" s="298"/>
      <c r="K1026" s="266"/>
    </row>
    <row r="1027" spans="1:11" customFormat="1" ht="12.75" customHeight="1" outlineLevel="1">
      <c r="A1027" s="149" t="s">
        <v>530</v>
      </c>
      <c r="B1027" s="31" t="s">
        <v>531</v>
      </c>
      <c r="C1027" s="532"/>
      <c r="D1027" s="316"/>
      <c r="E1027" s="118"/>
      <c r="F1027" s="317"/>
      <c r="G1027" s="317"/>
      <c r="H1027" s="113"/>
      <c r="I1027" s="264"/>
      <c r="J1027" s="298"/>
      <c r="K1027" s="266"/>
    </row>
    <row r="1028" spans="1:11" customFormat="1" ht="12.75" customHeight="1" outlineLevel="1">
      <c r="A1028" s="149"/>
      <c r="B1028" s="31" t="s">
        <v>509</v>
      </c>
      <c r="C1028" s="532"/>
      <c r="D1028" s="316"/>
      <c r="E1028" s="118"/>
      <c r="F1028" s="317"/>
      <c r="G1028" s="317"/>
      <c r="H1028" s="113" t="s">
        <v>31</v>
      </c>
      <c r="I1028" s="264"/>
      <c r="J1028" s="298"/>
      <c r="K1028" s="266"/>
    </row>
    <row r="1029" spans="1:11" customFormat="1" ht="12.75" customHeight="1" outlineLevel="1">
      <c r="A1029" s="149" t="s">
        <v>532</v>
      </c>
      <c r="B1029" s="31" t="s">
        <v>533</v>
      </c>
      <c r="C1029" s="532"/>
      <c r="D1029" s="316"/>
      <c r="E1029" s="118"/>
      <c r="F1029" s="317"/>
      <c r="G1029" s="317"/>
      <c r="H1029" s="113"/>
      <c r="I1029" s="264"/>
      <c r="J1029" s="298"/>
      <c r="K1029" s="266"/>
    </row>
    <row r="1030" spans="1:11" customFormat="1" ht="12.75" customHeight="1" outlineLevel="1">
      <c r="A1030" s="149"/>
      <c r="B1030" s="31" t="s">
        <v>509</v>
      </c>
      <c r="C1030" s="532"/>
      <c r="D1030" s="316"/>
      <c r="E1030" s="118"/>
      <c r="F1030" s="317"/>
      <c r="G1030" s="317"/>
      <c r="H1030" s="113" t="s">
        <v>31</v>
      </c>
      <c r="I1030" s="264">
        <v>2</v>
      </c>
      <c r="J1030" s="298"/>
      <c r="K1030" s="266"/>
    </row>
    <row r="1031" spans="1:11" customFormat="1" ht="12.75" customHeight="1" outlineLevel="1">
      <c r="A1031" s="149" t="s">
        <v>534</v>
      </c>
      <c r="B1031" s="31" t="s">
        <v>535</v>
      </c>
      <c r="C1031" s="532"/>
      <c r="D1031" s="316"/>
      <c r="E1031" s="118"/>
      <c r="F1031" s="317"/>
      <c r="G1031" s="317"/>
      <c r="H1031" s="113"/>
      <c r="I1031" s="264"/>
      <c r="J1031" s="298"/>
      <c r="K1031" s="266"/>
    </row>
    <row r="1032" spans="1:11" customFormat="1" ht="12.75" customHeight="1" outlineLevel="1">
      <c r="A1032" s="149"/>
      <c r="B1032" s="31" t="s">
        <v>509</v>
      </c>
      <c r="C1032" s="532"/>
      <c r="D1032" s="316"/>
      <c r="E1032" s="118"/>
      <c r="F1032" s="317"/>
      <c r="G1032" s="317"/>
      <c r="H1032" s="113" t="s">
        <v>31</v>
      </c>
      <c r="I1032" s="264">
        <v>7</v>
      </c>
      <c r="J1032" s="298"/>
      <c r="K1032" s="266"/>
    </row>
    <row r="1033" spans="1:11" customFormat="1" ht="12.75" customHeight="1" outlineLevel="1">
      <c r="A1033" s="149" t="s">
        <v>536</v>
      </c>
      <c r="B1033" s="31" t="s">
        <v>537</v>
      </c>
      <c r="C1033" s="532"/>
      <c r="D1033" s="316"/>
      <c r="E1033" s="118"/>
      <c r="F1033" s="317"/>
      <c r="G1033" s="317"/>
      <c r="H1033" s="113"/>
      <c r="I1033" s="264"/>
      <c r="J1033" s="298"/>
      <c r="K1033" s="266"/>
    </row>
    <row r="1034" spans="1:11" customFormat="1" ht="12.75" customHeight="1" outlineLevel="1">
      <c r="A1034" s="149"/>
      <c r="B1034" s="31" t="s">
        <v>509</v>
      </c>
      <c r="C1034" s="532"/>
      <c r="D1034" s="316"/>
      <c r="E1034" s="118"/>
      <c r="F1034" s="317"/>
      <c r="G1034" s="317"/>
      <c r="H1034" s="113" t="s">
        <v>31</v>
      </c>
      <c r="I1034" s="264"/>
      <c r="J1034" s="298"/>
      <c r="K1034" s="266"/>
    </row>
    <row r="1035" spans="1:11" customFormat="1" ht="12.75" customHeight="1" outlineLevel="1">
      <c r="A1035" s="149" t="s">
        <v>538</v>
      </c>
      <c r="B1035" s="31" t="s">
        <v>539</v>
      </c>
      <c r="C1035" s="532"/>
      <c r="D1035" s="316"/>
      <c r="E1035" s="118"/>
      <c r="F1035" s="317"/>
      <c r="G1035" s="317"/>
      <c r="H1035" s="113"/>
      <c r="I1035" s="264"/>
      <c r="J1035" s="298"/>
      <c r="K1035" s="266"/>
    </row>
    <row r="1036" spans="1:11" customFormat="1" ht="12.75" customHeight="1" outlineLevel="1">
      <c r="A1036" s="149"/>
      <c r="B1036" s="31" t="s">
        <v>509</v>
      </c>
      <c r="C1036" s="532"/>
      <c r="D1036" s="316"/>
      <c r="E1036" s="118"/>
      <c r="F1036" s="317"/>
      <c r="G1036" s="317"/>
      <c r="H1036" s="113" t="s">
        <v>31</v>
      </c>
      <c r="I1036" s="264"/>
      <c r="J1036" s="298"/>
      <c r="K1036" s="266"/>
    </row>
    <row r="1037" spans="1:11" customFormat="1" ht="12.75" customHeight="1" outlineLevel="1">
      <c r="A1037" s="149" t="s">
        <v>540</v>
      </c>
      <c r="B1037" s="31" t="s">
        <v>541</v>
      </c>
      <c r="C1037" s="532"/>
      <c r="D1037" s="316"/>
      <c r="E1037" s="118"/>
      <c r="F1037" s="317"/>
      <c r="G1037" s="317"/>
      <c r="H1037" s="113"/>
      <c r="I1037" s="264"/>
      <c r="J1037" s="298"/>
      <c r="K1037" s="266"/>
    </row>
    <row r="1038" spans="1:11" customFormat="1" ht="12.75" customHeight="1" outlineLevel="1">
      <c r="A1038" s="149"/>
      <c r="B1038" s="31" t="s">
        <v>509</v>
      </c>
      <c r="C1038" s="532"/>
      <c r="D1038" s="316"/>
      <c r="E1038" s="118"/>
      <c r="F1038" s="317"/>
      <c r="G1038" s="317"/>
      <c r="H1038" s="113" t="s">
        <v>31</v>
      </c>
      <c r="I1038" s="264"/>
      <c r="J1038" s="298"/>
      <c r="K1038" s="266"/>
    </row>
    <row r="1039" spans="1:11" customFormat="1" ht="12.75" customHeight="1" outlineLevel="1">
      <c r="A1039" s="149" t="s">
        <v>542</v>
      </c>
      <c r="B1039" s="31" t="s">
        <v>543</v>
      </c>
      <c r="C1039" s="532"/>
      <c r="D1039" s="316"/>
      <c r="E1039" s="118"/>
      <c r="F1039" s="317"/>
      <c r="G1039" s="317"/>
      <c r="H1039" s="113"/>
      <c r="I1039" s="264"/>
      <c r="J1039" s="298"/>
      <c r="K1039" s="266"/>
    </row>
    <row r="1040" spans="1:11" customFormat="1" ht="12.75" customHeight="1" outlineLevel="1">
      <c r="A1040" s="149"/>
      <c r="B1040" s="31" t="s">
        <v>509</v>
      </c>
      <c r="C1040" s="532"/>
      <c r="D1040" s="316"/>
      <c r="E1040" s="118"/>
      <c r="F1040" s="317"/>
      <c r="G1040" s="317"/>
      <c r="H1040" s="113" t="s">
        <v>31</v>
      </c>
      <c r="I1040" s="264"/>
      <c r="J1040" s="298"/>
      <c r="K1040" s="266"/>
    </row>
    <row r="1041" spans="1:11" customFormat="1" ht="12.75" customHeight="1" outlineLevel="1">
      <c r="A1041" s="149" t="s">
        <v>544</v>
      </c>
      <c r="B1041" s="31" t="s">
        <v>545</v>
      </c>
      <c r="C1041" s="532"/>
      <c r="D1041" s="316"/>
      <c r="E1041" s="118"/>
      <c r="F1041" s="317"/>
      <c r="G1041" s="317"/>
      <c r="H1041" s="113"/>
      <c r="I1041" s="264"/>
      <c r="J1041" s="298"/>
      <c r="K1041" s="266"/>
    </row>
    <row r="1042" spans="1:11" customFormat="1" ht="12.75" customHeight="1" outlineLevel="1">
      <c r="A1042" s="149"/>
      <c r="B1042" s="31" t="s">
        <v>509</v>
      </c>
      <c r="C1042" s="532"/>
      <c r="D1042" s="316"/>
      <c r="E1042" s="118"/>
      <c r="F1042" s="317"/>
      <c r="G1042" s="317"/>
      <c r="H1042" s="113" t="s">
        <v>31</v>
      </c>
      <c r="I1042" s="264">
        <v>1</v>
      </c>
      <c r="J1042" s="298"/>
      <c r="K1042" s="266"/>
    </row>
    <row r="1043" spans="1:11" customFormat="1" ht="12.75" customHeight="1" outlineLevel="1">
      <c r="A1043" s="149" t="s">
        <v>546</v>
      </c>
      <c r="B1043" s="31" t="s">
        <v>547</v>
      </c>
      <c r="C1043" s="532"/>
      <c r="D1043" s="316"/>
      <c r="E1043" s="118"/>
      <c r="F1043" s="317"/>
      <c r="G1043" s="317"/>
      <c r="H1043" s="113"/>
      <c r="I1043" s="264"/>
      <c r="J1043" s="298"/>
      <c r="K1043" s="266"/>
    </row>
    <row r="1044" spans="1:11" customFormat="1" ht="12.75" customHeight="1" outlineLevel="1">
      <c r="A1044" s="149"/>
      <c r="B1044" s="31" t="s">
        <v>509</v>
      </c>
      <c r="C1044" s="532"/>
      <c r="D1044" s="316"/>
      <c r="E1044" s="118"/>
      <c r="F1044" s="317"/>
      <c r="G1044" s="317"/>
      <c r="H1044" s="113" t="s">
        <v>31</v>
      </c>
      <c r="I1044" s="264">
        <v>4</v>
      </c>
      <c r="J1044" s="298"/>
      <c r="K1044" s="266"/>
    </row>
    <row r="1045" spans="1:11" customFormat="1" ht="12.75" customHeight="1" outlineLevel="1">
      <c r="A1045" s="149" t="s">
        <v>548</v>
      </c>
      <c r="B1045" s="31" t="s">
        <v>549</v>
      </c>
      <c r="C1045" s="532"/>
      <c r="D1045" s="316"/>
      <c r="E1045" s="118"/>
      <c r="F1045" s="317"/>
      <c r="G1045" s="317"/>
      <c r="H1045" s="113"/>
      <c r="I1045" s="264"/>
      <c r="J1045" s="298"/>
      <c r="K1045" s="266"/>
    </row>
    <row r="1046" spans="1:11" customFormat="1" ht="12.75" customHeight="1" outlineLevel="1">
      <c r="A1046" s="149"/>
      <c r="B1046" s="31" t="s">
        <v>509</v>
      </c>
      <c r="C1046" s="532"/>
      <c r="D1046" s="316"/>
      <c r="E1046" s="118"/>
      <c r="F1046" s="317"/>
      <c r="G1046" s="317"/>
      <c r="H1046" s="113" t="s">
        <v>31</v>
      </c>
      <c r="I1046" s="264"/>
      <c r="J1046" s="298"/>
      <c r="K1046" s="266"/>
    </row>
    <row r="1047" spans="1:11" customFormat="1" ht="12.75" customHeight="1" outlineLevel="1">
      <c r="A1047" s="149" t="s">
        <v>550</v>
      </c>
      <c r="B1047" s="31" t="s">
        <v>551</v>
      </c>
      <c r="C1047" s="532"/>
      <c r="D1047" s="316"/>
      <c r="E1047" s="118"/>
      <c r="F1047" s="317"/>
      <c r="G1047" s="317"/>
      <c r="H1047" s="113"/>
      <c r="I1047" s="264"/>
      <c r="J1047" s="298"/>
      <c r="K1047" s="266"/>
    </row>
    <row r="1048" spans="1:11" customFormat="1" ht="12.75" customHeight="1" outlineLevel="1">
      <c r="A1048" s="149"/>
      <c r="B1048" s="31" t="s">
        <v>509</v>
      </c>
      <c r="C1048" s="532"/>
      <c r="D1048" s="316"/>
      <c r="E1048" s="118"/>
      <c r="F1048" s="317"/>
      <c r="G1048" s="317"/>
      <c r="H1048" s="113" t="s">
        <v>31</v>
      </c>
      <c r="I1048" s="264"/>
      <c r="J1048" s="298"/>
      <c r="K1048" s="266"/>
    </row>
    <row r="1049" spans="1:11" customFormat="1" ht="12.75" customHeight="1" outlineLevel="1">
      <c r="A1049" s="149" t="s">
        <v>552</v>
      </c>
      <c r="B1049" s="31" t="s">
        <v>553</v>
      </c>
      <c r="C1049" s="532"/>
      <c r="D1049" s="316"/>
      <c r="E1049" s="118"/>
      <c r="F1049" s="317"/>
      <c r="G1049" s="317"/>
      <c r="H1049" s="113"/>
      <c r="I1049" s="264"/>
      <c r="J1049" s="298"/>
      <c r="K1049" s="266"/>
    </row>
    <row r="1050" spans="1:11" customFormat="1" ht="12.75" customHeight="1" outlineLevel="1">
      <c r="A1050" s="149"/>
      <c r="B1050" s="31" t="s">
        <v>509</v>
      </c>
      <c r="C1050" s="532"/>
      <c r="D1050" s="316"/>
      <c r="E1050" s="118"/>
      <c r="F1050" s="317"/>
      <c r="G1050" s="317"/>
      <c r="H1050" s="113" t="s">
        <v>31</v>
      </c>
      <c r="I1050" s="264"/>
      <c r="J1050" s="298"/>
      <c r="K1050" s="266"/>
    </row>
    <row r="1051" spans="1:11" customFormat="1" ht="12.75" customHeight="1" outlineLevel="1">
      <c r="A1051" s="149" t="s">
        <v>554</v>
      </c>
      <c r="B1051" s="31" t="s">
        <v>555</v>
      </c>
      <c r="C1051" s="532"/>
      <c r="D1051" s="316"/>
      <c r="E1051" s="118"/>
      <c r="F1051" s="317"/>
      <c r="G1051" s="317"/>
      <c r="H1051" s="113"/>
      <c r="I1051" s="264"/>
      <c r="J1051" s="298"/>
      <c r="K1051" s="266"/>
    </row>
    <row r="1052" spans="1:11" customFormat="1" ht="12.75" customHeight="1" outlineLevel="1">
      <c r="A1052" s="149"/>
      <c r="B1052" s="31" t="s">
        <v>509</v>
      </c>
      <c r="C1052" s="532"/>
      <c r="D1052" s="316"/>
      <c r="E1052" s="118"/>
      <c r="F1052" s="317"/>
      <c r="G1052" s="317"/>
      <c r="H1052" s="113" t="s">
        <v>31</v>
      </c>
      <c r="I1052" s="264"/>
      <c r="J1052" s="298"/>
      <c r="K1052" s="266"/>
    </row>
    <row r="1053" spans="1:11" customFormat="1" ht="12.75" customHeight="1" outlineLevel="1">
      <c r="A1053" s="149" t="s">
        <v>556</v>
      </c>
      <c r="B1053" s="31" t="s">
        <v>557</v>
      </c>
      <c r="C1053" s="532"/>
      <c r="D1053" s="316"/>
      <c r="E1053" s="118"/>
      <c r="F1053" s="317"/>
      <c r="G1053" s="317"/>
      <c r="H1053" s="113"/>
      <c r="I1053" s="264"/>
      <c r="J1053" s="298"/>
      <c r="K1053" s="266"/>
    </row>
    <row r="1054" spans="1:11" customFormat="1" ht="12.75" customHeight="1" outlineLevel="1">
      <c r="A1054" s="149"/>
      <c r="B1054" s="31" t="s">
        <v>505</v>
      </c>
      <c r="C1054" s="532"/>
      <c r="D1054" s="316"/>
      <c r="E1054" s="118"/>
      <c r="F1054" s="317"/>
      <c r="G1054" s="317"/>
      <c r="H1054" s="113" t="s">
        <v>506</v>
      </c>
      <c r="I1054" s="264"/>
      <c r="J1054" s="298"/>
      <c r="K1054" s="266"/>
    </row>
    <row r="1055" spans="1:11" customFormat="1" ht="28.5" hidden="1" customHeight="1">
      <c r="A1055" s="148" t="s">
        <v>558</v>
      </c>
      <c r="B1055" s="28" t="s">
        <v>559</v>
      </c>
      <c r="C1055" s="532"/>
      <c r="D1055" s="314"/>
      <c r="E1055" s="120"/>
      <c r="F1055" s="315"/>
      <c r="G1055" s="315"/>
      <c r="H1055" s="113"/>
      <c r="I1055" s="264"/>
      <c r="J1055" s="298"/>
      <c r="K1055" s="266"/>
    </row>
    <row r="1056" spans="1:11" customFormat="1" ht="31.5" customHeight="1" outlineLevel="1">
      <c r="A1056" s="148" t="s">
        <v>560</v>
      </c>
      <c r="B1056" s="28" t="s">
        <v>561</v>
      </c>
      <c r="C1056" s="532"/>
      <c r="D1056" s="314"/>
      <c r="E1056" s="120"/>
      <c r="F1056" s="315"/>
      <c r="G1056" s="315"/>
      <c r="H1056" s="113"/>
      <c r="I1056" s="264"/>
      <c r="J1056" s="298"/>
      <c r="K1056" s="266"/>
    </row>
    <row r="1057" spans="1:11" customFormat="1" ht="12.75" customHeight="1" outlineLevel="1">
      <c r="A1057" s="149" t="s">
        <v>562</v>
      </c>
      <c r="B1057" s="31" t="s">
        <v>563</v>
      </c>
      <c r="C1057" s="532"/>
      <c r="D1057" s="316"/>
      <c r="E1057" s="118"/>
      <c r="F1057" s="317"/>
      <c r="G1057" s="317"/>
      <c r="H1057" s="113"/>
      <c r="I1057" s="264"/>
      <c r="J1057" s="298"/>
      <c r="K1057" s="266"/>
    </row>
    <row r="1058" spans="1:11" customFormat="1" ht="12.75" customHeight="1" outlineLevel="1">
      <c r="A1058" s="149"/>
      <c r="B1058" s="31" t="s">
        <v>564</v>
      </c>
      <c r="C1058" s="532"/>
      <c r="D1058" s="316"/>
      <c r="E1058" s="118"/>
      <c r="F1058" s="317"/>
      <c r="G1058" s="317"/>
      <c r="H1058" s="113" t="s">
        <v>565</v>
      </c>
      <c r="I1058" s="264">
        <v>0</v>
      </c>
      <c r="J1058" s="298"/>
      <c r="K1058" s="266"/>
    </row>
    <row r="1059" spans="1:11" customFormat="1" ht="12.75" customHeight="1" outlineLevel="1">
      <c r="A1059" s="149" t="s">
        <v>566</v>
      </c>
      <c r="B1059" s="32" t="s">
        <v>567</v>
      </c>
      <c r="C1059" s="532"/>
      <c r="D1059" s="316"/>
      <c r="E1059" s="118"/>
      <c r="F1059" s="317"/>
      <c r="G1059" s="317"/>
      <c r="H1059" s="113"/>
      <c r="I1059" s="264"/>
      <c r="J1059" s="298"/>
      <c r="K1059" s="266"/>
    </row>
    <row r="1060" spans="1:11" customFormat="1" ht="12.75" customHeight="1" outlineLevel="1">
      <c r="A1060" s="149"/>
      <c r="B1060" s="31" t="s">
        <v>564</v>
      </c>
      <c r="C1060" s="532"/>
      <c r="D1060" s="316"/>
      <c r="E1060" s="118"/>
      <c r="F1060" s="317"/>
      <c r="G1060" s="317"/>
      <c r="H1060" s="113" t="s">
        <v>565</v>
      </c>
      <c r="I1060" s="264"/>
      <c r="J1060" s="298"/>
      <c r="K1060" s="266"/>
    </row>
    <row r="1061" spans="1:11" customFormat="1" ht="12.75" customHeight="1" outlineLevel="1">
      <c r="A1061" s="149" t="s">
        <v>568</v>
      </c>
      <c r="B1061" s="32" t="s">
        <v>569</v>
      </c>
      <c r="C1061" s="532"/>
      <c r="D1061" s="316"/>
      <c r="E1061" s="118"/>
      <c r="F1061" s="317"/>
      <c r="G1061" s="317"/>
      <c r="H1061" s="113"/>
      <c r="I1061" s="264"/>
      <c r="J1061" s="298"/>
      <c r="K1061" s="266"/>
    </row>
    <row r="1062" spans="1:11" customFormat="1" ht="12.75" customHeight="1" outlineLevel="1">
      <c r="A1062" s="149"/>
      <c r="B1062" s="31" t="s">
        <v>509</v>
      </c>
      <c r="C1062" s="532"/>
      <c r="D1062" s="316"/>
      <c r="E1062" s="118"/>
      <c r="F1062" s="317"/>
      <c r="G1062" s="317"/>
      <c r="H1062" s="113" t="s">
        <v>31</v>
      </c>
      <c r="I1062" s="264"/>
      <c r="J1062" s="298"/>
      <c r="K1062" s="266"/>
    </row>
    <row r="1063" spans="1:11" customFormat="1" ht="21.75" customHeight="1" outlineLevel="1">
      <c r="A1063" s="148" t="s">
        <v>570</v>
      </c>
      <c r="B1063" s="28" t="s">
        <v>571</v>
      </c>
      <c r="C1063" s="532"/>
      <c r="D1063" s="314"/>
      <c r="E1063" s="120"/>
      <c r="F1063" s="315"/>
      <c r="G1063" s="315"/>
      <c r="H1063" s="113"/>
      <c r="I1063" s="264"/>
      <c r="J1063" s="298"/>
      <c r="K1063" s="266"/>
    </row>
    <row r="1064" spans="1:11" customFormat="1" ht="12.75" customHeight="1" outlineLevel="1">
      <c r="A1064" s="149" t="s">
        <v>572</v>
      </c>
      <c r="B1064" s="31" t="s">
        <v>573</v>
      </c>
      <c r="C1064" s="532"/>
      <c r="D1064" s="316"/>
      <c r="E1064" s="118"/>
      <c r="F1064" s="317"/>
      <c r="G1064" s="317"/>
      <c r="H1064" s="113"/>
      <c r="I1064" s="264"/>
      <c r="J1064" s="298"/>
      <c r="K1064" s="266"/>
    </row>
    <row r="1065" spans="1:11" customFormat="1" ht="12.75" customHeight="1" outlineLevel="1">
      <c r="A1065" s="149"/>
      <c r="B1065" s="31" t="s">
        <v>564</v>
      </c>
      <c r="C1065" s="532"/>
      <c r="D1065" s="316"/>
      <c r="E1065" s="118"/>
      <c r="F1065" s="317"/>
      <c r="G1065" s="317"/>
      <c r="H1065" s="113" t="s">
        <v>565</v>
      </c>
      <c r="I1065" s="264"/>
      <c r="J1065" s="298"/>
      <c r="K1065" s="266"/>
    </row>
    <row r="1066" spans="1:11" customFormat="1" ht="12.75" customHeight="1" outlineLevel="1">
      <c r="A1066" s="149" t="s">
        <v>574</v>
      </c>
      <c r="B1066" s="31" t="s">
        <v>575</v>
      </c>
      <c r="C1066" s="532"/>
      <c r="D1066" s="316"/>
      <c r="E1066" s="118"/>
      <c r="F1066" s="317"/>
      <c r="G1066" s="317"/>
      <c r="H1066" s="113"/>
      <c r="I1066" s="264"/>
      <c r="J1066" s="298"/>
      <c r="K1066" s="266"/>
    </row>
    <row r="1067" spans="1:11" customFormat="1" ht="12.75" customHeight="1" outlineLevel="1">
      <c r="A1067" s="149"/>
      <c r="B1067" s="31" t="s">
        <v>564</v>
      </c>
      <c r="C1067" s="532"/>
      <c r="D1067" s="316"/>
      <c r="E1067" s="118"/>
      <c r="F1067" s="317"/>
      <c r="G1067" s="317"/>
      <c r="H1067" s="113" t="s">
        <v>565</v>
      </c>
      <c r="I1067" s="264"/>
      <c r="J1067" s="298"/>
      <c r="K1067" s="266"/>
    </row>
    <row r="1068" spans="1:11" customFormat="1" ht="12.75" customHeight="1" outlineLevel="1">
      <c r="A1068" s="149" t="s">
        <v>576</v>
      </c>
      <c r="B1068" s="31" t="s">
        <v>577</v>
      </c>
      <c r="C1068" s="532"/>
      <c r="D1068" s="316"/>
      <c r="E1068" s="118"/>
      <c r="F1068" s="317"/>
      <c r="G1068" s="317"/>
      <c r="H1068" s="113"/>
      <c r="I1068" s="264"/>
      <c r="J1068" s="298"/>
      <c r="K1068" s="266"/>
    </row>
    <row r="1069" spans="1:11" customFormat="1" ht="12.75" customHeight="1" outlineLevel="1">
      <c r="A1069" s="149"/>
      <c r="B1069" s="31" t="s">
        <v>564</v>
      </c>
      <c r="C1069" s="532"/>
      <c r="D1069" s="316"/>
      <c r="E1069" s="118"/>
      <c r="F1069" s="317"/>
      <c r="G1069" s="317"/>
      <c r="H1069" s="113" t="s">
        <v>565</v>
      </c>
      <c r="I1069" s="264"/>
      <c r="J1069" s="298"/>
      <c r="K1069" s="266"/>
    </row>
    <row r="1070" spans="1:11" customFormat="1" ht="12.75" customHeight="1" outlineLevel="1">
      <c r="A1070" s="149" t="s">
        <v>578</v>
      </c>
      <c r="B1070" s="31" t="s">
        <v>579</v>
      </c>
      <c r="C1070" s="532"/>
      <c r="D1070" s="316"/>
      <c r="E1070" s="118"/>
      <c r="F1070" s="317"/>
      <c r="G1070" s="317"/>
      <c r="H1070" s="113"/>
      <c r="I1070" s="264"/>
      <c r="J1070" s="298"/>
      <c r="K1070" s="266"/>
    </row>
    <row r="1071" spans="1:11" customFormat="1" ht="12.75" customHeight="1" outlineLevel="1">
      <c r="A1071" s="149"/>
      <c r="B1071" s="31" t="s">
        <v>564</v>
      </c>
      <c r="C1071" s="532"/>
      <c r="D1071" s="316"/>
      <c r="E1071" s="118"/>
      <c r="F1071" s="317"/>
      <c r="G1071" s="317"/>
      <c r="H1071" s="113" t="s">
        <v>565</v>
      </c>
      <c r="I1071" s="264"/>
      <c r="J1071" s="298"/>
      <c r="K1071" s="266"/>
    </row>
    <row r="1072" spans="1:11" customFormat="1" ht="12.75" customHeight="1" outlineLevel="1">
      <c r="A1072" s="149" t="s">
        <v>580</v>
      </c>
      <c r="B1072" s="31" t="s">
        <v>581</v>
      </c>
      <c r="C1072" s="532"/>
      <c r="D1072" s="316"/>
      <c r="E1072" s="118"/>
      <c r="F1072" s="317"/>
      <c r="G1072" s="317"/>
      <c r="H1072" s="113"/>
      <c r="I1072" s="264"/>
      <c r="J1072" s="298"/>
      <c r="K1072" s="266"/>
    </row>
    <row r="1073" spans="1:11" customFormat="1" ht="12.75" customHeight="1" outlineLevel="1">
      <c r="A1073" s="149"/>
      <c r="B1073" s="31" t="s">
        <v>564</v>
      </c>
      <c r="C1073" s="532"/>
      <c r="D1073" s="316"/>
      <c r="E1073" s="118"/>
      <c r="F1073" s="317"/>
      <c r="G1073" s="317"/>
      <c r="H1073" s="113" t="s">
        <v>565</v>
      </c>
      <c r="I1073" s="264"/>
      <c r="J1073" s="298"/>
      <c r="K1073" s="266"/>
    </row>
    <row r="1074" spans="1:11" customFormat="1" ht="12.75" customHeight="1" outlineLevel="1">
      <c r="A1074" s="149" t="s">
        <v>582</v>
      </c>
      <c r="B1074" s="31" t="s">
        <v>583</v>
      </c>
      <c r="C1074" s="532"/>
      <c r="D1074" s="316"/>
      <c r="E1074" s="118"/>
      <c r="F1074" s="317"/>
      <c r="G1074" s="317"/>
      <c r="H1074" s="113"/>
      <c r="I1074" s="264"/>
      <c r="J1074" s="298"/>
      <c r="K1074" s="266"/>
    </row>
    <row r="1075" spans="1:11" customFormat="1" ht="12.75" customHeight="1" outlineLevel="1">
      <c r="A1075" s="149"/>
      <c r="B1075" s="31" t="s">
        <v>564</v>
      </c>
      <c r="C1075" s="532"/>
      <c r="D1075" s="316"/>
      <c r="E1075" s="118"/>
      <c r="F1075" s="317"/>
      <c r="G1075" s="317"/>
      <c r="H1075" s="113" t="s">
        <v>565</v>
      </c>
      <c r="I1075" s="264"/>
      <c r="J1075" s="298"/>
      <c r="K1075" s="266"/>
    </row>
    <row r="1076" spans="1:11" customFormat="1" ht="12.75" customHeight="1" outlineLevel="1">
      <c r="A1076" s="149" t="s">
        <v>584</v>
      </c>
      <c r="B1076" s="31" t="s">
        <v>585</v>
      </c>
      <c r="C1076" s="532"/>
      <c r="D1076" s="316"/>
      <c r="E1076" s="118"/>
      <c r="F1076" s="317"/>
      <c r="G1076" s="317"/>
      <c r="H1076" s="113"/>
      <c r="I1076" s="264"/>
      <c r="J1076" s="298"/>
      <c r="K1076" s="266"/>
    </row>
    <row r="1077" spans="1:11" customFormat="1" ht="12.75" customHeight="1" outlineLevel="1">
      <c r="A1077" s="149"/>
      <c r="B1077" s="31" t="s">
        <v>564</v>
      </c>
      <c r="C1077" s="532"/>
      <c r="D1077" s="316"/>
      <c r="E1077" s="118"/>
      <c r="F1077" s="317"/>
      <c r="G1077" s="317"/>
      <c r="H1077" s="113" t="s">
        <v>565</v>
      </c>
      <c r="I1077" s="264"/>
      <c r="J1077" s="298"/>
      <c r="K1077" s="266"/>
    </row>
    <row r="1078" spans="1:11" customFormat="1" ht="12.75" customHeight="1" outlineLevel="1">
      <c r="A1078" s="149" t="s">
        <v>586</v>
      </c>
      <c r="B1078" s="31" t="s">
        <v>587</v>
      </c>
      <c r="C1078" s="532"/>
      <c r="D1078" s="316"/>
      <c r="E1078" s="118"/>
      <c r="F1078" s="317"/>
      <c r="G1078" s="317"/>
      <c r="H1078" s="113"/>
      <c r="I1078" s="264"/>
      <c r="J1078" s="298"/>
      <c r="K1078" s="266"/>
    </row>
    <row r="1079" spans="1:11" customFormat="1" ht="12.75" customHeight="1" outlineLevel="1">
      <c r="A1079" s="149"/>
      <c r="B1079" s="31" t="s">
        <v>564</v>
      </c>
      <c r="C1079" s="532"/>
      <c r="D1079" s="316"/>
      <c r="E1079" s="118"/>
      <c r="F1079" s="317"/>
      <c r="G1079" s="317"/>
      <c r="H1079" s="113" t="s">
        <v>565</v>
      </c>
      <c r="I1079" s="264">
        <v>1100</v>
      </c>
      <c r="J1079" s="298"/>
      <c r="K1079" s="266"/>
    </row>
    <row r="1080" spans="1:11" customFormat="1" ht="12.75" customHeight="1" outlineLevel="1">
      <c r="A1080" s="149" t="s">
        <v>588</v>
      </c>
      <c r="B1080" s="31" t="s">
        <v>589</v>
      </c>
      <c r="C1080" s="532"/>
      <c r="D1080" s="316"/>
      <c r="E1080" s="118"/>
      <c r="F1080" s="317"/>
      <c r="G1080" s="317"/>
      <c r="H1080" s="113"/>
      <c r="I1080" s="264"/>
      <c r="J1080" s="298"/>
      <c r="K1080" s="266"/>
    </row>
    <row r="1081" spans="1:11" customFormat="1" ht="12.75" customHeight="1" outlineLevel="1">
      <c r="A1081" s="149"/>
      <c r="B1081" s="31" t="s">
        <v>564</v>
      </c>
      <c r="C1081" s="532"/>
      <c r="D1081" s="316"/>
      <c r="E1081" s="118"/>
      <c r="F1081" s="317"/>
      <c r="G1081" s="317"/>
      <c r="H1081" s="113" t="s">
        <v>565</v>
      </c>
      <c r="I1081" s="264">
        <v>520</v>
      </c>
      <c r="J1081" s="298"/>
      <c r="K1081" s="266"/>
    </row>
    <row r="1082" spans="1:11" customFormat="1" ht="12.75" customHeight="1" outlineLevel="1">
      <c r="A1082" s="149" t="s">
        <v>590</v>
      </c>
      <c r="B1082" s="31" t="s">
        <v>591</v>
      </c>
      <c r="C1082" s="532"/>
      <c r="D1082" s="316"/>
      <c r="E1082" s="118"/>
      <c r="F1082" s="317"/>
      <c r="G1082" s="317"/>
      <c r="H1082" s="113"/>
      <c r="I1082" s="264"/>
      <c r="J1082" s="298"/>
      <c r="K1082" s="266"/>
    </row>
    <row r="1083" spans="1:11" customFormat="1" ht="12.75" customHeight="1" outlineLevel="1">
      <c r="A1083" s="149"/>
      <c r="B1083" s="31" t="s">
        <v>564</v>
      </c>
      <c r="C1083" s="532"/>
      <c r="D1083" s="316"/>
      <c r="E1083" s="118"/>
      <c r="F1083" s="317"/>
      <c r="G1083" s="317"/>
      <c r="H1083" s="113" t="s">
        <v>565</v>
      </c>
      <c r="I1083" s="264">
        <v>40</v>
      </c>
      <c r="J1083" s="298"/>
      <c r="K1083" s="266"/>
    </row>
    <row r="1084" spans="1:11" customFormat="1" ht="12.75" customHeight="1" outlineLevel="1">
      <c r="A1084" s="149" t="s">
        <v>592</v>
      </c>
      <c r="B1084" s="31" t="s">
        <v>593</v>
      </c>
      <c r="C1084" s="532"/>
      <c r="D1084" s="316"/>
      <c r="E1084" s="118"/>
      <c r="F1084" s="317"/>
      <c r="G1084" s="317"/>
      <c r="H1084" s="113"/>
      <c r="I1084" s="264"/>
      <c r="J1084" s="298"/>
      <c r="K1084" s="266"/>
    </row>
    <row r="1085" spans="1:11" customFormat="1" ht="12.75" customHeight="1" outlineLevel="1">
      <c r="A1085" s="149"/>
      <c r="B1085" s="31" t="s">
        <v>564</v>
      </c>
      <c r="C1085" s="532"/>
      <c r="D1085" s="316"/>
      <c r="E1085" s="118"/>
      <c r="F1085" s="317"/>
      <c r="G1085" s="317"/>
      <c r="H1085" s="113" t="s">
        <v>565</v>
      </c>
      <c r="I1085" s="264"/>
      <c r="J1085" s="298"/>
      <c r="K1085" s="266"/>
    </row>
    <row r="1086" spans="1:11" customFormat="1" ht="12.75" customHeight="1" outlineLevel="1">
      <c r="A1086" s="149" t="s">
        <v>594</v>
      </c>
      <c r="B1086" s="31" t="s">
        <v>595</v>
      </c>
      <c r="C1086" s="532"/>
      <c r="D1086" s="316"/>
      <c r="E1086" s="118"/>
      <c r="F1086" s="317"/>
      <c r="G1086" s="317"/>
      <c r="H1086" s="113"/>
      <c r="I1086" s="264"/>
      <c r="J1086" s="298"/>
      <c r="K1086" s="266"/>
    </row>
    <row r="1087" spans="1:11" customFormat="1" ht="12.75" customHeight="1" outlineLevel="1">
      <c r="A1087" s="149"/>
      <c r="B1087" s="31" t="s">
        <v>564</v>
      </c>
      <c r="C1087" s="532"/>
      <c r="D1087" s="316"/>
      <c r="E1087" s="118"/>
      <c r="F1087" s="317"/>
      <c r="G1087" s="317"/>
      <c r="H1087" s="113" t="s">
        <v>565</v>
      </c>
      <c r="I1087" s="264"/>
      <c r="J1087" s="298"/>
      <c r="K1087" s="266"/>
    </row>
    <row r="1088" spans="1:11" customFormat="1" ht="12.75" customHeight="1" outlineLevel="1">
      <c r="A1088" s="149" t="s">
        <v>596</v>
      </c>
      <c r="B1088" s="31" t="s">
        <v>597</v>
      </c>
      <c r="C1088" s="532"/>
      <c r="D1088" s="316"/>
      <c r="E1088" s="118"/>
      <c r="F1088" s="317"/>
      <c r="G1088" s="317"/>
      <c r="H1088" s="113"/>
      <c r="I1088" s="264"/>
      <c r="J1088" s="298"/>
      <c r="K1088" s="266"/>
    </row>
    <row r="1089" spans="1:11" customFormat="1" ht="12.75" customHeight="1" outlineLevel="1">
      <c r="A1089" s="149"/>
      <c r="B1089" s="31" t="s">
        <v>564</v>
      </c>
      <c r="C1089" s="532"/>
      <c r="D1089" s="316"/>
      <c r="E1089" s="118"/>
      <c r="F1089" s="317"/>
      <c r="G1089" s="317"/>
      <c r="H1089" s="113" t="s">
        <v>565</v>
      </c>
      <c r="I1089" s="264"/>
      <c r="J1089" s="298"/>
      <c r="K1089" s="266"/>
    </row>
    <row r="1090" spans="1:11" customFormat="1" ht="24" hidden="1" customHeight="1">
      <c r="A1090" s="148" t="s">
        <v>598</v>
      </c>
      <c r="B1090" s="28" t="s">
        <v>599</v>
      </c>
      <c r="C1090" s="532"/>
      <c r="D1090" s="314"/>
      <c r="E1090" s="120"/>
      <c r="F1090" s="315"/>
      <c r="G1090" s="315"/>
      <c r="H1090" s="113"/>
      <c r="I1090" s="264"/>
      <c r="J1090" s="298"/>
      <c r="K1090" s="266"/>
    </row>
    <row r="1091" spans="1:11" customFormat="1" ht="12.75" customHeight="1" outlineLevel="1">
      <c r="A1091" s="149" t="s">
        <v>600</v>
      </c>
      <c r="B1091" s="31" t="s">
        <v>601</v>
      </c>
      <c r="C1091" s="532"/>
      <c r="D1091" s="316"/>
      <c r="E1091" s="118"/>
      <c r="F1091" s="317"/>
      <c r="G1091" s="317"/>
      <c r="H1091" s="113"/>
      <c r="I1091" s="264"/>
      <c r="J1091" s="298"/>
      <c r="K1091" s="266"/>
    </row>
    <row r="1092" spans="1:11" customFormat="1" ht="12.75" customHeight="1" outlineLevel="1">
      <c r="A1092" s="149"/>
      <c r="B1092" s="31" t="s">
        <v>564</v>
      </c>
      <c r="C1092" s="532"/>
      <c r="D1092" s="316"/>
      <c r="E1092" s="118"/>
      <c r="F1092" s="317"/>
      <c r="G1092" s="317"/>
      <c r="H1092" s="113" t="s">
        <v>565</v>
      </c>
      <c r="I1092" s="264"/>
      <c r="J1092" s="298"/>
      <c r="K1092" s="266"/>
    </row>
    <row r="1093" spans="1:11" customFormat="1" ht="12.75" customHeight="1">
      <c r="A1093" s="149" t="s">
        <v>602</v>
      </c>
      <c r="B1093" s="31" t="s">
        <v>603</v>
      </c>
      <c r="C1093" s="532"/>
      <c r="D1093" s="316"/>
      <c r="E1093" s="118"/>
      <c r="F1093" s="317"/>
      <c r="G1093" s="317"/>
      <c r="H1093" s="113"/>
      <c r="I1093" s="264"/>
      <c r="J1093" s="298"/>
      <c r="K1093" s="266"/>
    </row>
    <row r="1094" spans="1:11" customFormat="1" ht="12.75" customHeight="1">
      <c r="A1094" s="149"/>
      <c r="B1094" s="31" t="s">
        <v>564</v>
      </c>
      <c r="C1094" s="532"/>
      <c r="D1094" s="316"/>
      <c r="E1094" s="118"/>
      <c r="F1094" s="317"/>
      <c r="G1094" s="317"/>
      <c r="H1094" s="113" t="s">
        <v>565</v>
      </c>
      <c r="I1094" s="264">
        <v>570</v>
      </c>
      <c r="J1094" s="298">
        <f>SUM(J1095)</f>
        <v>0</v>
      </c>
      <c r="K1094" s="266">
        <f>SUM(K1095)</f>
        <v>0</v>
      </c>
    </row>
    <row r="1095" spans="1:11" customFormat="1" ht="12.75" customHeight="1">
      <c r="A1095" s="149"/>
      <c r="B1095" s="31"/>
      <c r="C1095" s="532"/>
      <c r="D1095" s="316"/>
      <c r="E1095" s="118"/>
      <c r="F1095" s="317"/>
      <c r="G1095" s="317"/>
      <c r="H1095" s="113"/>
      <c r="I1095" s="264"/>
      <c r="J1095" s="298"/>
      <c r="K1095" s="266"/>
    </row>
    <row r="1096" spans="1:11" customFormat="1" ht="12.75" customHeight="1" outlineLevel="1">
      <c r="A1096" s="149" t="s">
        <v>604</v>
      </c>
      <c r="B1096" s="31" t="s">
        <v>605</v>
      </c>
      <c r="C1096" s="532"/>
      <c r="D1096" s="316"/>
      <c r="E1096" s="118"/>
      <c r="F1096" s="317"/>
      <c r="G1096" s="317"/>
      <c r="H1096" s="114"/>
      <c r="I1096" s="264"/>
      <c r="J1096" s="298"/>
      <c r="K1096" s="266"/>
    </row>
    <row r="1097" spans="1:11" customFormat="1" ht="12.75" customHeight="1" outlineLevel="1">
      <c r="A1097" s="149"/>
      <c r="B1097" s="31" t="s">
        <v>564</v>
      </c>
      <c r="C1097" s="532"/>
      <c r="D1097" s="316"/>
      <c r="E1097" s="118"/>
      <c r="F1097" s="317"/>
      <c r="G1097" s="317"/>
      <c r="H1097" s="113" t="s">
        <v>565</v>
      </c>
      <c r="I1097" s="264"/>
      <c r="J1097" s="298"/>
      <c r="K1097" s="266"/>
    </row>
    <row r="1098" spans="1:11" customFormat="1" ht="21.75" customHeight="1" outlineLevel="1">
      <c r="A1098" s="148" t="s">
        <v>606</v>
      </c>
      <c r="B1098" s="28" t="s">
        <v>607</v>
      </c>
      <c r="C1098" s="532"/>
      <c r="D1098" s="314"/>
      <c r="E1098" s="120"/>
      <c r="F1098" s="315"/>
      <c r="G1098" s="315"/>
      <c r="H1098" s="113"/>
      <c r="I1098" s="264"/>
      <c r="J1098" s="298"/>
      <c r="K1098" s="266"/>
    </row>
    <row r="1099" spans="1:11" customFormat="1" ht="12.75" customHeight="1" outlineLevel="1">
      <c r="A1099" s="149" t="s">
        <v>608</v>
      </c>
      <c r="B1099" s="31" t="s">
        <v>609</v>
      </c>
      <c r="C1099" s="532"/>
      <c r="D1099" s="316"/>
      <c r="E1099" s="118"/>
      <c r="F1099" s="317"/>
      <c r="G1099" s="317"/>
      <c r="H1099" s="114"/>
      <c r="I1099" s="264"/>
      <c r="J1099" s="298"/>
      <c r="K1099" s="266"/>
    </row>
    <row r="1100" spans="1:11" customFormat="1" ht="12.75" customHeight="1" outlineLevel="1">
      <c r="A1100" s="149"/>
      <c r="B1100" s="31" t="s">
        <v>505</v>
      </c>
      <c r="C1100" s="532"/>
      <c r="D1100" s="316"/>
      <c r="E1100" s="118"/>
      <c r="F1100" s="317"/>
      <c r="G1100" s="317"/>
      <c r="H1100" s="113" t="s">
        <v>506</v>
      </c>
      <c r="I1100" s="264"/>
      <c r="J1100" s="298"/>
      <c r="K1100" s="266"/>
    </row>
    <row r="1101" spans="1:11" customFormat="1" ht="12.75" customHeight="1" outlineLevel="1">
      <c r="A1101" s="149" t="s">
        <v>610</v>
      </c>
      <c r="B1101" s="31" t="s">
        <v>611</v>
      </c>
      <c r="C1101" s="532"/>
      <c r="D1101" s="316"/>
      <c r="E1101" s="118"/>
      <c r="F1101" s="317"/>
      <c r="G1101" s="317"/>
      <c r="H1101" s="113"/>
      <c r="I1101" s="264"/>
      <c r="J1101" s="298"/>
      <c r="K1101" s="266"/>
    </row>
    <row r="1102" spans="1:11" customFormat="1" ht="12.75" customHeight="1" outlineLevel="1">
      <c r="A1102" s="149"/>
      <c r="B1102" s="31" t="s">
        <v>505</v>
      </c>
      <c r="C1102" s="532"/>
      <c r="D1102" s="316"/>
      <c r="E1102" s="118"/>
      <c r="F1102" s="317"/>
      <c r="G1102" s="317"/>
      <c r="H1102" s="113" t="s">
        <v>506</v>
      </c>
      <c r="I1102" s="264"/>
      <c r="J1102" s="298"/>
      <c r="K1102" s="266"/>
    </row>
    <row r="1103" spans="1:11" customFormat="1" ht="12.75" customHeight="1" outlineLevel="1">
      <c r="A1103" s="149" t="s">
        <v>612</v>
      </c>
      <c r="B1103" s="31" t="s">
        <v>613</v>
      </c>
      <c r="C1103" s="532"/>
      <c r="D1103" s="316"/>
      <c r="E1103" s="118"/>
      <c r="F1103" s="317"/>
      <c r="G1103" s="317"/>
      <c r="H1103" s="113"/>
      <c r="I1103" s="264"/>
      <c r="J1103" s="298"/>
      <c r="K1103" s="266"/>
    </row>
    <row r="1104" spans="1:11" customFormat="1" ht="12.75" customHeight="1" outlineLevel="1">
      <c r="A1104" s="149"/>
      <c r="B1104" s="31" t="s">
        <v>509</v>
      </c>
      <c r="C1104" s="532"/>
      <c r="D1104" s="316"/>
      <c r="E1104" s="118"/>
      <c r="F1104" s="317"/>
      <c r="G1104" s="317"/>
      <c r="H1104" s="113" t="s">
        <v>31</v>
      </c>
      <c r="I1104" s="264"/>
      <c r="J1104" s="298"/>
      <c r="K1104" s="266"/>
    </row>
    <row r="1105" spans="1:11" customFormat="1" ht="12.75" customHeight="1" outlineLevel="1">
      <c r="A1105" s="149" t="s">
        <v>614</v>
      </c>
      <c r="B1105" s="31" t="s">
        <v>615</v>
      </c>
      <c r="C1105" s="532"/>
      <c r="D1105" s="316"/>
      <c r="E1105" s="118"/>
      <c r="F1105" s="317"/>
      <c r="G1105" s="317"/>
      <c r="H1105" s="113"/>
      <c r="I1105" s="264"/>
      <c r="J1105" s="298"/>
      <c r="K1105" s="266"/>
    </row>
    <row r="1106" spans="1:11" customFormat="1" ht="12.75" customHeight="1" outlineLevel="1">
      <c r="A1106" s="149"/>
      <c r="B1106" s="31" t="s">
        <v>509</v>
      </c>
      <c r="C1106" s="532"/>
      <c r="D1106" s="316"/>
      <c r="E1106" s="118"/>
      <c r="F1106" s="317"/>
      <c r="G1106" s="317"/>
      <c r="H1106" s="113" t="s">
        <v>31</v>
      </c>
      <c r="I1106" s="264"/>
      <c r="J1106" s="298"/>
      <c r="K1106" s="266"/>
    </row>
    <row r="1107" spans="1:11" customFormat="1" ht="21.75" customHeight="1" outlineLevel="1">
      <c r="A1107" s="148" t="s">
        <v>616</v>
      </c>
      <c r="B1107" s="28" t="s">
        <v>617</v>
      </c>
      <c r="C1107" s="532"/>
      <c r="D1107" s="314"/>
      <c r="E1107" s="120"/>
      <c r="F1107" s="315"/>
      <c r="G1107" s="315"/>
      <c r="H1107" s="113"/>
      <c r="I1107" s="264"/>
      <c r="J1107" s="298"/>
      <c r="K1107" s="266"/>
    </row>
    <row r="1108" spans="1:11" customFormat="1" ht="12.75" customHeight="1" outlineLevel="1">
      <c r="A1108" s="149"/>
      <c r="B1108" s="31" t="s">
        <v>509</v>
      </c>
      <c r="C1108" s="532"/>
      <c r="D1108" s="316"/>
      <c r="E1108" s="118"/>
      <c r="F1108" s="317"/>
      <c r="G1108" s="317"/>
      <c r="H1108" s="113" t="s">
        <v>31</v>
      </c>
      <c r="I1108" s="264"/>
      <c r="J1108" s="298"/>
      <c r="K1108" s="266"/>
    </row>
    <row r="1109" spans="1:11" customFormat="1" ht="29.25" hidden="1" customHeight="1">
      <c r="A1109" s="148" t="s">
        <v>618</v>
      </c>
      <c r="B1109" s="28" t="s">
        <v>619</v>
      </c>
      <c r="C1109" s="532"/>
      <c r="D1109" s="314"/>
      <c r="E1109" s="120"/>
      <c r="F1109" s="315"/>
      <c r="G1109" s="315"/>
      <c r="H1109" s="113"/>
      <c r="I1109" s="264"/>
      <c r="J1109" s="298"/>
      <c r="K1109" s="266"/>
    </row>
    <row r="1110" spans="1:11" customFormat="1" ht="21.75" customHeight="1">
      <c r="A1110" s="148" t="s">
        <v>620</v>
      </c>
      <c r="B1110" s="28" t="s">
        <v>621</v>
      </c>
      <c r="C1110" s="532"/>
      <c r="D1110" s="314"/>
      <c r="E1110" s="120"/>
      <c r="F1110" s="315"/>
      <c r="G1110" s="315"/>
      <c r="H1110" s="113"/>
      <c r="I1110" s="264"/>
      <c r="J1110" s="298"/>
      <c r="K1110" s="266"/>
    </row>
    <row r="1111" spans="1:11" customFormat="1" ht="12.75" customHeight="1">
      <c r="A1111" s="149" t="s">
        <v>622</v>
      </c>
      <c r="B1111" s="31" t="s">
        <v>623</v>
      </c>
      <c r="C1111" s="532"/>
      <c r="D1111" s="316"/>
      <c r="E1111" s="118"/>
      <c r="F1111" s="317"/>
      <c r="G1111" s="317"/>
      <c r="H1111" s="113"/>
      <c r="I1111" s="264"/>
      <c r="J1111" s="298"/>
      <c r="K1111" s="266"/>
    </row>
    <row r="1112" spans="1:11" customFormat="1" ht="12.75" customHeight="1">
      <c r="A1112" s="149"/>
      <c r="B1112" s="31" t="s">
        <v>509</v>
      </c>
      <c r="C1112" s="532"/>
      <c r="D1112" s="316"/>
      <c r="E1112" s="118"/>
      <c r="F1112" s="317"/>
      <c r="G1112" s="317"/>
      <c r="H1112" s="113" t="s">
        <v>31</v>
      </c>
      <c r="I1112" s="264">
        <v>44</v>
      </c>
      <c r="J1112" s="298"/>
      <c r="K1112" s="266"/>
    </row>
    <row r="1113" spans="1:11" customFormat="1" ht="12.75" customHeight="1" outlineLevel="1">
      <c r="A1113" s="149" t="s">
        <v>624</v>
      </c>
      <c r="B1113" s="31" t="s">
        <v>625</v>
      </c>
      <c r="C1113" s="532"/>
      <c r="D1113" s="316"/>
      <c r="E1113" s="118"/>
      <c r="F1113" s="317"/>
      <c r="G1113" s="317"/>
      <c r="H1113" s="113"/>
      <c r="I1113" s="264"/>
      <c r="J1113" s="298"/>
      <c r="K1113" s="266"/>
    </row>
    <row r="1114" spans="1:11" customFormat="1" ht="12.75" customHeight="1" outlineLevel="1">
      <c r="A1114" s="149"/>
      <c r="B1114" s="31" t="s">
        <v>509</v>
      </c>
      <c r="C1114" s="532"/>
      <c r="D1114" s="316"/>
      <c r="E1114" s="118"/>
      <c r="F1114" s="317"/>
      <c r="G1114" s="317"/>
      <c r="H1114" s="113" t="s">
        <v>31</v>
      </c>
      <c r="I1114" s="264">
        <v>15</v>
      </c>
      <c r="J1114" s="298"/>
      <c r="K1114" s="266"/>
    </row>
    <row r="1115" spans="1:11" customFormat="1" ht="12.75" customHeight="1">
      <c r="A1115" s="149" t="s">
        <v>626</v>
      </c>
      <c r="B1115" s="31" t="s">
        <v>627</v>
      </c>
      <c r="C1115" s="532"/>
      <c r="D1115" s="316"/>
      <c r="E1115" s="118"/>
      <c r="F1115" s="317"/>
      <c r="G1115" s="317"/>
      <c r="H1115" s="113"/>
      <c r="I1115" s="264"/>
      <c r="J1115" s="298"/>
      <c r="K1115" s="266"/>
    </row>
    <row r="1116" spans="1:11" customFormat="1" ht="12.75" customHeight="1">
      <c r="A1116" s="149"/>
      <c r="B1116" s="31" t="s">
        <v>509</v>
      </c>
      <c r="C1116" s="532"/>
      <c r="D1116" s="316"/>
      <c r="E1116" s="118"/>
      <c r="F1116" s="317"/>
      <c r="G1116" s="317"/>
      <c r="H1116" s="113" t="s">
        <v>31</v>
      </c>
      <c r="I1116" s="264">
        <v>4</v>
      </c>
      <c r="J1116" s="298"/>
      <c r="K1116" s="266"/>
    </row>
    <row r="1117" spans="1:11" customFormat="1" ht="12.75" customHeight="1">
      <c r="A1117" s="149" t="s">
        <v>628</v>
      </c>
      <c r="B1117" s="31" t="s">
        <v>629</v>
      </c>
      <c r="C1117" s="532"/>
      <c r="D1117" s="316"/>
      <c r="E1117" s="118"/>
      <c r="F1117" s="317"/>
      <c r="G1117" s="317"/>
      <c r="H1117" s="113"/>
      <c r="I1117" s="264"/>
      <c r="J1117" s="298"/>
      <c r="K1117" s="266"/>
    </row>
    <row r="1118" spans="1:11" customFormat="1" ht="12.75" customHeight="1">
      <c r="A1118" s="149"/>
      <c r="B1118" s="31" t="s">
        <v>509</v>
      </c>
      <c r="C1118" s="532"/>
      <c r="D1118" s="316"/>
      <c r="E1118" s="118"/>
      <c r="F1118" s="317"/>
      <c r="G1118" s="317"/>
      <c r="H1118" s="113" t="s">
        <v>31</v>
      </c>
      <c r="I1118" s="264">
        <v>3</v>
      </c>
      <c r="J1118" s="298"/>
      <c r="K1118" s="266"/>
    </row>
    <row r="1119" spans="1:11" customFormat="1" ht="12.75" customHeight="1" outlineLevel="1">
      <c r="A1119" s="149" t="s">
        <v>630</v>
      </c>
      <c r="B1119" s="31" t="s">
        <v>631</v>
      </c>
      <c r="C1119" s="532"/>
      <c r="D1119" s="316"/>
      <c r="E1119" s="118"/>
      <c r="F1119" s="317"/>
      <c r="G1119" s="317"/>
      <c r="H1119" s="113"/>
      <c r="I1119" s="264"/>
      <c r="J1119" s="298"/>
      <c r="K1119" s="266"/>
    </row>
    <row r="1120" spans="1:11" customFormat="1" ht="12.75" customHeight="1" outlineLevel="1">
      <c r="A1120" s="149"/>
      <c r="B1120" s="31" t="s">
        <v>509</v>
      </c>
      <c r="C1120" s="532"/>
      <c r="D1120" s="316"/>
      <c r="E1120" s="118"/>
      <c r="F1120" s="317"/>
      <c r="G1120" s="317"/>
      <c r="H1120" s="113" t="s">
        <v>31</v>
      </c>
      <c r="I1120" s="264">
        <v>8</v>
      </c>
      <c r="J1120" s="298"/>
      <c r="K1120" s="266"/>
    </row>
    <row r="1121" spans="1:11" customFormat="1" ht="12.75" customHeight="1" outlineLevel="1">
      <c r="A1121" s="149" t="s">
        <v>632</v>
      </c>
      <c r="B1121" s="31" t="s">
        <v>633</v>
      </c>
      <c r="C1121" s="532"/>
      <c r="D1121" s="316"/>
      <c r="E1121" s="118"/>
      <c r="F1121" s="317"/>
      <c r="G1121" s="317"/>
      <c r="H1121" s="113"/>
      <c r="I1121" s="264"/>
      <c r="J1121" s="298"/>
      <c r="K1121" s="266"/>
    </row>
    <row r="1122" spans="1:11" customFormat="1" ht="12.75" customHeight="1" outlineLevel="1">
      <c r="A1122" s="149"/>
      <c r="B1122" s="31" t="s">
        <v>509</v>
      </c>
      <c r="C1122" s="532"/>
      <c r="D1122" s="316"/>
      <c r="E1122" s="118"/>
      <c r="F1122" s="317"/>
      <c r="G1122" s="317"/>
      <c r="H1122" s="113" t="s">
        <v>31</v>
      </c>
      <c r="I1122" s="264">
        <v>36</v>
      </c>
      <c r="J1122" s="298"/>
      <c r="K1122" s="266"/>
    </row>
    <row r="1123" spans="1:11" customFormat="1" ht="12.75" customHeight="1" outlineLevel="1">
      <c r="A1123" s="149" t="s">
        <v>634</v>
      </c>
      <c r="B1123" s="31" t="s">
        <v>635</v>
      </c>
      <c r="C1123" s="532"/>
      <c r="D1123" s="316"/>
      <c r="E1123" s="118"/>
      <c r="F1123" s="317"/>
      <c r="G1123" s="317"/>
      <c r="H1123" s="113"/>
      <c r="I1123" s="264"/>
      <c r="J1123" s="298"/>
      <c r="K1123" s="266"/>
    </row>
    <row r="1124" spans="1:11" customFormat="1" ht="12.75" customHeight="1" outlineLevel="1">
      <c r="A1124" s="149"/>
      <c r="B1124" s="31" t="s">
        <v>509</v>
      </c>
      <c r="C1124" s="532"/>
      <c r="D1124" s="316"/>
      <c r="E1124" s="118"/>
      <c r="F1124" s="317"/>
      <c r="G1124" s="317"/>
      <c r="H1124" s="113" t="s">
        <v>31</v>
      </c>
      <c r="I1124" s="264"/>
      <c r="J1124" s="298"/>
      <c r="K1124" s="266"/>
    </row>
    <row r="1125" spans="1:11" customFormat="1" ht="12.75" customHeight="1">
      <c r="A1125" s="149" t="s">
        <v>636</v>
      </c>
      <c r="B1125" s="31" t="s">
        <v>637</v>
      </c>
      <c r="C1125" s="532"/>
      <c r="D1125" s="316"/>
      <c r="E1125" s="118"/>
      <c r="F1125" s="317"/>
      <c r="G1125" s="317"/>
      <c r="H1125" s="113"/>
      <c r="I1125" s="264"/>
      <c r="J1125" s="298"/>
      <c r="K1125" s="266"/>
    </row>
    <row r="1126" spans="1:11" customFormat="1" ht="12.75" customHeight="1">
      <c r="A1126" s="149"/>
      <c r="B1126" s="31" t="s">
        <v>509</v>
      </c>
      <c r="C1126" s="532"/>
      <c r="D1126" s="316"/>
      <c r="E1126" s="118"/>
      <c r="F1126" s="317"/>
      <c r="G1126" s="317"/>
      <c r="H1126" s="113" t="s">
        <v>31</v>
      </c>
      <c r="I1126" s="264">
        <v>420</v>
      </c>
      <c r="J1126" s="298"/>
      <c r="K1126" s="266"/>
    </row>
    <row r="1127" spans="1:11" customFormat="1" ht="12.75" customHeight="1" outlineLevel="1">
      <c r="A1127" s="149" t="s">
        <v>638</v>
      </c>
      <c r="B1127" s="31" t="s">
        <v>639</v>
      </c>
      <c r="C1127" s="532"/>
      <c r="D1127" s="316"/>
      <c r="E1127" s="118"/>
      <c r="F1127" s="317"/>
      <c r="G1127" s="317"/>
      <c r="H1127" s="113"/>
      <c r="I1127" s="264"/>
      <c r="J1127" s="298"/>
      <c r="K1127" s="266"/>
    </row>
    <row r="1128" spans="1:11" customFormat="1" ht="12.75" customHeight="1" outlineLevel="1">
      <c r="A1128" s="149"/>
      <c r="B1128" s="31" t="s">
        <v>505</v>
      </c>
      <c r="C1128" s="532"/>
      <c r="D1128" s="316"/>
      <c r="E1128" s="118"/>
      <c r="F1128" s="317"/>
      <c r="G1128" s="317"/>
      <c r="H1128" s="113" t="s">
        <v>506</v>
      </c>
      <c r="I1128" s="264">
        <v>5</v>
      </c>
      <c r="J1128" s="298"/>
      <c r="K1128" s="266"/>
    </row>
    <row r="1129" spans="1:11" customFormat="1" ht="21.75" customHeight="1">
      <c r="A1129" s="148" t="s">
        <v>640</v>
      </c>
      <c r="B1129" s="28" t="s">
        <v>641</v>
      </c>
      <c r="C1129" s="532"/>
      <c r="D1129" s="314"/>
      <c r="E1129" s="120"/>
      <c r="F1129" s="315"/>
      <c r="G1129" s="315"/>
      <c r="H1129" s="113"/>
      <c r="I1129" s="264"/>
      <c r="J1129" s="298"/>
      <c r="K1129" s="266"/>
    </row>
    <row r="1130" spans="1:11" customFormat="1" ht="12.75" customHeight="1">
      <c r="A1130" s="149" t="s">
        <v>642</v>
      </c>
      <c r="B1130" s="31" t="s">
        <v>643</v>
      </c>
      <c r="C1130" s="532"/>
      <c r="D1130" s="316"/>
      <c r="E1130" s="118"/>
      <c r="F1130" s="317"/>
      <c r="G1130" s="317"/>
      <c r="H1130" s="113"/>
      <c r="I1130" s="264"/>
      <c r="J1130" s="298"/>
      <c r="K1130" s="266"/>
    </row>
    <row r="1131" spans="1:11" customFormat="1" ht="12.75" customHeight="1">
      <c r="A1131" s="149"/>
      <c r="B1131" s="31" t="s">
        <v>509</v>
      </c>
      <c r="C1131" s="532"/>
      <c r="D1131" s="316"/>
      <c r="E1131" s="118"/>
      <c r="F1131" s="317"/>
      <c r="G1131" s="317"/>
      <c r="H1131" s="113" t="s">
        <v>31</v>
      </c>
      <c r="I1131" s="264">
        <v>200</v>
      </c>
      <c r="J1131" s="298"/>
      <c r="K1131" s="266"/>
    </row>
    <row r="1132" spans="1:11" customFormat="1" ht="12.75" customHeight="1" outlineLevel="1">
      <c r="A1132" s="149" t="s">
        <v>644</v>
      </c>
      <c r="B1132" s="31" t="s">
        <v>645</v>
      </c>
      <c r="C1132" s="532"/>
      <c r="D1132" s="316"/>
      <c r="E1132" s="118"/>
      <c r="F1132" s="317"/>
      <c r="G1132" s="317"/>
      <c r="H1132" s="113"/>
      <c r="I1132" s="264"/>
      <c r="J1132" s="298"/>
      <c r="K1132" s="266"/>
    </row>
    <row r="1133" spans="1:11" customFormat="1" ht="12.75" customHeight="1" outlineLevel="1">
      <c r="A1133" s="149"/>
      <c r="B1133" s="31" t="s">
        <v>509</v>
      </c>
      <c r="C1133" s="532"/>
      <c r="D1133" s="316"/>
      <c r="E1133" s="118"/>
      <c r="F1133" s="317"/>
      <c r="G1133" s="317"/>
      <c r="H1133" s="113" t="s">
        <v>31</v>
      </c>
      <c r="I1133" s="264">
        <v>6</v>
      </c>
      <c r="J1133" s="298"/>
      <c r="K1133" s="266"/>
    </row>
    <row r="1134" spans="1:11" customFormat="1" ht="12.75" customHeight="1" outlineLevel="1">
      <c r="A1134" s="149" t="s">
        <v>646</v>
      </c>
      <c r="B1134" s="31" t="s">
        <v>647</v>
      </c>
      <c r="C1134" s="532"/>
      <c r="D1134" s="316"/>
      <c r="E1134" s="118"/>
      <c r="F1134" s="317"/>
      <c r="G1134" s="317"/>
      <c r="H1134" s="113"/>
      <c r="I1134" s="264"/>
      <c r="J1134" s="298"/>
      <c r="K1134" s="266"/>
    </row>
    <row r="1135" spans="1:11" customFormat="1" ht="12.75" customHeight="1" outlineLevel="1">
      <c r="A1135" s="149"/>
      <c r="B1135" s="31" t="s">
        <v>509</v>
      </c>
      <c r="C1135" s="532"/>
      <c r="D1135" s="316"/>
      <c r="E1135" s="118"/>
      <c r="F1135" s="317"/>
      <c r="G1135" s="317"/>
      <c r="H1135" s="113" t="s">
        <v>31</v>
      </c>
      <c r="I1135" s="264"/>
      <c r="J1135" s="298"/>
      <c r="K1135" s="266"/>
    </row>
    <row r="1136" spans="1:11" customFormat="1" ht="21.75" customHeight="1" outlineLevel="1">
      <c r="A1136" s="148" t="s">
        <v>648</v>
      </c>
      <c r="B1136" s="28" t="s">
        <v>649</v>
      </c>
      <c r="C1136" s="532"/>
      <c r="D1136" s="314"/>
      <c r="E1136" s="120"/>
      <c r="F1136" s="315"/>
      <c r="G1136" s="315"/>
      <c r="H1136" s="113"/>
      <c r="I1136" s="264"/>
      <c r="J1136" s="298"/>
      <c r="K1136" s="266"/>
    </row>
    <row r="1137" spans="1:11" customFormat="1" ht="12.75" customHeight="1" outlineLevel="1">
      <c r="A1137" s="149" t="s">
        <v>650</v>
      </c>
      <c r="B1137" s="31" t="s">
        <v>651</v>
      </c>
      <c r="C1137" s="532"/>
      <c r="D1137" s="316"/>
      <c r="E1137" s="118"/>
      <c r="F1137" s="317"/>
      <c r="G1137" s="317"/>
      <c r="H1137" s="113"/>
      <c r="I1137" s="264"/>
      <c r="J1137" s="298"/>
      <c r="K1137" s="266"/>
    </row>
    <row r="1138" spans="1:11" customFormat="1" ht="12.75" customHeight="1" outlineLevel="1">
      <c r="A1138" s="148"/>
      <c r="B1138" s="31" t="s">
        <v>652</v>
      </c>
      <c r="C1138" s="532"/>
      <c r="D1138" s="316"/>
      <c r="E1138" s="118"/>
      <c r="F1138" s="317"/>
      <c r="G1138" s="317"/>
      <c r="H1138" s="113" t="s">
        <v>31</v>
      </c>
      <c r="I1138" s="264"/>
      <c r="J1138" s="298"/>
      <c r="K1138" s="266"/>
    </row>
    <row r="1139" spans="1:11" customFormat="1" ht="12.75" customHeight="1" outlineLevel="1">
      <c r="A1139" s="149" t="s">
        <v>653</v>
      </c>
      <c r="B1139" s="31" t="s">
        <v>654</v>
      </c>
      <c r="C1139" s="532"/>
      <c r="D1139" s="316"/>
      <c r="E1139" s="118"/>
      <c r="F1139" s="317"/>
      <c r="G1139" s="317"/>
      <c r="H1139" s="113"/>
      <c r="I1139" s="264"/>
      <c r="J1139" s="298"/>
      <c r="K1139" s="266"/>
    </row>
    <row r="1140" spans="1:11" customFormat="1" ht="12.75" customHeight="1" outlineLevel="1">
      <c r="A1140" s="148"/>
      <c r="B1140" s="31" t="s">
        <v>652</v>
      </c>
      <c r="C1140" s="532"/>
      <c r="D1140" s="316"/>
      <c r="E1140" s="118"/>
      <c r="F1140" s="317"/>
      <c r="G1140" s="317"/>
      <c r="H1140" s="113" t="s">
        <v>31</v>
      </c>
      <c r="I1140" s="264"/>
      <c r="J1140" s="298"/>
      <c r="K1140" s="266"/>
    </row>
    <row r="1141" spans="1:11" customFormat="1" ht="12.75" customHeight="1" outlineLevel="1">
      <c r="A1141" s="149" t="s">
        <v>655</v>
      </c>
      <c r="B1141" s="31" t="s">
        <v>656</v>
      </c>
      <c r="C1141" s="532"/>
      <c r="D1141" s="316"/>
      <c r="E1141" s="118"/>
      <c r="F1141" s="317"/>
      <c r="G1141" s="317"/>
      <c r="H1141" s="113"/>
      <c r="I1141" s="264"/>
      <c r="J1141" s="298"/>
      <c r="K1141" s="266"/>
    </row>
    <row r="1142" spans="1:11" customFormat="1" ht="12.75" customHeight="1" outlineLevel="1">
      <c r="A1142" s="148"/>
      <c r="B1142" s="31" t="s">
        <v>652</v>
      </c>
      <c r="C1142" s="532"/>
      <c r="D1142" s="316"/>
      <c r="E1142" s="118"/>
      <c r="F1142" s="317"/>
      <c r="G1142" s="317"/>
      <c r="H1142" s="113" t="s">
        <v>31</v>
      </c>
      <c r="I1142" s="264"/>
      <c r="J1142" s="298"/>
      <c r="K1142" s="266"/>
    </row>
    <row r="1143" spans="1:11" customFormat="1" ht="12.75" customHeight="1" outlineLevel="1">
      <c r="A1143" s="149" t="s">
        <v>657</v>
      </c>
      <c r="B1143" s="31" t="s">
        <v>658</v>
      </c>
      <c r="C1143" s="532"/>
      <c r="D1143" s="316"/>
      <c r="E1143" s="118"/>
      <c r="F1143" s="317"/>
      <c r="G1143" s="317"/>
      <c r="H1143" s="113"/>
      <c r="I1143" s="264"/>
      <c r="J1143" s="298"/>
      <c r="K1143" s="266"/>
    </row>
    <row r="1144" spans="1:11" customFormat="1" ht="12.75" customHeight="1" outlineLevel="1">
      <c r="A1144" s="148"/>
      <c r="B1144" s="31" t="s">
        <v>652</v>
      </c>
      <c r="C1144" s="532"/>
      <c r="D1144" s="316"/>
      <c r="E1144" s="118"/>
      <c r="F1144" s="317"/>
      <c r="G1144" s="317"/>
      <c r="H1144" s="113" t="s">
        <v>31</v>
      </c>
      <c r="I1144" s="264"/>
      <c r="J1144" s="298"/>
      <c r="K1144" s="266"/>
    </row>
    <row r="1145" spans="1:11" customFormat="1" ht="12.75" customHeight="1" outlineLevel="1">
      <c r="A1145" s="149" t="s">
        <v>659</v>
      </c>
      <c r="B1145" s="31" t="s">
        <v>660</v>
      </c>
      <c r="C1145" s="532"/>
      <c r="D1145" s="316"/>
      <c r="E1145" s="118"/>
      <c r="F1145" s="317"/>
      <c r="G1145" s="317"/>
      <c r="H1145" s="113"/>
      <c r="I1145" s="264"/>
      <c r="J1145" s="298"/>
      <c r="K1145" s="266"/>
    </row>
    <row r="1146" spans="1:11" customFormat="1" ht="12.75" customHeight="1" outlineLevel="1">
      <c r="A1146" s="148"/>
      <c r="B1146" s="31" t="s">
        <v>509</v>
      </c>
      <c r="C1146" s="532"/>
      <c r="D1146" s="316"/>
      <c r="E1146" s="118"/>
      <c r="F1146" s="317"/>
      <c r="G1146" s="317"/>
      <c r="H1146" s="113" t="s">
        <v>31</v>
      </c>
      <c r="I1146" s="264"/>
      <c r="J1146" s="298"/>
      <c r="K1146" s="266"/>
    </row>
    <row r="1147" spans="1:11" customFormat="1" ht="12.75" customHeight="1" outlineLevel="1">
      <c r="A1147" s="149" t="s">
        <v>661</v>
      </c>
      <c r="B1147" s="31" t="s">
        <v>662</v>
      </c>
      <c r="C1147" s="532"/>
      <c r="D1147" s="316"/>
      <c r="E1147" s="118"/>
      <c r="F1147" s="317"/>
      <c r="G1147" s="317"/>
      <c r="H1147" s="113"/>
      <c r="I1147" s="264"/>
      <c r="J1147" s="298"/>
      <c r="K1147" s="266"/>
    </row>
    <row r="1148" spans="1:11" customFormat="1" ht="12.75" customHeight="1" outlineLevel="1">
      <c r="A1148" s="148"/>
      <c r="B1148" s="31" t="s">
        <v>509</v>
      </c>
      <c r="C1148" s="532"/>
      <c r="D1148" s="316"/>
      <c r="E1148" s="118"/>
      <c r="F1148" s="317"/>
      <c r="G1148" s="317"/>
      <c r="H1148" s="113" t="s">
        <v>31</v>
      </c>
      <c r="I1148" s="264"/>
      <c r="J1148" s="298"/>
      <c r="K1148" s="266"/>
    </row>
    <row r="1149" spans="1:11" customFormat="1" ht="12.75" customHeight="1" outlineLevel="1">
      <c r="A1149" s="149" t="s">
        <v>663</v>
      </c>
      <c r="B1149" s="31" t="s">
        <v>664</v>
      </c>
      <c r="C1149" s="532"/>
      <c r="D1149" s="316"/>
      <c r="E1149" s="118"/>
      <c r="F1149" s="317"/>
      <c r="G1149" s="317"/>
      <c r="H1149" s="113"/>
      <c r="I1149" s="264"/>
      <c r="J1149" s="298"/>
      <c r="K1149" s="266"/>
    </row>
    <row r="1150" spans="1:11" customFormat="1" ht="12.75" customHeight="1" outlineLevel="1">
      <c r="A1150" s="148"/>
      <c r="B1150" s="31" t="s">
        <v>509</v>
      </c>
      <c r="C1150" s="532"/>
      <c r="D1150" s="316"/>
      <c r="E1150" s="118"/>
      <c r="F1150" s="317"/>
      <c r="G1150" s="317"/>
      <c r="H1150" s="113" t="s">
        <v>31</v>
      </c>
      <c r="I1150" s="264"/>
      <c r="J1150" s="298"/>
      <c r="K1150" s="266"/>
    </row>
    <row r="1151" spans="1:11" customFormat="1" ht="12.75" customHeight="1" outlineLevel="1">
      <c r="A1151" s="149" t="s">
        <v>665</v>
      </c>
      <c r="B1151" s="31" t="s">
        <v>666</v>
      </c>
      <c r="C1151" s="532"/>
      <c r="D1151" s="316"/>
      <c r="E1151" s="118"/>
      <c r="F1151" s="317"/>
      <c r="G1151" s="317"/>
      <c r="H1151" s="113"/>
      <c r="I1151" s="264"/>
      <c r="J1151" s="298"/>
      <c r="K1151" s="266"/>
    </row>
    <row r="1152" spans="1:11" customFormat="1" ht="12.75" customHeight="1" outlineLevel="1">
      <c r="A1152" s="148"/>
      <c r="B1152" s="31" t="s">
        <v>509</v>
      </c>
      <c r="C1152" s="532"/>
      <c r="D1152" s="316"/>
      <c r="E1152" s="118"/>
      <c r="F1152" s="317"/>
      <c r="G1152" s="317"/>
      <c r="H1152" s="113" t="s">
        <v>31</v>
      </c>
      <c r="I1152" s="264"/>
      <c r="J1152" s="298"/>
      <c r="K1152" s="266"/>
    </row>
    <row r="1153" spans="1:13" customFormat="1" ht="12.75" customHeight="1" outlineLevel="1">
      <c r="A1153" s="149" t="s">
        <v>667</v>
      </c>
      <c r="B1153" s="31" t="s">
        <v>668</v>
      </c>
      <c r="C1153" s="532"/>
      <c r="D1153" s="316"/>
      <c r="E1153" s="118"/>
      <c r="F1153" s="317"/>
      <c r="G1153" s="317"/>
      <c r="H1153" s="113"/>
      <c r="I1153" s="264"/>
      <c r="J1153" s="298"/>
      <c r="K1153" s="266"/>
    </row>
    <row r="1154" spans="1:13" customFormat="1" ht="12.75" customHeight="1" outlineLevel="1">
      <c r="A1154" s="148"/>
      <c r="B1154" s="31" t="s">
        <v>509</v>
      </c>
      <c r="C1154" s="532"/>
      <c r="D1154" s="316"/>
      <c r="E1154" s="118"/>
      <c r="F1154" s="317"/>
      <c r="G1154" s="317"/>
      <c r="H1154" s="113" t="s">
        <v>31</v>
      </c>
      <c r="I1154" s="264"/>
      <c r="J1154" s="298"/>
      <c r="K1154" s="266"/>
    </row>
    <row r="1155" spans="1:13" customFormat="1" ht="12.75" customHeight="1" outlineLevel="1">
      <c r="A1155" s="149" t="s">
        <v>669</v>
      </c>
      <c r="B1155" s="31" t="s">
        <v>670</v>
      </c>
      <c r="C1155" s="532"/>
      <c r="D1155" s="316"/>
      <c r="E1155" s="118"/>
      <c r="F1155" s="317"/>
      <c r="G1155" s="317"/>
      <c r="H1155" s="113"/>
      <c r="I1155" s="264"/>
      <c r="J1155" s="298"/>
      <c r="K1155" s="266"/>
    </row>
    <row r="1156" spans="1:13" customFormat="1" ht="12.75" customHeight="1" outlineLevel="1">
      <c r="A1156" s="148"/>
      <c r="B1156" s="31" t="s">
        <v>509</v>
      </c>
      <c r="C1156" s="532"/>
      <c r="D1156" s="316"/>
      <c r="E1156" s="118"/>
      <c r="F1156" s="317"/>
      <c r="G1156" s="317"/>
      <c r="H1156" s="113" t="s">
        <v>31</v>
      </c>
      <c r="I1156" s="264"/>
      <c r="J1156" s="298"/>
      <c r="K1156" s="266"/>
    </row>
    <row r="1157" spans="1:13" customFormat="1" ht="21.75" customHeight="1" outlineLevel="1">
      <c r="A1157" s="148" t="s">
        <v>671</v>
      </c>
      <c r="B1157" s="28" t="s">
        <v>672</v>
      </c>
      <c r="C1157" s="532"/>
      <c r="D1157" s="314"/>
      <c r="E1157" s="120"/>
      <c r="F1157" s="315"/>
      <c r="G1157" s="315"/>
      <c r="H1157" s="113"/>
      <c r="I1157" s="264"/>
      <c r="J1157" s="298"/>
      <c r="K1157" s="266"/>
    </row>
    <row r="1158" spans="1:13" customFormat="1" ht="12.75" customHeight="1" outlineLevel="1">
      <c r="A1158" s="149" t="s">
        <v>673</v>
      </c>
      <c r="B1158" s="31" t="s">
        <v>674</v>
      </c>
      <c r="C1158" s="532"/>
      <c r="D1158" s="316"/>
      <c r="E1158" s="118"/>
      <c r="F1158" s="317"/>
      <c r="G1158" s="317"/>
      <c r="H1158" s="113"/>
      <c r="I1158" s="264"/>
      <c r="J1158" s="298"/>
      <c r="K1158" s="266"/>
    </row>
    <row r="1159" spans="1:13" customFormat="1" ht="12.75" customHeight="1" outlineLevel="1">
      <c r="A1159" s="149"/>
      <c r="B1159" s="31" t="s">
        <v>509</v>
      </c>
      <c r="C1159" s="532"/>
      <c r="D1159" s="316"/>
      <c r="E1159" s="118"/>
      <c r="F1159" s="317"/>
      <c r="G1159" s="317"/>
      <c r="H1159" s="113" t="s">
        <v>31</v>
      </c>
      <c r="I1159" s="264">
        <v>25</v>
      </c>
      <c r="J1159" s="298"/>
      <c r="K1159" s="266"/>
    </row>
    <row r="1160" spans="1:13" customFormat="1" ht="12.75" customHeight="1" outlineLevel="1">
      <c r="A1160" s="149" t="s">
        <v>675</v>
      </c>
      <c r="B1160" s="31" t="s">
        <v>676</v>
      </c>
      <c r="C1160" s="532"/>
      <c r="D1160" s="316"/>
      <c r="E1160" s="118"/>
      <c r="F1160" s="317"/>
      <c r="G1160" s="317"/>
      <c r="H1160" s="113"/>
      <c r="I1160" s="264"/>
      <c r="J1160" s="298"/>
      <c r="K1160" s="266"/>
    </row>
    <row r="1161" spans="1:13" customFormat="1" ht="12.75" customHeight="1" outlineLevel="1">
      <c r="A1161" s="149"/>
      <c r="B1161" s="31" t="s">
        <v>509</v>
      </c>
      <c r="C1161" s="532"/>
      <c r="D1161" s="316"/>
      <c r="E1161" s="118"/>
      <c r="F1161" s="317"/>
      <c r="G1161" s="317"/>
      <c r="H1161" s="113" t="s">
        <v>31</v>
      </c>
      <c r="I1161" s="264"/>
      <c r="J1161" s="298"/>
      <c r="K1161" s="266"/>
    </row>
    <row r="1162" spans="1:13" customFormat="1" ht="21.75" customHeight="1">
      <c r="A1162" s="148" t="s">
        <v>677</v>
      </c>
      <c r="B1162" s="28" t="s">
        <v>678</v>
      </c>
      <c r="C1162" s="532"/>
      <c r="D1162" s="314"/>
      <c r="E1162" s="120"/>
      <c r="F1162" s="315"/>
      <c r="G1162" s="315"/>
      <c r="H1162" s="113"/>
      <c r="I1162" s="264"/>
      <c r="J1162" s="298"/>
      <c r="K1162" s="266"/>
    </row>
    <row r="1163" spans="1:13" customFormat="1" ht="21.75" customHeight="1">
      <c r="A1163" s="148" t="s">
        <v>679</v>
      </c>
      <c r="B1163" s="28" t="s">
        <v>680</v>
      </c>
      <c r="C1163" s="532"/>
      <c r="D1163" s="314"/>
      <c r="E1163" s="120"/>
      <c r="F1163" s="315"/>
      <c r="G1163" s="315"/>
      <c r="H1163" s="113"/>
      <c r="I1163" s="264"/>
      <c r="J1163" s="298"/>
      <c r="K1163" s="266"/>
    </row>
    <row r="1164" spans="1:13" customFormat="1" ht="12.75" customHeight="1">
      <c r="A1164" s="149" t="s">
        <v>681</v>
      </c>
      <c r="B1164" s="31" t="s">
        <v>682</v>
      </c>
      <c r="C1164" s="532"/>
      <c r="D1164" s="316"/>
      <c r="E1164" s="118"/>
      <c r="F1164" s="317"/>
      <c r="G1164" s="317"/>
      <c r="H1164" s="113"/>
      <c r="I1164" s="264"/>
      <c r="J1164" s="298"/>
      <c r="K1164" s="266"/>
    </row>
    <row r="1165" spans="1:13" customFormat="1" ht="12.75" customHeight="1">
      <c r="A1165" s="149"/>
      <c r="B1165" s="31" t="s">
        <v>509</v>
      </c>
      <c r="C1165" s="532"/>
      <c r="D1165" s="316"/>
      <c r="E1165" s="118"/>
      <c r="F1165" s="317"/>
      <c r="G1165" s="317"/>
      <c r="H1165" s="113" t="s">
        <v>31</v>
      </c>
      <c r="I1165" s="264">
        <f>200+77</f>
        <v>277</v>
      </c>
      <c r="J1165" s="298">
        <v>20</v>
      </c>
      <c r="K1165" s="266"/>
      <c r="M1165" s="383"/>
    </row>
    <row r="1166" spans="1:13" customFormat="1" ht="12.75" customHeight="1">
      <c r="A1166" s="149" t="s">
        <v>683</v>
      </c>
      <c r="B1166" s="31" t="s">
        <v>684</v>
      </c>
      <c r="C1166" s="532"/>
      <c r="D1166" s="316"/>
      <c r="E1166" s="118"/>
      <c r="F1166" s="317"/>
      <c r="G1166" s="317"/>
      <c r="H1166" s="113"/>
      <c r="I1166" s="264"/>
      <c r="J1166" s="298"/>
      <c r="K1166" s="266"/>
    </row>
    <row r="1167" spans="1:13" customFormat="1" ht="12.75" customHeight="1">
      <c r="A1167" s="149"/>
      <c r="B1167" s="31" t="s">
        <v>509</v>
      </c>
      <c r="C1167" s="532"/>
      <c r="D1167" s="316"/>
      <c r="E1167" s="118"/>
      <c r="F1167" s="317"/>
      <c r="G1167" s="317"/>
      <c r="H1167" s="113" t="s">
        <v>31</v>
      </c>
      <c r="I1167" s="264">
        <v>150</v>
      </c>
      <c r="J1167" s="298"/>
      <c r="K1167" s="266"/>
    </row>
    <row r="1168" spans="1:13" customFormat="1" ht="12.75" customHeight="1">
      <c r="A1168" s="149" t="s">
        <v>685</v>
      </c>
      <c r="B1168" s="31" t="s">
        <v>686</v>
      </c>
      <c r="C1168" s="532"/>
      <c r="D1168" s="316"/>
      <c r="E1168" s="118"/>
      <c r="F1168" s="317"/>
      <c r="G1168" s="317"/>
      <c r="H1168" s="113"/>
      <c r="I1168" s="264"/>
      <c r="J1168" s="298"/>
      <c r="K1168" s="266"/>
    </row>
    <row r="1169" spans="1:11" customFormat="1" ht="12.75" customHeight="1">
      <c r="A1169" s="149"/>
      <c r="B1169" s="31" t="s">
        <v>509</v>
      </c>
      <c r="C1169" s="532"/>
      <c r="D1169" s="316"/>
      <c r="E1169" s="118"/>
      <c r="F1169" s="317"/>
      <c r="G1169" s="317"/>
      <c r="H1169" s="113" t="s">
        <v>31</v>
      </c>
      <c r="I1169" s="264">
        <f>42+18</f>
        <v>60</v>
      </c>
      <c r="J1169" s="298"/>
      <c r="K1169" s="266"/>
    </row>
    <row r="1170" spans="1:11" customFormat="1" ht="12.75" customHeight="1">
      <c r="A1170" s="149" t="s">
        <v>687</v>
      </c>
      <c r="B1170" s="31" t="s">
        <v>688</v>
      </c>
      <c r="C1170" s="532"/>
      <c r="D1170" s="316"/>
      <c r="E1170" s="118"/>
      <c r="F1170" s="317"/>
      <c r="G1170" s="317"/>
      <c r="H1170" s="113"/>
      <c r="I1170" s="264"/>
      <c r="J1170" s="298"/>
      <c r="K1170" s="266"/>
    </row>
    <row r="1171" spans="1:11" customFormat="1" ht="12.75" customHeight="1">
      <c r="A1171" s="149"/>
      <c r="B1171" s="31" t="s">
        <v>509</v>
      </c>
      <c r="C1171" s="532"/>
      <c r="D1171" s="316"/>
      <c r="E1171" s="118"/>
      <c r="F1171" s="317"/>
      <c r="G1171" s="317"/>
      <c r="H1171" s="113" t="s">
        <v>31</v>
      </c>
      <c r="I1171" s="264">
        <f>21+9</f>
        <v>30</v>
      </c>
      <c r="J1171" s="298"/>
      <c r="K1171" s="266"/>
    </row>
    <row r="1172" spans="1:11" customFormat="1" ht="12.75" customHeight="1" outlineLevel="1">
      <c r="A1172" s="149" t="s">
        <v>689</v>
      </c>
      <c r="B1172" s="31" t="s">
        <v>690</v>
      </c>
      <c r="C1172" s="532"/>
      <c r="D1172" s="316"/>
      <c r="E1172" s="118"/>
      <c r="F1172" s="317"/>
      <c r="G1172" s="317"/>
      <c r="H1172" s="113"/>
      <c r="I1172" s="264"/>
      <c r="J1172" s="298"/>
      <c r="K1172" s="266"/>
    </row>
    <row r="1173" spans="1:11" customFormat="1" ht="12.75" customHeight="1" outlineLevel="1">
      <c r="A1173" s="149"/>
      <c r="B1173" s="31" t="s">
        <v>509</v>
      </c>
      <c r="C1173" s="532"/>
      <c r="D1173" s="316"/>
      <c r="E1173" s="118"/>
      <c r="F1173" s="317"/>
      <c r="G1173" s="317"/>
      <c r="H1173" s="113" t="s">
        <v>31</v>
      </c>
      <c r="I1173" s="264"/>
      <c r="J1173" s="298"/>
      <c r="K1173" s="266"/>
    </row>
    <row r="1174" spans="1:11" customFormat="1" ht="21.75" customHeight="1" outlineLevel="1">
      <c r="A1174" s="148" t="s">
        <v>691</v>
      </c>
      <c r="B1174" s="28" t="s">
        <v>692</v>
      </c>
      <c r="C1174" s="532"/>
      <c r="D1174" s="314"/>
      <c r="E1174" s="120"/>
      <c r="F1174" s="315"/>
      <c r="G1174" s="315"/>
      <c r="H1174" s="113"/>
      <c r="I1174" s="264"/>
      <c r="J1174" s="298"/>
      <c r="K1174" s="266"/>
    </row>
    <row r="1175" spans="1:11" customFormat="1" ht="12.75" customHeight="1" outlineLevel="1">
      <c r="A1175" s="149" t="s">
        <v>693</v>
      </c>
      <c r="B1175" s="31" t="s">
        <v>694</v>
      </c>
      <c r="C1175" s="532"/>
      <c r="D1175" s="316"/>
      <c r="E1175" s="118"/>
      <c r="F1175" s="317"/>
      <c r="G1175" s="317"/>
      <c r="H1175" s="113"/>
      <c r="I1175" s="264"/>
      <c r="J1175" s="298"/>
      <c r="K1175" s="266"/>
    </row>
    <row r="1176" spans="1:11" customFormat="1" ht="12.75" customHeight="1" outlineLevel="1">
      <c r="A1176" s="149"/>
      <c r="B1176" s="31" t="s">
        <v>509</v>
      </c>
      <c r="C1176" s="532"/>
      <c r="D1176" s="316"/>
      <c r="E1176" s="118"/>
      <c r="F1176" s="317"/>
      <c r="G1176" s="317"/>
      <c r="H1176" s="113" t="s">
        <v>31</v>
      </c>
      <c r="I1176" s="264">
        <f>12+8</f>
        <v>20</v>
      </c>
      <c r="J1176" s="298"/>
      <c r="K1176" s="266"/>
    </row>
    <row r="1177" spans="1:11" customFormat="1" ht="21.75" customHeight="1">
      <c r="A1177" s="148" t="s">
        <v>695</v>
      </c>
      <c r="B1177" s="28" t="s">
        <v>696</v>
      </c>
      <c r="C1177" s="532"/>
      <c r="D1177" s="314"/>
      <c r="E1177" s="120"/>
      <c r="F1177" s="315"/>
      <c r="G1177" s="315"/>
      <c r="H1177" s="113"/>
      <c r="I1177" s="264"/>
      <c r="J1177" s="298"/>
      <c r="K1177" s="266"/>
    </row>
    <row r="1178" spans="1:11" customFormat="1" ht="12.75" customHeight="1" outlineLevel="1">
      <c r="A1178" s="149" t="s">
        <v>697</v>
      </c>
      <c r="B1178" s="31" t="s">
        <v>698</v>
      </c>
      <c r="C1178" s="532"/>
      <c r="D1178" s="316"/>
      <c r="E1178" s="118"/>
      <c r="F1178" s="317"/>
      <c r="G1178" s="317"/>
      <c r="H1178" s="113"/>
      <c r="I1178" s="264"/>
      <c r="J1178" s="298"/>
      <c r="K1178" s="266"/>
    </row>
    <row r="1179" spans="1:11" customFormat="1" ht="12.75" customHeight="1" outlineLevel="1">
      <c r="A1179" s="149"/>
      <c r="B1179" s="31" t="s">
        <v>509</v>
      </c>
      <c r="C1179" s="532"/>
      <c r="D1179" s="316"/>
      <c r="E1179" s="118"/>
      <c r="F1179" s="317"/>
      <c r="G1179" s="317"/>
      <c r="H1179" s="113" t="s">
        <v>31</v>
      </c>
      <c r="I1179" s="264"/>
      <c r="J1179" s="298"/>
      <c r="K1179" s="266"/>
    </row>
    <row r="1180" spans="1:11" customFormat="1" ht="28.5" customHeight="1">
      <c r="A1180" s="149" t="s">
        <v>699</v>
      </c>
      <c r="B1180" s="31" t="s">
        <v>700</v>
      </c>
      <c r="C1180" s="532"/>
      <c r="D1180" s="316"/>
      <c r="E1180" s="118"/>
      <c r="F1180" s="317"/>
      <c r="G1180" s="317"/>
      <c r="H1180" s="113"/>
      <c r="I1180" s="264"/>
      <c r="J1180" s="298"/>
      <c r="K1180" s="266"/>
    </row>
    <row r="1181" spans="1:11" customFormat="1" ht="12.75" customHeight="1">
      <c r="A1181" s="149"/>
      <c r="B1181" s="31" t="s">
        <v>701</v>
      </c>
      <c r="C1181" s="532"/>
      <c r="D1181" s="316"/>
      <c r="E1181" s="118"/>
      <c r="F1181" s="317"/>
      <c r="G1181" s="317"/>
      <c r="H1181" s="113" t="s">
        <v>702</v>
      </c>
      <c r="I1181" s="264">
        <v>1</v>
      </c>
      <c r="J1181" s="298">
        <v>0</v>
      </c>
      <c r="K1181" s="266">
        <v>0</v>
      </c>
    </row>
    <row r="1182" spans="1:11" customFormat="1" ht="21.75" customHeight="1" outlineLevel="1">
      <c r="A1182" s="148" t="s">
        <v>703</v>
      </c>
      <c r="B1182" s="34" t="s">
        <v>704</v>
      </c>
      <c r="C1182" s="532"/>
      <c r="D1182" s="314"/>
      <c r="E1182" s="120"/>
      <c r="F1182" s="315"/>
      <c r="G1182" s="315"/>
      <c r="H1182" s="113"/>
      <c r="I1182" s="264"/>
      <c r="J1182" s="298"/>
      <c r="K1182" s="266"/>
    </row>
    <row r="1183" spans="1:11" customFormat="1" ht="21.75" customHeight="1" outlineLevel="1">
      <c r="A1183" s="148" t="s">
        <v>705</v>
      </c>
      <c r="B1183" s="28" t="s">
        <v>706</v>
      </c>
      <c r="C1183" s="532"/>
      <c r="D1183" s="314"/>
      <c r="E1183" s="120"/>
      <c r="F1183" s="315"/>
      <c r="G1183" s="315"/>
      <c r="H1183" s="113"/>
      <c r="I1183" s="264"/>
      <c r="J1183" s="298"/>
      <c r="K1183" s="266"/>
    </row>
    <row r="1184" spans="1:11" customFormat="1" ht="12.75" customHeight="1" outlineLevel="1">
      <c r="A1184" s="149" t="s">
        <v>707</v>
      </c>
      <c r="B1184" s="31" t="s">
        <v>708</v>
      </c>
      <c r="C1184" s="532"/>
      <c r="D1184" s="316"/>
      <c r="E1184" s="118"/>
      <c r="F1184" s="317"/>
      <c r="G1184" s="317"/>
      <c r="H1184" s="113"/>
      <c r="I1184" s="264"/>
      <c r="J1184" s="298"/>
      <c r="K1184" s="266"/>
    </row>
    <row r="1185" spans="1:11" customFormat="1" ht="12.75" customHeight="1" outlineLevel="1">
      <c r="A1185" s="149"/>
      <c r="B1185" s="31" t="s">
        <v>505</v>
      </c>
      <c r="C1185" s="532"/>
      <c r="D1185" s="316"/>
      <c r="E1185" s="118"/>
      <c r="F1185" s="317"/>
      <c r="G1185" s="317"/>
      <c r="H1185" s="113" t="s">
        <v>506</v>
      </c>
      <c r="I1185" s="264"/>
      <c r="J1185" s="298"/>
      <c r="K1185" s="266"/>
    </row>
    <row r="1186" spans="1:11" customFormat="1" ht="12.75" customHeight="1" outlineLevel="1">
      <c r="A1186" s="149" t="s">
        <v>709</v>
      </c>
      <c r="B1186" s="31" t="s">
        <v>710</v>
      </c>
      <c r="C1186" s="532"/>
      <c r="D1186" s="316"/>
      <c r="E1186" s="118"/>
      <c r="F1186" s="317"/>
      <c r="G1186" s="317"/>
      <c r="H1186" s="113"/>
      <c r="I1186" s="264"/>
      <c r="J1186" s="298"/>
      <c r="K1186" s="266"/>
    </row>
    <row r="1187" spans="1:11" customFormat="1" ht="12.75" customHeight="1" outlineLevel="1">
      <c r="A1187" s="149"/>
      <c r="B1187" s="31" t="s">
        <v>505</v>
      </c>
      <c r="C1187" s="532"/>
      <c r="D1187" s="316"/>
      <c r="E1187" s="118"/>
      <c r="F1187" s="317"/>
      <c r="G1187" s="317"/>
      <c r="H1187" s="113" t="s">
        <v>506</v>
      </c>
      <c r="I1187" s="264"/>
      <c r="J1187" s="298"/>
      <c r="K1187" s="266"/>
    </row>
    <row r="1188" spans="1:11" customFormat="1" ht="21.75" customHeight="1" outlineLevel="1">
      <c r="A1188" s="148" t="s">
        <v>711</v>
      </c>
      <c r="B1188" s="28" t="s">
        <v>712</v>
      </c>
      <c r="C1188" s="532"/>
      <c r="D1188" s="314"/>
      <c r="E1188" s="120"/>
      <c r="F1188" s="315"/>
      <c r="G1188" s="315"/>
      <c r="H1188" s="113"/>
      <c r="I1188" s="264"/>
      <c r="J1188" s="298"/>
      <c r="K1188" s="266"/>
    </row>
    <row r="1189" spans="1:11" customFormat="1" ht="12.75" customHeight="1" outlineLevel="1">
      <c r="A1189" s="149" t="s">
        <v>713</v>
      </c>
      <c r="B1189" s="31" t="s">
        <v>714</v>
      </c>
      <c r="C1189" s="532"/>
      <c r="D1189" s="316"/>
      <c r="E1189" s="118"/>
      <c r="F1189" s="317"/>
      <c r="G1189" s="317"/>
      <c r="H1189" s="113"/>
      <c r="I1189" s="264"/>
      <c r="J1189" s="298"/>
      <c r="K1189" s="266"/>
    </row>
    <row r="1190" spans="1:11" customFormat="1" ht="12.75" customHeight="1" outlineLevel="1">
      <c r="A1190" s="149"/>
      <c r="B1190" s="31" t="s">
        <v>509</v>
      </c>
      <c r="C1190" s="532"/>
      <c r="D1190" s="316"/>
      <c r="E1190" s="118"/>
      <c r="F1190" s="317"/>
      <c r="G1190" s="317"/>
      <c r="H1190" s="113" t="s">
        <v>31</v>
      </c>
      <c r="I1190" s="264"/>
      <c r="J1190" s="298"/>
      <c r="K1190" s="266"/>
    </row>
    <row r="1191" spans="1:11" customFormat="1" ht="12.75" customHeight="1" outlineLevel="1">
      <c r="A1191" s="149" t="s">
        <v>715</v>
      </c>
      <c r="B1191" s="31" t="s">
        <v>716</v>
      </c>
      <c r="C1191" s="532"/>
      <c r="D1191" s="316"/>
      <c r="E1191" s="118"/>
      <c r="F1191" s="317"/>
      <c r="G1191" s="317"/>
      <c r="H1191" s="113"/>
      <c r="I1191" s="264"/>
      <c r="J1191" s="298"/>
      <c r="K1191" s="266"/>
    </row>
    <row r="1192" spans="1:11" customFormat="1" ht="12.75" customHeight="1" outlineLevel="1">
      <c r="A1192" s="149"/>
      <c r="B1192" s="31" t="s">
        <v>509</v>
      </c>
      <c r="C1192" s="532"/>
      <c r="D1192" s="316"/>
      <c r="E1192" s="118"/>
      <c r="F1192" s="317"/>
      <c r="G1192" s="317"/>
      <c r="H1192" s="113" t="s">
        <v>31</v>
      </c>
      <c r="I1192" s="264"/>
      <c r="J1192" s="298"/>
      <c r="K1192" s="266"/>
    </row>
    <row r="1193" spans="1:11" customFormat="1" ht="12.75" customHeight="1" outlineLevel="1">
      <c r="A1193" s="149" t="s">
        <v>717</v>
      </c>
      <c r="B1193" s="31" t="s">
        <v>718</v>
      </c>
      <c r="C1193" s="532"/>
      <c r="D1193" s="316"/>
      <c r="E1193" s="118"/>
      <c r="F1193" s="317"/>
      <c r="G1193" s="317"/>
      <c r="H1193" s="113"/>
      <c r="I1193" s="264"/>
      <c r="J1193" s="298"/>
      <c r="K1193" s="266"/>
    </row>
    <row r="1194" spans="1:11" customFormat="1" ht="12.75" customHeight="1" outlineLevel="1">
      <c r="A1194" s="149"/>
      <c r="B1194" s="31" t="s">
        <v>509</v>
      </c>
      <c r="C1194" s="532"/>
      <c r="D1194" s="316"/>
      <c r="E1194" s="118"/>
      <c r="F1194" s="317"/>
      <c r="G1194" s="317"/>
      <c r="H1194" s="113" t="s">
        <v>31</v>
      </c>
      <c r="I1194" s="264"/>
      <c r="J1194" s="298"/>
      <c r="K1194" s="266"/>
    </row>
    <row r="1195" spans="1:11" customFormat="1" ht="12.75" customHeight="1" outlineLevel="1">
      <c r="A1195" s="149" t="s">
        <v>719</v>
      </c>
      <c r="B1195" s="31" t="s">
        <v>720</v>
      </c>
      <c r="C1195" s="532"/>
      <c r="D1195" s="316"/>
      <c r="E1195" s="118"/>
      <c r="F1195" s="317"/>
      <c r="G1195" s="317"/>
      <c r="H1195" s="113"/>
      <c r="I1195" s="264"/>
      <c r="J1195" s="298"/>
      <c r="K1195" s="266"/>
    </row>
    <row r="1196" spans="1:11" customFormat="1" ht="12.75" customHeight="1" outlineLevel="1">
      <c r="A1196" s="149"/>
      <c r="B1196" s="31" t="s">
        <v>509</v>
      </c>
      <c r="C1196" s="532"/>
      <c r="D1196" s="316"/>
      <c r="E1196" s="118"/>
      <c r="F1196" s="317"/>
      <c r="G1196" s="317"/>
      <c r="H1196" s="113" t="s">
        <v>31</v>
      </c>
      <c r="I1196" s="264"/>
      <c r="J1196" s="298"/>
      <c r="K1196" s="266"/>
    </row>
    <row r="1197" spans="1:11" customFormat="1" ht="12.75" customHeight="1" outlineLevel="1">
      <c r="A1197" s="149" t="s">
        <v>721</v>
      </c>
      <c r="B1197" s="31" t="s">
        <v>722</v>
      </c>
      <c r="C1197" s="532"/>
      <c r="D1197" s="316"/>
      <c r="E1197" s="118"/>
      <c r="F1197" s="317"/>
      <c r="G1197" s="317"/>
      <c r="H1197" s="113"/>
      <c r="I1197" s="264"/>
      <c r="J1197" s="298"/>
      <c r="K1197" s="266"/>
    </row>
    <row r="1198" spans="1:11" customFormat="1" ht="12.75" customHeight="1" outlineLevel="1">
      <c r="A1198" s="149"/>
      <c r="B1198" s="31" t="s">
        <v>509</v>
      </c>
      <c r="C1198" s="532"/>
      <c r="D1198" s="316"/>
      <c r="E1198" s="118"/>
      <c r="F1198" s="317"/>
      <c r="G1198" s="317"/>
      <c r="H1198" s="113" t="s">
        <v>31</v>
      </c>
      <c r="I1198" s="264"/>
      <c r="J1198" s="298"/>
      <c r="K1198" s="266"/>
    </row>
    <row r="1199" spans="1:11" customFormat="1" ht="12.75" customHeight="1" outlineLevel="1">
      <c r="A1199" s="149" t="s">
        <v>723</v>
      </c>
      <c r="B1199" s="31" t="s">
        <v>724</v>
      </c>
      <c r="C1199" s="532"/>
      <c r="D1199" s="316"/>
      <c r="E1199" s="118"/>
      <c r="F1199" s="317"/>
      <c r="G1199" s="317"/>
      <c r="H1199" s="113"/>
      <c r="I1199" s="264"/>
      <c r="J1199" s="298"/>
      <c r="K1199" s="266"/>
    </row>
    <row r="1200" spans="1:11" customFormat="1" ht="12.75" customHeight="1" outlineLevel="1">
      <c r="A1200" s="149"/>
      <c r="B1200" s="31" t="s">
        <v>509</v>
      </c>
      <c r="C1200" s="532"/>
      <c r="D1200" s="316"/>
      <c r="E1200" s="118"/>
      <c r="F1200" s="317"/>
      <c r="G1200" s="317"/>
      <c r="H1200" s="113" t="s">
        <v>31</v>
      </c>
      <c r="I1200" s="264"/>
      <c r="J1200" s="298"/>
      <c r="K1200" s="266"/>
    </row>
    <row r="1201" spans="1:11" customFormat="1" ht="21.75" customHeight="1" outlineLevel="1">
      <c r="A1201" s="148" t="s">
        <v>725</v>
      </c>
      <c r="B1201" s="28" t="s">
        <v>726</v>
      </c>
      <c r="C1201" s="532"/>
      <c r="D1201" s="314"/>
      <c r="E1201" s="120"/>
      <c r="F1201" s="315"/>
      <c r="G1201" s="315"/>
      <c r="H1201" s="113"/>
      <c r="I1201" s="264"/>
      <c r="J1201" s="298"/>
      <c r="K1201" s="266"/>
    </row>
    <row r="1202" spans="1:11" customFormat="1" ht="21.75" customHeight="1" outlineLevel="1">
      <c r="A1202" s="148" t="s">
        <v>727</v>
      </c>
      <c r="B1202" s="28" t="s">
        <v>728</v>
      </c>
      <c r="C1202" s="532"/>
      <c r="D1202" s="314"/>
      <c r="E1202" s="120"/>
      <c r="F1202" s="315"/>
      <c r="G1202" s="315"/>
      <c r="H1202" s="113"/>
      <c r="I1202" s="264"/>
      <c r="J1202" s="298"/>
      <c r="K1202" s="266"/>
    </row>
    <row r="1203" spans="1:11" customFormat="1" ht="12.75" customHeight="1" outlineLevel="1">
      <c r="A1203" s="149" t="s">
        <v>729</v>
      </c>
      <c r="B1203" s="31" t="s">
        <v>730</v>
      </c>
      <c r="C1203" s="532"/>
      <c r="D1203" s="316"/>
      <c r="E1203" s="118"/>
      <c r="F1203" s="317"/>
      <c r="G1203" s="317"/>
      <c r="H1203" s="113"/>
      <c r="I1203" s="264"/>
      <c r="J1203" s="298"/>
      <c r="K1203" s="266"/>
    </row>
    <row r="1204" spans="1:11" customFormat="1" ht="12.75" customHeight="1" outlineLevel="1">
      <c r="A1204" s="149"/>
      <c r="B1204" s="31" t="s">
        <v>505</v>
      </c>
      <c r="C1204" s="532"/>
      <c r="D1204" s="316"/>
      <c r="E1204" s="118"/>
      <c r="F1204" s="317"/>
      <c r="G1204" s="317"/>
      <c r="H1204" s="113" t="s">
        <v>506</v>
      </c>
      <c r="I1204" s="264"/>
      <c r="J1204" s="298"/>
      <c r="K1204" s="266"/>
    </row>
    <row r="1205" spans="1:11" customFormat="1" ht="21.75" customHeight="1" outlineLevel="1">
      <c r="A1205" s="148" t="s">
        <v>731</v>
      </c>
      <c r="B1205" s="28" t="s">
        <v>732</v>
      </c>
      <c r="C1205" s="532"/>
      <c r="D1205" s="314"/>
      <c r="E1205" s="120"/>
      <c r="F1205" s="315"/>
      <c r="G1205" s="315"/>
      <c r="H1205" s="113"/>
      <c r="I1205" s="264"/>
      <c r="J1205" s="298"/>
      <c r="K1205" s="266"/>
    </row>
    <row r="1206" spans="1:11" customFormat="1" ht="12.75" customHeight="1" outlineLevel="1">
      <c r="A1206" s="149" t="s">
        <v>733</v>
      </c>
      <c r="B1206" s="31" t="s">
        <v>734</v>
      </c>
      <c r="C1206" s="532"/>
      <c r="D1206" s="316"/>
      <c r="E1206" s="118"/>
      <c r="F1206" s="317"/>
      <c r="G1206" s="317"/>
      <c r="H1206" s="113"/>
      <c r="I1206" s="264"/>
      <c r="J1206" s="298"/>
      <c r="K1206" s="266"/>
    </row>
    <row r="1207" spans="1:11" customFormat="1" ht="12.75" customHeight="1" outlineLevel="1">
      <c r="A1207" s="149"/>
      <c r="B1207" s="31" t="s">
        <v>509</v>
      </c>
      <c r="C1207" s="532"/>
      <c r="D1207" s="316"/>
      <c r="E1207" s="118"/>
      <c r="F1207" s="317"/>
      <c r="G1207" s="317"/>
      <c r="H1207" s="113" t="s">
        <v>31</v>
      </c>
      <c r="I1207" s="264"/>
      <c r="J1207" s="298"/>
      <c r="K1207" s="266"/>
    </row>
    <row r="1208" spans="1:11" customFormat="1" ht="12.75" customHeight="1" outlineLevel="1">
      <c r="A1208" s="149" t="s">
        <v>735</v>
      </c>
      <c r="B1208" s="31" t="s">
        <v>736</v>
      </c>
      <c r="C1208" s="532"/>
      <c r="D1208" s="316"/>
      <c r="E1208" s="118"/>
      <c r="F1208" s="317"/>
      <c r="G1208" s="317"/>
      <c r="H1208" s="113"/>
      <c r="I1208" s="264"/>
      <c r="J1208" s="298"/>
      <c r="K1208" s="266"/>
    </row>
    <row r="1209" spans="1:11" customFormat="1" ht="12.75" customHeight="1" outlineLevel="1">
      <c r="A1209" s="149"/>
      <c r="B1209" s="31" t="s">
        <v>564</v>
      </c>
      <c r="C1209" s="532"/>
      <c r="D1209" s="316"/>
      <c r="E1209" s="118"/>
      <c r="F1209" s="317"/>
      <c r="G1209" s="317"/>
      <c r="H1209" s="113" t="s">
        <v>565</v>
      </c>
      <c r="I1209" s="264"/>
      <c r="J1209" s="298"/>
      <c r="K1209" s="266"/>
    </row>
    <row r="1210" spans="1:11" customFormat="1" ht="21.75" customHeight="1" outlineLevel="1">
      <c r="A1210" s="148" t="s">
        <v>737</v>
      </c>
      <c r="B1210" s="28" t="s">
        <v>738</v>
      </c>
      <c r="C1210" s="532"/>
      <c r="D1210" s="314"/>
      <c r="E1210" s="120"/>
      <c r="F1210" s="315"/>
      <c r="G1210" s="315"/>
      <c r="H1210" s="113"/>
      <c r="I1210" s="264"/>
      <c r="J1210" s="298"/>
      <c r="K1210" s="266"/>
    </row>
    <row r="1211" spans="1:11" customFormat="1" ht="12.75" customHeight="1" outlineLevel="1">
      <c r="A1211" s="149" t="s">
        <v>739</v>
      </c>
      <c r="B1211" s="31" t="s">
        <v>740</v>
      </c>
      <c r="C1211" s="532"/>
      <c r="D1211" s="316"/>
      <c r="E1211" s="118"/>
      <c r="F1211" s="317"/>
      <c r="G1211" s="317"/>
      <c r="H1211" s="113"/>
      <c r="I1211" s="264"/>
      <c r="J1211" s="298"/>
      <c r="K1211" s="266"/>
    </row>
    <row r="1212" spans="1:11" customFormat="1" ht="12.75" customHeight="1" outlineLevel="1">
      <c r="A1212" s="149"/>
      <c r="B1212" s="31" t="s">
        <v>509</v>
      </c>
      <c r="C1212" s="532"/>
      <c r="D1212" s="316"/>
      <c r="E1212" s="118"/>
      <c r="F1212" s="317"/>
      <c r="G1212" s="317"/>
      <c r="H1212" s="113" t="s">
        <v>31</v>
      </c>
      <c r="I1212" s="264"/>
      <c r="J1212" s="298"/>
      <c r="K1212" s="266"/>
    </row>
    <row r="1213" spans="1:11" customFormat="1" ht="12.75" customHeight="1" outlineLevel="1">
      <c r="A1213" s="149" t="s">
        <v>741</v>
      </c>
      <c r="B1213" s="31" t="s">
        <v>742</v>
      </c>
      <c r="C1213" s="532"/>
      <c r="D1213" s="316"/>
      <c r="E1213" s="118"/>
      <c r="F1213" s="317"/>
      <c r="G1213" s="317"/>
      <c r="H1213" s="113"/>
      <c r="I1213" s="264"/>
      <c r="J1213" s="298"/>
      <c r="K1213" s="266"/>
    </row>
    <row r="1214" spans="1:11" customFormat="1" ht="12.75" customHeight="1" outlineLevel="1">
      <c r="A1214" s="149"/>
      <c r="B1214" s="31" t="s">
        <v>509</v>
      </c>
      <c r="C1214" s="532"/>
      <c r="D1214" s="316"/>
      <c r="E1214" s="118"/>
      <c r="F1214" s="317"/>
      <c r="G1214" s="317"/>
      <c r="H1214" s="113" t="s">
        <v>31</v>
      </c>
      <c r="I1214" s="264"/>
      <c r="J1214" s="298"/>
      <c r="K1214" s="266"/>
    </row>
    <row r="1215" spans="1:11" customFormat="1" ht="21.75" customHeight="1" outlineLevel="1">
      <c r="A1215" s="148" t="s">
        <v>743</v>
      </c>
      <c r="B1215" s="28" t="s">
        <v>744</v>
      </c>
      <c r="C1215" s="532"/>
      <c r="D1215" s="314"/>
      <c r="E1215" s="120"/>
      <c r="F1215" s="315"/>
      <c r="G1215" s="315"/>
      <c r="H1215" s="113"/>
      <c r="I1215" s="264"/>
      <c r="J1215" s="298"/>
      <c r="K1215" s="266"/>
    </row>
    <row r="1216" spans="1:11" customFormat="1" ht="12.75" customHeight="1" outlineLevel="1">
      <c r="A1216" s="149" t="s">
        <v>745</v>
      </c>
      <c r="B1216" s="31" t="s">
        <v>746</v>
      </c>
      <c r="C1216" s="532"/>
      <c r="D1216" s="316"/>
      <c r="E1216" s="118"/>
      <c r="F1216" s="317"/>
      <c r="G1216" s="317"/>
      <c r="H1216" s="113"/>
      <c r="I1216" s="264"/>
      <c r="J1216" s="298"/>
      <c r="K1216" s="266"/>
    </row>
    <row r="1217" spans="1:11" customFormat="1" ht="12.75" customHeight="1" outlineLevel="1">
      <c r="A1217" s="149"/>
      <c r="B1217" s="31" t="s">
        <v>509</v>
      </c>
      <c r="C1217" s="532"/>
      <c r="D1217" s="316"/>
      <c r="E1217" s="118"/>
      <c r="F1217" s="317"/>
      <c r="G1217" s="317"/>
      <c r="H1217" s="113" t="s">
        <v>31</v>
      </c>
      <c r="I1217" s="264"/>
      <c r="J1217" s="298"/>
      <c r="K1217" s="266"/>
    </row>
    <row r="1218" spans="1:11" customFormat="1" ht="12.75" customHeight="1" outlineLevel="1">
      <c r="A1218" s="149" t="s">
        <v>747</v>
      </c>
      <c r="B1218" s="31" t="s">
        <v>748</v>
      </c>
      <c r="C1218" s="532"/>
      <c r="D1218" s="316"/>
      <c r="E1218" s="118"/>
      <c r="F1218" s="317"/>
      <c r="G1218" s="317"/>
      <c r="H1218" s="113"/>
      <c r="I1218" s="264"/>
      <c r="J1218" s="298"/>
      <c r="K1218" s="266"/>
    </row>
    <row r="1219" spans="1:11" customFormat="1" ht="12.75" customHeight="1" outlineLevel="1">
      <c r="A1219" s="149"/>
      <c r="B1219" s="31" t="s">
        <v>509</v>
      </c>
      <c r="C1219" s="532"/>
      <c r="D1219" s="316"/>
      <c r="E1219" s="118"/>
      <c r="F1219" s="317"/>
      <c r="G1219" s="317"/>
      <c r="H1219" s="113" t="s">
        <v>31</v>
      </c>
      <c r="I1219" s="264"/>
      <c r="J1219" s="298"/>
      <c r="K1219" s="266"/>
    </row>
    <row r="1220" spans="1:11" customFormat="1" ht="12.75" customHeight="1" outlineLevel="1">
      <c r="A1220" s="149" t="s">
        <v>749</v>
      </c>
      <c r="B1220" s="31" t="s">
        <v>750</v>
      </c>
      <c r="C1220" s="532"/>
      <c r="D1220" s="316"/>
      <c r="E1220" s="118"/>
      <c r="F1220" s="317"/>
      <c r="G1220" s="317"/>
      <c r="H1220" s="113"/>
      <c r="I1220" s="264"/>
      <c r="J1220" s="298"/>
      <c r="K1220" s="266"/>
    </row>
    <row r="1221" spans="1:11" customFormat="1" ht="12.75" customHeight="1" outlineLevel="1">
      <c r="A1221" s="149"/>
      <c r="B1221" s="31" t="s">
        <v>509</v>
      </c>
      <c r="C1221" s="532"/>
      <c r="D1221" s="316"/>
      <c r="E1221" s="118"/>
      <c r="F1221" s="317"/>
      <c r="G1221" s="317"/>
      <c r="H1221" s="113" t="s">
        <v>31</v>
      </c>
      <c r="I1221" s="264"/>
      <c r="J1221" s="298"/>
      <c r="K1221" s="266"/>
    </row>
    <row r="1222" spans="1:11" customFormat="1" ht="21.75" customHeight="1" outlineLevel="1">
      <c r="A1222" s="148" t="s">
        <v>751</v>
      </c>
      <c r="B1222" s="28" t="s">
        <v>752</v>
      </c>
      <c r="C1222" s="532"/>
      <c r="D1222" s="314"/>
      <c r="E1222" s="120"/>
      <c r="F1222" s="315"/>
      <c r="G1222" s="315"/>
      <c r="H1222" s="113"/>
      <c r="I1222" s="264"/>
      <c r="J1222" s="298"/>
      <c r="K1222" s="266"/>
    </row>
    <row r="1223" spans="1:11" customFormat="1" ht="12.75" customHeight="1" outlineLevel="1">
      <c r="A1223" s="149" t="s">
        <v>753</v>
      </c>
      <c r="B1223" s="31" t="s">
        <v>754</v>
      </c>
      <c r="C1223" s="532"/>
      <c r="D1223" s="316"/>
      <c r="E1223" s="118"/>
      <c r="F1223" s="317"/>
      <c r="G1223" s="317"/>
      <c r="H1223" s="113"/>
      <c r="I1223" s="264"/>
      <c r="J1223" s="298"/>
      <c r="K1223" s="266"/>
    </row>
    <row r="1224" spans="1:11" customFormat="1" ht="12.75" customHeight="1" outlineLevel="1">
      <c r="A1224" s="149"/>
      <c r="B1224" s="31" t="s">
        <v>509</v>
      </c>
      <c r="C1224" s="532"/>
      <c r="D1224" s="316"/>
      <c r="E1224" s="118"/>
      <c r="F1224" s="317"/>
      <c r="G1224" s="317"/>
      <c r="H1224" s="113" t="s">
        <v>31</v>
      </c>
      <c r="I1224" s="264"/>
      <c r="J1224" s="298"/>
      <c r="K1224" s="266"/>
    </row>
    <row r="1225" spans="1:11" customFormat="1" ht="12.75" customHeight="1" outlineLevel="1">
      <c r="A1225" s="149" t="s">
        <v>755</v>
      </c>
      <c r="B1225" s="31" t="s">
        <v>756</v>
      </c>
      <c r="C1225" s="532"/>
      <c r="D1225" s="316"/>
      <c r="E1225" s="118"/>
      <c r="F1225" s="317"/>
      <c r="G1225" s="317"/>
      <c r="H1225" s="113"/>
      <c r="I1225" s="264"/>
      <c r="J1225" s="298"/>
      <c r="K1225" s="266"/>
    </row>
    <row r="1226" spans="1:11" customFormat="1" ht="12.75" customHeight="1" outlineLevel="1">
      <c r="A1226" s="149"/>
      <c r="B1226" s="31" t="s">
        <v>509</v>
      </c>
      <c r="C1226" s="532"/>
      <c r="D1226" s="316"/>
      <c r="E1226" s="118"/>
      <c r="F1226" s="317"/>
      <c r="G1226" s="317"/>
      <c r="H1226" s="113" t="s">
        <v>31</v>
      </c>
      <c r="I1226" s="264"/>
      <c r="J1226" s="298"/>
      <c r="K1226" s="266"/>
    </row>
    <row r="1227" spans="1:11" customFormat="1" ht="12.75" customHeight="1" outlineLevel="1">
      <c r="A1227" s="149" t="s">
        <v>757</v>
      </c>
      <c r="B1227" s="31" t="s">
        <v>758</v>
      </c>
      <c r="C1227" s="532"/>
      <c r="D1227" s="316"/>
      <c r="E1227" s="118"/>
      <c r="F1227" s="317"/>
      <c r="G1227" s="317"/>
      <c r="H1227" s="113"/>
      <c r="I1227" s="264"/>
      <c r="J1227" s="298"/>
      <c r="K1227" s="266"/>
    </row>
    <row r="1228" spans="1:11" customFormat="1" ht="12.75" customHeight="1" outlineLevel="1">
      <c r="A1228" s="149"/>
      <c r="B1228" s="31" t="s">
        <v>509</v>
      </c>
      <c r="C1228" s="532"/>
      <c r="D1228" s="316"/>
      <c r="E1228" s="118"/>
      <c r="F1228" s="317"/>
      <c r="G1228" s="317"/>
      <c r="H1228" s="113" t="s">
        <v>31</v>
      </c>
      <c r="I1228" s="264"/>
      <c r="J1228" s="298"/>
      <c r="K1228" s="266"/>
    </row>
    <row r="1229" spans="1:11" customFormat="1" ht="12.75" customHeight="1" outlineLevel="1">
      <c r="A1229" s="149" t="s">
        <v>759</v>
      </c>
      <c r="B1229" s="31" t="s">
        <v>760</v>
      </c>
      <c r="C1229" s="532"/>
      <c r="D1229" s="316"/>
      <c r="E1229" s="118"/>
      <c r="F1229" s="317"/>
      <c r="G1229" s="317"/>
      <c r="H1229" s="113"/>
      <c r="I1229" s="264"/>
      <c r="J1229" s="298"/>
      <c r="K1229" s="266"/>
    </row>
    <row r="1230" spans="1:11" customFormat="1" ht="12.75" customHeight="1" outlineLevel="1">
      <c r="A1230" s="149"/>
      <c r="B1230" s="31" t="s">
        <v>509</v>
      </c>
      <c r="C1230" s="532"/>
      <c r="D1230" s="316"/>
      <c r="E1230" s="118"/>
      <c r="F1230" s="317"/>
      <c r="G1230" s="317"/>
      <c r="H1230" s="113" t="s">
        <v>31</v>
      </c>
      <c r="I1230" s="264"/>
      <c r="J1230" s="298"/>
      <c r="K1230" s="266"/>
    </row>
    <row r="1231" spans="1:11" customFormat="1" ht="12.75" customHeight="1" outlineLevel="1">
      <c r="A1231" s="149" t="s">
        <v>761</v>
      </c>
      <c r="B1231" s="31" t="s">
        <v>762</v>
      </c>
      <c r="C1231" s="532"/>
      <c r="D1231" s="316"/>
      <c r="E1231" s="118"/>
      <c r="F1231" s="317"/>
      <c r="G1231" s="317"/>
      <c r="H1231" s="113"/>
      <c r="I1231" s="264"/>
      <c r="J1231" s="298"/>
      <c r="K1231" s="266"/>
    </row>
    <row r="1232" spans="1:11" customFormat="1" ht="12.75" customHeight="1" outlineLevel="1">
      <c r="A1232" s="149"/>
      <c r="B1232" s="31" t="s">
        <v>509</v>
      </c>
      <c r="C1232" s="532"/>
      <c r="D1232" s="316"/>
      <c r="E1232" s="118"/>
      <c r="F1232" s="317"/>
      <c r="G1232" s="317"/>
      <c r="H1232" s="113" t="s">
        <v>31</v>
      </c>
      <c r="I1232" s="264"/>
      <c r="J1232" s="298"/>
      <c r="K1232" s="266"/>
    </row>
    <row r="1233" spans="1:11" customFormat="1" ht="12.75" customHeight="1" outlineLevel="1">
      <c r="A1233" s="149" t="s">
        <v>763</v>
      </c>
      <c r="B1233" s="31" t="s">
        <v>764</v>
      </c>
      <c r="C1233" s="532"/>
      <c r="D1233" s="316"/>
      <c r="E1233" s="118"/>
      <c r="F1233" s="317"/>
      <c r="G1233" s="317"/>
      <c r="H1233" s="113"/>
      <c r="I1233" s="264"/>
      <c r="J1233" s="298"/>
      <c r="K1233" s="266"/>
    </row>
    <row r="1234" spans="1:11" customFormat="1" ht="12.75" customHeight="1" outlineLevel="1" thickBot="1">
      <c r="A1234" s="150"/>
      <c r="B1234" s="35" t="s">
        <v>505</v>
      </c>
      <c r="C1234" s="540"/>
      <c r="D1234" s="318"/>
      <c r="E1234" s="319"/>
      <c r="F1234" s="320"/>
      <c r="G1234" s="320"/>
      <c r="H1234" s="115" t="s">
        <v>506</v>
      </c>
      <c r="I1234" s="264"/>
      <c r="J1234" s="298"/>
      <c r="K1234" s="266"/>
    </row>
    <row r="1235" spans="1:11" customFormat="1" ht="24" customHeight="1" outlineLevel="1" thickTop="1" thickBot="1">
      <c r="A1235" s="991" t="s">
        <v>765</v>
      </c>
      <c r="B1235" s="1042"/>
      <c r="C1235" s="1036"/>
      <c r="D1235" s="1036"/>
      <c r="E1235" s="1036"/>
      <c r="F1235" s="1036"/>
      <c r="G1235" s="1036"/>
      <c r="H1235" s="1042"/>
      <c r="I1235" s="1096" t="s">
        <v>1724</v>
      </c>
      <c r="J1235" s="1042"/>
      <c r="K1235" s="1097"/>
    </row>
    <row r="1236" spans="1:11" customFormat="1" ht="21.75" customHeight="1" outlineLevel="1" thickTop="1">
      <c r="A1236" s="140" t="s">
        <v>766</v>
      </c>
      <c r="B1236" s="4" t="s">
        <v>767</v>
      </c>
      <c r="C1236" s="530"/>
      <c r="D1236" s="269"/>
      <c r="E1236" s="270"/>
      <c r="F1236" s="271"/>
      <c r="G1236" s="271"/>
      <c r="H1236" s="116"/>
      <c r="I1236" s="264"/>
      <c r="J1236" s="298"/>
      <c r="K1236" s="266"/>
    </row>
    <row r="1237" spans="1:11" customFormat="1" ht="21.75" customHeight="1" outlineLevel="1">
      <c r="A1237" s="151" t="s">
        <v>768</v>
      </c>
      <c r="B1237" s="28" t="s">
        <v>769</v>
      </c>
      <c r="C1237" s="532"/>
      <c r="D1237" s="314"/>
      <c r="E1237" s="120"/>
      <c r="F1237" s="315"/>
      <c r="G1237" s="315"/>
      <c r="H1237" s="113"/>
      <c r="I1237" s="264"/>
      <c r="J1237" s="298"/>
      <c r="K1237" s="266"/>
    </row>
    <row r="1238" spans="1:11" customFormat="1" ht="21.75" customHeight="1" outlineLevel="1">
      <c r="A1238" s="152" t="s">
        <v>770</v>
      </c>
      <c r="B1238" s="39" t="s">
        <v>771</v>
      </c>
      <c r="C1238" s="532"/>
      <c r="D1238" s="321"/>
      <c r="E1238" s="322"/>
      <c r="F1238" s="323"/>
      <c r="G1238" s="323"/>
      <c r="H1238" s="117"/>
      <c r="I1238" s="324"/>
      <c r="J1238" s="324"/>
      <c r="K1238" s="324"/>
    </row>
    <row r="1239" spans="1:11" customFormat="1" ht="12.75" customHeight="1" outlineLevel="1">
      <c r="A1239" s="153" t="s">
        <v>772</v>
      </c>
      <c r="B1239" s="31" t="s">
        <v>773</v>
      </c>
      <c r="C1239" s="532"/>
      <c r="D1239" s="316"/>
      <c r="E1239" s="118"/>
      <c r="F1239" s="317"/>
      <c r="G1239" s="317"/>
      <c r="H1239" s="118" t="s">
        <v>31</v>
      </c>
      <c r="I1239" s="264"/>
      <c r="J1239" s="298"/>
      <c r="K1239" s="266"/>
    </row>
    <row r="1240" spans="1:11" customFormat="1" ht="12.75" customHeight="1" outlineLevel="1">
      <c r="A1240" s="153" t="s">
        <v>774</v>
      </c>
      <c r="B1240" s="31" t="s">
        <v>775</v>
      </c>
      <c r="C1240" s="532"/>
      <c r="D1240" s="316"/>
      <c r="E1240" s="118"/>
      <c r="F1240" s="317"/>
      <c r="G1240" s="317"/>
      <c r="H1240" s="118" t="s">
        <v>31</v>
      </c>
      <c r="I1240" s="264"/>
      <c r="J1240" s="298"/>
      <c r="K1240" s="266"/>
    </row>
    <row r="1241" spans="1:11" customFormat="1" ht="20.25" customHeight="1" outlineLevel="1">
      <c r="A1241" s="151" t="s">
        <v>776</v>
      </c>
      <c r="B1241" s="28" t="s">
        <v>777</v>
      </c>
      <c r="C1241" s="532"/>
      <c r="D1241" s="314"/>
      <c r="E1241" s="120"/>
      <c r="F1241" s="315"/>
      <c r="G1241" s="315"/>
      <c r="H1241" s="118"/>
      <c r="I1241" s="264"/>
      <c r="J1241" s="298"/>
      <c r="K1241" s="266"/>
    </row>
    <row r="1242" spans="1:11" customFormat="1" ht="12.75" customHeight="1" outlineLevel="1">
      <c r="A1242" s="153" t="s">
        <v>778</v>
      </c>
      <c r="B1242" s="31" t="s">
        <v>779</v>
      </c>
      <c r="C1242" s="532"/>
      <c r="D1242" s="316"/>
      <c r="E1242" s="118"/>
      <c r="F1242" s="317"/>
      <c r="G1242" s="317"/>
      <c r="H1242" s="118" t="s">
        <v>565</v>
      </c>
      <c r="I1242" s="264"/>
      <c r="J1242" s="298"/>
      <c r="K1242" s="266"/>
    </row>
    <row r="1243" spans="1:11" customFormat="1" ht="12.75" customHeight="1" outlineLevel="1">
      <c r="A1243" s="153" t="s">
        <v>780</v>
      </c>
      <c r="B1243" s="31" t="s">
        <v>781</v>
      </c>
      <c r="C1243" s="532"/>
      <c r="D1243" s="316"/>
      <c r="E1243" s="118"/>
      <c r="F1243" s="317"/>
      <c r="G1243" s="317"/>
      <c r="H1243" s="118" t="s">
        <v>565</v>
      </c>
      <c r="I1243" s="264"/>
      <c r="J1243" s="298"/>
      <c r="K1243" s="266"/>
    </row>
    <row r="1244" spans="1:11" customFormat="1" ht="12.75" customHeight="1" outlineLevel="1">
      <c r="A1244" s="153" t="s">
        <v>782</v>
      </c>
      <c r="B1244" s="31" t="s">
        <v>783</v>
      </c>
      <c r="C1244" s="532"/>
      <c r="D1244" s="316"/>
      <c r="E1244" s="118"/>
      <c r="F1244" s="317"/>
      <c r="G1244" s="317"/>
      <c r="H1244" s="118" t="s">
        <v>565</v>
      </c>
      <c r="I1244" s="264"/>
      <c r="J1244" s="298"/>
      <c r="K1244" s="266"/>
    </row>
    <row r="1245" spans="1:11" customFormat="1" ht="12.75" customHeight="1" outlineLevel="1">
      <c r="A1245" s="153" t="s">
        <v>784</v>
      </c>
      <c r="B1245" s="31" t="s">
        <v>785</v>
      </c>
      <c r="C1245" s="532"/>
      <c r="D1245" s="316"/>
      <c r="E1245" s="118"/>
      <c r="F1245" s="317"/>
      <c r="G1245" s="317"/>
      <c r="H1245" s="118" t="s">
        <v>565</v>
      </c>
      <c r="I1245" s="264"/>
      <c r="J1245" s="298"/>
      <c r="K1245" s="266"/>
    </row>
    <row r="1246" spans="1:11" customFormat="1" ht="12.75" customHeight="1" outlineLevel="1">
      <c r="A1246" s="153" t="s">
        <v>786</v>
      </c>
      <c r="B1246" s="31" t="s">
        <v>787</v>
      </c>
      <c r="C1246" s="532"/>
      <c r="D1246" s="316"/>
      <c r="E1246" s="118"/>
      <c r="F1246" s="317"/>
      <c r="G1246" s="317"/>
      <c r="H1246" s="118" t="s">
        <v>565</v>
      </c>
      <c r="I1246" s="264"/>
      <c r="J1246" s="298"/>
      <c r="K1246" s="266"/>
    </row>
    <row r="1247" spans="1:11" customFormat="1" ht="12.75" customHeight="1" outlineLevel="1">
      <c r="A1247" s="153" t="s">
        <v>788</v>
      </c>
      <c r="B1247" s="31" t="s">
        <v>789</v>
      </c>
      <c r="C1247" s="532"/>
      <c r="D1247" s="316"/>
      <c r="E1247" s="118"/>
      <c r="F1247" s="317"/>
      <c r="G1247" s="317"/>
      <c r="H1247" s="118" t="s">
        <v>565</v>
      </c>
      <c r="I1247" s="264"/>
      <c r="J1247" s="298"/>
      <c r="K1247" s="266"/>
    </row>
    <row r="1248" spans="1:11" customFormat="1" ht="12.75" customHeight="1" outlineLevel="1">
      <c r="A1248" s="153" t="s">
        <v>790</v>
      </c>
      <c r="B1248" s="31" t="s">
        <v>791</v>
      </c>
      <c r="C1248" s="532"/>
      <c r="D1248" s="316"/>
      <c r="E1248" s="118"/>
      <c r="F1248" s="317"/>
      <c r="G1248" s="317"/>
      <c r="H1248" s="118" t="s">
        <v>565</v>
      </c>
      <c r="I1248" s="264"/>
      <c r="J1248" s="298"/>
      <c r="K1248" s="266"/>
    </row>
    <row r="1249" spans="1:11" customFormat="1" ht="12.75" customHeight="1" outlineLevel="1">
      <c r="A1249" s="153" t="s">
        <v>792</v>
      </c>
      <c r="B1249" s="31" t="s">
        <v>793</v>
      </c>
      <c r="C1249" s="532"/>
      <c r="D1249" s="316"/>
      <c r="E1249" s="118"/>
      <c r="F1249" s="317"/>
      <c r="G1249" s="317"/>
      <c r="H1249" s="118" t="s">
        <v>565</v>
      </c>
      <c r="I1249" s="264"/>
      <c r="J1249" s="298"/>
      <c r="K1249" s="266"/>
    </row>
    <row r="1250" spans="1:11" customFormat="1" ht="12.75" customHeight="1" outlineLevel="1">
      <c r="A1250" s="153" t="s">
        <v>794</v>
      </c>
      <c r="B1250" s="31" t="s">
        <v>795</v>
      </c>
      <c r="C1250" s="532"/>
      <c r="D1250" s="316"/>
      <c r="E1250" s="118"/>
      <c r="F1250" s="317"/>
      <c r="G1250" s="317"/>
      <c r="H1250" s="118" t="s">
        <v>565</v>
      </c>
      <c r="I1250" s="264"/>
      <c r="J1250" s="298"/>
      <c r="K1250" s="266"/>
    </row>
    <row r="1251" spans="1:11" customFormat="1" ht="12.75" customHeight="1" outlineLevel="1">
      <c r="A1251" s="153" t="s">
        <v>796</v>
      </c>
      <c r="B1251" s="31" t="s">
        <v>797</v>
      </c>
      <c r="C1251" s="532"/>
      <c r="D1251" s="316"/>
      <c r="E1251" s="118"/>
      <c r="F1251" s="317"/>
      <c r="G1251" s="317"/>
      <c r="H1251" s="118" t="s">
        <v>565</v>
      </c>
      <c r="I1251" s="264"/>
      <c r="J1251" s="298"/>
      <c r="K1251" s="266"/>
    </row>
    <row r="1252" spans="1:11" customFormat="1" ht="12.75" customHeight="1" outlineLevel="1">
      <c r="A1252" s="151" t="s">
        <v>798</v>
      </c>
      <c r="B1252" s="28" t="s">
        <v>799</v>
      </c>
      <c r="C1252" s="532"/>
      <c r="D1252" s="314"/>
      <c r="E1252" s="120"/>
      <c r="F1252" s="315"/>
      <c r="G1252" s="315"/>
      <c r="H1252" s="118"/>
      <c r="I1252" s="264"/>
      <c r="J1252" s="298"/>
      <c r="K1252" s="266"/>
    </row>
    <row r="1253" spans="1:11" customFormat="1" ht="12.75" customHeight="1" outlineLevel="1">
      <c r="A1253" s="153" t="s">
        <v>800</v>
      </c>
      <c r="B1253" s="31" t="s">
        <v>801</v>
      </c>
      <c r="C1253" s="532"/>
      <c r="D1253" s="316"/>
      <c r="E1253" s="118"/>
      <c r="F1253" s="317"/>
      <c r="G1253" s="317"/>
      <c r="H1253" s="118" t="s">
        <v>565</v>
      </c>
      <c r="I1253" s="264"/>
      <c r="J1253" s="298"/>
      <c r="K1253" s="266"/>
    </row>
    <row r="1254" spans="1:11" customFormat="1" ht="12.75" customHeight="1" outlineLevel="1">
      <c r="A1254" s="153" t="s">
        <v>802</v>
      </c>
      <c r="B1254" s="31" t="s">
        <v>803</v>
      </c>
      <c r="C1254" s="532"/>
      <c r="D1254" s="316"/>
      <c r="E1254" s="118"/>
      <c r="F1254" s="317"/>
      <c r="G1254" s="317"/>
      <c r="H1254" s="118" t="s">
        <v>565</v>
      </c>
      <c r="I1254" s="264"/>
      <c r="J1254" s="298"/>
      <c r="K1254" s="266">
        <v>4</v>
      </c>
    </row>
    <row r="1255" spans="1:11" customFormat="1" ht="12.75" customHeight="1" outlineLevel="1">
      <c r="A1255" s="153" t="s">
        <v>804</v>
      </c>
      <c r="B1255" s="31" t="s">
        <v>805</v>
      </c>
      <c r="C1255" s="532"/>
      <c r="D1255" s="316"/>
      <c r="E1255" s="118"/>
      <c r="F1255" s="317"/>
      <c r="G1255" s="317"/>
      <c r="H1255" s="118" t="s">
        <v>565</v>
      </c>
      <c r="I1255" s="264"/>
      <c r="J1255" s="298"/>
      <c r="K1255" s="266"/>
    </row>
    <row r="1256" spans="1:11" customFormat="1" ht="12.75" customHeight="1" outlineLevel="1">
      <c r="A1256" s="153" t="s">
        <v>806</v>
      </c>
      <c r="B1256" s="31" t="s">
        <v>807</v>
      </c>
      <c r="C1256" s="532"/>
      <c r="D1256" s="316"/>
      <c r="E1256" s="118"/>
      <c r="F1256" s="317"/>
      <c r="G1256" s="317"/>
      <c r="H1256" s="118" t="s">
        <v>565</v>
      </c>
      <c r="I1256" s="264"/>
      <c r="J1256" s="298"/>
      <c r="K1256" s="266">
        <v>11</v>
      </c>
    </row>
    <row r="1257" spans="1:11" customFormat="1" ht="12.75" customHeight="1" outlineLevel="1">
      <c r="A1257" s="153" t="s">
        <v>808</v>
      </c>
      <c r="B1257" s="31" t="s">
        <v>809</v>
      </c>
      <c r="C1257" s="532"/>
      <c r="D1257" s="316"/>
      <c r="E1257" s="118"/>
      <c r="F1257" s="317"/>
      <c r="G1257" s="317"/>
      <c r="H1257" s="118" t="s">
        <v>565</v>
      </c>
      <c r="I1257" s="264"/>
      <c r="J1257" s="298"/>
      <c r="K1257" s="266"/>
    </row>
    <row r="1258" spans="1:11" customFormat="1" ht="12.75" customHeight="1" outlineLevel="1">
      <c r="A1258" s="153" t="s">
        <v>810</v>
      </c>
      <c r="B1258" s="31" t="s">
        <v>811</v>
      </c>
      <c r="C1258" s="532"/>
      <c r="D1258" s="316"/>
      <c r="E1258" s="118"/>
      <c r="F1258" s="317"/>
      <c r="G1258" s="317"/>
      <c r="H1258" s="118" t="s">
        <v>565</v>
      </c>
      <c r="I1258" s="264"/>
      <c r="J1258" s="298"/>
      <c r="K1258" s="266">
        <v>11</v>
      </c>
    </row>
    <row r="1259" spans="1:11" customFormat="1" ht="12.75" customHeight="1" outlineLevel="1">
      <c r="A1259" s="153" t="s">
        <v>812</v>
      </c>
      <c r="B1259" s="31" t="s">
        <v>793</v>
      </c>
      <c r="C1259" s="532"/>
      <c r="D1259" s="316"/>
      <c r="E1259" s="118"/>
      <c r="F1259" s="317"/>
      <c r="G1259" s="317"/>
      <c r="H1259" s="118" t="s">
        <v>565</v>
      </c>
      <c r="I1259" s="264"/>
      <c r="J1259" s="298"/>
      <c r="K1259" s="266">
        <v>13</v>
      </c>
    </row>
    <row r="1260" spans="1:11" customFormat="1" ht="12.75" customHeight="1" outlineLevel="1">
      <c r="A1260" s="153" t="s">
        <v>813</v>
      </c>
      <c r="B1260" s="31" t="s">
        <v>814</v>
      </c>
      <c r="C1260" s="532"/>
      <c r="D1260" s="316"/>
      <c r="E1260" s="118"/>
      <c r="F1260" s="317"/>
      <c r="G1260" s="317"/>
      <c r="H1260" s="118" t="s">
        <v>565</v>
      </c>
      <c r="I1260" s="264"/>
      <c r="J1260" s="298"/>
      <c r="K1260" s="266">
        <v>21</v>
      </c>
    </row>
    <row r="1261" spans="1:11" customFormat="1" ht="12.75" customHeight="1" outlineLevel="1">
      <c r="A1261" s="153" t="s">
        <v>815</v>
      </c>
      <c r="B1261" s="31" t="s">
        <v>816</v>
      </c>
      <c r="C1261" s="532"/>
      <c r="D1261" s="316"/>
      <c r="E1261" s="118"/>
      <c r="F1261" s="317"/>
      <c r="G1261" s="317"/>
      <c r="H1261" s="118" t="s">
        <v>565</v>
      </c>
      <c r="I1261" s="264"/>
      <c r="J1261" s="298"/>
      <c r="K1261" s="266">
        <v>42</v>
      </c>
    </row>
    <row r="1262" spans="1:11" customFormat="1" ht="12.75" customHeight="1" outlineLevel="1">
      <c r="A1262" s="153" t="s">
        <v>817</v>
      </c>
      <c r="B1262" s="31" t="s">
        <v>818</v>
      </c>
      <c r="C1262" s="532"/>
      <c r="D1262" s="316"/>
      <c r="E1262" s="118"/>
      <c r="F1262" s="317"/>
      <c r="G1262" s="317"/>
      <c r="H1262" s="118" t="s">
        <v>565</v>
      </c>
      <c r="I1262" s="264"/>
      <c r="J1262" s="298"/>
      <c r="K1262" s="266"/>
    </row>
    <row r="1263" spans="1:11" customFormat="1" ht="12.75" customHeight="1" outlineLevel="1">
      <c r="A1263" s="151" t="s">
        <v>819</v>
      </c>
      <c r="B1263" s="28" t="s">
        <v>820</v>
      </c>
      <c r="C1263" s="532"/>
      <c r="D1263" s="314"/>
      <c r="E1263" s="120"/>
      <c r="F1263" s="315"/>
      <c r="G1263" s="315"/>
      <c r="H1263" s="118"/>
      <c r="I1263" s="264"/>
      <c r="J1263" s="298"/>
      <c r="K1263" s="266"/>
    </row>
    <row r="1264" spans="1:11" customFormat="1" ht="12.75" customHeight="1" outlineLevel="1">
      <c r="A1264" s="153" t="s">
        <v>821</v>
      </c>
      <c r="B1264" s="31" t="s">
        <v>822</v>
      </c>
      <c r="C1264" s="532"/>
      <c r="D1264" s="316"/>
      <c r="E1264" s="118"/>
      <c r="F1264" s="317"/>
      <c r="G1264" s="317"/>
      <c r="H1264" s="118" t="s">
        <v>31</v>
      </c>
      <c r="I1264" s="264"/>
      <c r="J1264" s="298"/>
      <c r="K1264" s="266"/>
    </row>
    <row r="1265" spans="1:11" customFormat="1" ht="12.75" customHeight="1" outlineLevel="1">
      <c r="A1265" s="153" t="s">
        <v>823</v>
      </c>
      <c r="B1265" s="31" t="s">
        <v>824</v>
      </c>
      <c r="C1265" s="532"/>
      <c r="D1265" s="316"/>
      <c r="E1265" s="118"/>
      <c r="F1265" s="317"/>
      <c r="G1265" s="317"/>
      <c r="H1265" s="118" t="s">
        <v>31</v>
      </c>
      <c r="I1265" s="264"/>
      <c r="J1265" s="298"/>
      <c r="K1265" s="266"/>
    </row>
    <row r="1266" spans="1:11" customFormat="1" ht="12.75" customHeight="1" outlineLevel="1">
      <c r="A1266" s="153" t="s">
        <v>825</v>
      </c>
      <c r="B1266" s="31" t="s">
        <v>826</v>
      </c>
      <c r="C1266" s="532"/>
      <c r="D1266" s="316"/>
      <c r="E1266" s="118"/>
      <c r="F1266" s="317"/>
      <c r="G1266" s="317"/>
      <c r="H1266" s="118" t="s">
        <v>31</v>
      </c>
      <c r="I1266" s="264"/>
      <c r="J1266" s="298"/>
      <c r="K1266" s="266"/>
    </row>
    <row r="1267" spans="1:11" customFormat="1" ht="12.75" customHeight="1" outlineLevel="1">
      <c r="A1267" s="153" t="s">
        <v>827</v>
      </c>
      <c r="B1267" s="31" t="s">
        <v>828</v>
      </c>
      <c r="C1267" s="532"/>
      <c r="D1267" s="316"/>
      <c r="E1267" s="118"/>
      <c r="F1267" s="317"/>
      <c r="G1267" s="317"/>
      <c r="H1267" s="118" t="s">
        <v>31</v>
      </c>
      <c r="I1267" s="264"/>
      <c r="J1267" s="298"/>
      <c r="K1267" s="266"/>
    </row>
    <row r="1268" spans="1:11" customFormat="1" ht="12.75" customHeight="1" outlineLevel="1">
      <c r="A1268" s="153" t="s">
        <v>829</v>
      </c>
      <c r="B1268" s="31" t="s">
        <v>830</v>
      </c>
      <c r="C1268" s="532"/>
      <c r="D1268" s="316"/>
      <c r="E1268" s="118"/>
      <c r="F1268" s="317"/>
      <c r="G1268" s="317"/>
      <c r="H1268" s="118" t="s">
        <v>31</v>
      </c>
      <c r="I1268" s="264"/>
      <c r="J1268" s="298"/>
      <c r="K1268" s="266"/>
    </row>
    <row r="1269" spans="1:11" customFormat="1" ht="12.75" customHeight="1" outlineLevel="1">
      <c r="A1269" s="153" t="s">
        <v>831</v>
      </c>
      <c r="B1269" s="31" t="s">
        <v>832</v>
      </c>
      <c r="C1269" s="532"/>
      <c r="D1269" s="316"/>
      <c r="E1269" s="118"/>
      <c r="F1269" s="317"/>
      <c r="G1269" s="317"/>
      <c r="H1269" s="118" t="s">
        <v>31</v>
      </c>
      <c r="I1269" s="264"/>
      <c r="J1269" s="298"/>
      <c r="K1269" s="266"/>
    </row>
    <row r="1270" spans="1:11" customFormat="1" ht="12.75" customHeight="1" outlineLevel="1">
      <c r="A1270" s="153" t="s">
        <v>833</v>
      </c>
      <c r="B1270" s="31" t="s">
        <v>834</v>
      </c>
      <c r="C1270" s="532"/>
      <c r="D1270" s="316"/>
      <c r="E1270" s="118"/>
      <c r="F1270" s="317"/>
      <c r="G1270" s="317"/>
      <c r="H1270" s="118" t="s">
        <v>31</v>
      </c>
      <c r="I1270" s="264"/>
      <c r="J1270" s="298"/>
      <c r="K1270" s="266"/>
    </row>
    <row r="1271" spans="1:11" customFormat="1" ht="12.75" customHeight="1" outlineLevel="1">
      <c r="A1271" s="153" t="s">
        <v>835</v>
      </c>
      <c r="B1271" s="31" t="s">
        <v>836</v>
      </c>
      <c r="C1271" s="532"/>
      <c r="D1271" s="316"/>
      <c r="E1271" s="118"/>
      <c r="F1271" s="317"/>
      <c r="G1271" s="317"/>
      <c r="H1271" s="118" t="s">
        <v>31</v>
      </c>
      <c r="I1271" s="264"/>
      <c r="J1271" s="298"/>
      <c r="K1271" s="266"/>
    </row>
    <row r="1272" spans="1:11" customFormat="1" ht="12.75" customHeight="1" outlineLevel="1">
      <c r="A1272" s="153" t="s">
        <v>837</v>
      </c>
      <c r="B1272" s="31" t="s">
        <v>838</v>
      </c>
      <c r="C1272" s="532"/>
      <c r="D1272" s="316"/>
      <c r="E1272" s="118"/>
      <c r="F1272" s="317"/>
      <c r="G1272" s="317"/>
      <c r="H1272" s="118" t="s">
        <v>31</v>
      </c>
      <c r="I1272" s="264"/>
      <c r="J1272" s="298"/>
      <c r="K1272" s="266"/>
    </row>
    <row r="1273" spans="1:11" customFormat="1" ht="12.75" customHeight="1" outlineLevel="1">
      <c r="A1273" s="153" t="s">
        <v>839</v>
      </c>
      <c r="B1273" s="31" t="s">
        <v>840</v>
      </c>
      <c r="C1273" s="532"/>
      <c r="D1273" s="316"/>
      <c r="E1273" s="118"/>
      <c r="F1273" s="317"/>
      <c r="G1273" s="317"/>
      <c r="H1273" s="118" t="s">
        <v>31</v>
      </c>
      <c r="I1273" s="264"/>
      <c r="J1273" s="298"/>
      <c r="K1273" s="266"/>
    </row>
    <row r="1274" spans="1:11" customFormat="1" ht="12.75" customHeight="1" outlineLevel="1">
      <c r="A1274" s="151" t="s">
        <v>841</v>
      </c>
      <c r="B1274" s="28" t="s">
        <v>842</v>
      </c>
      <c r="C1274" s="532"/>
      <c r="D1274" s="314"/>
      <c r="E1274" s="120"/>
      <c r="F1274" s="315"/>
      <c r="G1274" s="315"/>
      <c r="H1274" s="118"/>
      <c r="I1274" s="264"/>
      <c r="J1274" s="298"/>
      <c r="K1274" s="266"/>
    </row>
    <row r="1275" spans="1:11" customFormat="1" ht="12.75" customHeight="1" outlineLevel="1">
      <c r="A1275" s="153" t="s">
        <v>843</v>
      </c>
      <c r="B1275" s="31" t="s">
        <v>844</v>
      </c>
      <c r="C1275" s="532"/>
      <c r="D1275" s="316"/>
      <c r="E1275" s="118"/>
      <c r="F1275" s="317"/>
      <c r="G1275" s="317"/>
      <c r="H1275" s="118" t="s">
        <v>31</v>
      </c>
      <c r="I1275" s="264"/>
      <c r="J1275" s="298"/>
      <c r="K1275" s="266"/>
    </row>
    <row r="1276" spans="1:11" customFormat="1" ht="12.75" customHeight="1" outlineLevel="1">
      <c r="A1276" s="153" t="s">
        <v>845</v>
      </c>
      <c r="B1276" s="31" t="s">
        <v>846</v>
      </c>
      <c r="C1276" s="532"/>
      <c r="D1276" s="316"/>
      <c r="E1276" s="118"/>
      <c r="F1276" s="317"/>
      <c r="G1276" s="317"/>
      <c r="H1276" s="118" t="s">
        <v>31</v>
      </c>
      <c r="I1276" s="264"/>
      <c r="J1276" s="298"/>
      <c r="K1276" s="266"/>
    </row>
    <row r="1277" spans="1:11" customFormat="1" ht="12.75" customHeight="1" outlineLevel="1">
      <c r="A1277" s="153" t="s">
        <v>847</v>
      </c>
      <c r="B1277" s="31" t="s">
        <v>848</v>
      </c>
      <c r="C1277" s="532"/>
      <c r="D1277" s="316"/>
      <c r="E1277" s="118"/>
      <c r="F1277" s="317"/>
      <c r="G1277" s="317"/>
      <c r="H1277" s="118" t="s">
        <v>31</v>
      </c>
      <c r="I1277" s="264"/>
      <c r="J1277" s="298"/>
      <c r="K1277" s="266"/>
    </row>
    <row r="1278" spans="1:11" customFormat="1" ht="12.75" customHeight="1" outlineLevel="1">
      <c r="A1278" s="153" t="s">
        <v>849</v>
      </c>
      <c r="B1278" s="31" t="s">
        <v>850</v>
      </c>
      <c r="C1278" s="532"/>
      <c r="D1278" s="316"/>
      <c r="E1278" s="118"/>
      <c r="F1278" s="317"/>
      <c r="G1278" s="317"/>
      <c r="H1278" s="118" t="s">
        <v>31</v>
      </c>
      <c r="I1278" s="264"/>
      <c r="J1278" s="298"/>
      <c r="K1278" s="266"/>
    </row>
    <row r="1279" spans="1:11" customFormat="1" ht="12.75" customHeight="1" outlineLevel="1">
      <c r="A1279" s="153" t="s">
        <v>851</v>
      </c>
      <c r="B1279" s="31" t="s">
        <v>852</v>
      </c>
      <c r="C1279" s="532"/>
      <c r="D1279" s="316"/>
      <c r="E1279" s="118"/>
      <c r="F1279" s="317"/>
      <c r="G1279" s="317"/>
      <c r="H1279" s="118" t="s">
        <v>31</v>
      </c>
      <c r="I1279" s="264"/>
      <c r="J1279" s="298"/>
      <c r="K1279" s="266"/>
    </row>
    <row r="1280" spans="1:11" customFormat="1" ht="12.75" customHeight="1" outlineLevel="1">
      <c r="A1280" s="153" t="s">
        <v>853</v>
      </c>
      <c r="B1280" s="31" t="s">
        <v>854</v>
      </c>
      <c r="C1280" s="532"/>
      <c r="D1280" s="316"/>
      <c r="E1280" s="118"/>
      <c r="F1280" s="317"/>
      <c r="G1280" s="317"/>
      <c r="H1280" s="118" t="s">
        <v>31</v>
      </c>
      <c r="I1280" s="264"/>
      <c r="J1280" s="298"/>
      <c r="K1280" s="266"/>
    </row>
    <row r="1281" spans="1:11" customFormat="1" ht="12.75" customHeight="1" outlineLevel="1">
      <c r="A1281" s="153" t="s">
        <v>855</v>
      </c>
      <c r="B1281" s="31" t="s">
        <v>856</v>
      </c>
      <c r="C1281" s="532"/>
      <c r="D1281" s="316"/>
      <c r="E1281" s="118"/>
      <c r="F1281" s="317"/>
      <c r="G1281" s="317"/>
      <c r="H1281" s="118" t="s">
        <v>31</v>
      </c>
      <c r="I1281" s="264"/>
      <c r="J1281" s="298"/>
      <c r="K1281" s="266"/>
    </row>
    <row r="1282" spans="1:11" customFormat="1" ht="12.75" customHeight="1" outlineLevel="1">
      <c r="A1282" s="151" t="s">
        <v>857</v>
      </c>
      <c r="B1282" s="28" t="s">
        <v>858</v>
      </c>
      <c r="C1282" s="532"/>
      <c r="D1282" s="314"/>
      <c r="E1282" s="120"/>
      <c r="F1282" s="315"/>
      <c r="G1282" s="315"/>
      <c r="H1282" s="118"/>
      <c r="I1282" s="264"/>
      <c r="J1282" s="298"/>
      <c r="K1282" s="266"/>
    </row>
    <row r="1283" spans="1:11" customFormat="1" ht="12.75" customHeight="1" outlineLevel="1">
      <c r="A1283" s="153" t="s">
        <v>859</v>
      </c>
      <c r="B1283" s="31" t="s">
        <v>860</v>
      </c>
      <c r="C1283" s="532"/>
      <c r="D1283" s="316"/>
      <c r="E1283" s="118"/>
      <c r="F1283" s="317"/>
      <c r="G1283" s="317"/>
      <c r="H1283" s="118" t="s">
        <v>31</v>
      </c>
      <c r="I1283" s="264"/>
      <c r="J1283" s="298"/>
      <c r="K1283" s="266"/>
    </row>
    <row r="1284" spans="1:11" customFormat="1" ht="12.75" customHeight="1" outlineLevel="1">
      <c r="A1284" s="153" t="s">
        <v>861</v>
      </c>
      <c r="B1284" s="31" t="s">
        <v>838</v>
      </c>
      <c r="C1284" s="532"/>
      <c r="D1284" s="316"/>
      <c r="E1284" s="118"/>
      <c r="F1284" s="317"/>
      <c r="G1284" s="317"/>
      <c r="H1284" s="118" t="s">
        <v>31</v>
      </c>
      <c r="I1284" s="264"/>
      <c r="J1284" s="298"/>
      <c r="K1284" s="266"/>
    </row>
    <row r="1285" spans="1:11" customFormat="1" ht="12.75" customHeight="1" outlineLevel="1">
      <c r="A1285" s="151" t="s">
        <v>862</v>
      </c>
      <c r="B1285" s="28" t="s">
        <v>863</v>
      </c>
      <c r="C1285" s="532"/>
      <c r="D1285" s="314"/>
      <c r="E1285" s="120"/>
      <c r="F1285" s="315"/>
      <c r="G1285" s="315"/>
      <c r="H1285" s="118"/>
      <c r="I1285" s="264"/>
      <c r="J1285" s="298"/>
      <c r="K1285" s="266"/>
    </row>
    <row r="1286" spans="1:11" customFormat="1" ht="12.75" customHeight="1" outlineLevel="1">
      <c r="A1286" s="151" t="s">
        <v>864</v>
      </c>
      <c r="B1286" s="28" t="s">
        <v>865</v>
      </c>
      <c r="C1286" s="532"/>
      <c r="D1286" s="314"/>
      <c r="E1286" s="120"/>
      <c r="F1286" s="315"/>
      <c r="G1286" s="315"/>
      <c r="H1286" s="118"/>
      <c r="I1286" s="264"/>
      <c r="J1286" s="298"/>
      <c r="K1286" s="266"/>
    </row>
    <row r="1287" spans="1:11" customFormat="1" ht="12.75" customHeight="1" outlineLevel="1">
      <c r="A1287" s="153" t="s">
        <v>866</v>
      </c>
      <c r="B1287" s="31" t="s">
        <v>867</v>
      </c>
      <c r="C1287" s="532"/>
      <c r="D1287" s="316"/>
      <c r="E1287" s="118"/>
      <c r="F1287" s="317"/>
      <c r="G1287" s="317"/>
      <c r="H1287" s="118" t="s">
        <v>565</v>
      </c>
      <c r="I1287" s="264"/>
      <c r="J1287" s="298"/>
      <c r="K1287" s="266"/>
    </row>
    <row r="1288" spans="1:11" customFormat="1" ht="12.75" customHeight="1" outlineLevel="1">
      <c r="A1288" s="153" t="s">
        <v>868</v>
      </c>
      <c r="B1288" s="31" t="s">
        <v>869</v>
      </c>
      <c r="C1288" s="532"/>
      <c r="D1288" s="316"/>
      <c r="E1288" s="118"/>
      <c r="F1288" s="317"/>
      <c r="G1288" s="317"/>
      <c r="H1288" s="118" t="s">
        <v>565</v>
      </c>
      <c r="I1288" s="264"/>
      <c r="J1288" s="298">
        <v>9</v>
      </c>
      <c r="K1288" s="266">
        <v>5</v>
      </c>
    </row>
    <row r="1289" spans="1:11" customFormat="1" ht="12.75" customHeight="1" outlineLevel="1">
      <c r="A1289" s="153" t="s">
        <v>870</v>
      </c>
      <c r="B1289" s="31" t="s">
        <v>871</v>
      </c>
      <c r="C1289" s="532"/>
      <c r="D1289" s="316"/>
      <c r="E1289" s="118"/>
      <c r="F1289" s="317"/>
      <c r="G1289" s="317"/>
      <c r="H1289" s="118" t="s">
        <v>565</v>
      </c>
      <c r="I1289" s="264"/>
      <c r="J1289" s="298">
        <v>8</v>
      </c>
      <c r="K1289" s="266">
        <v>3</v>
      </c>
    </row>
    <row r="1290" spans="1:11" customFormat="1" ht="12.75" customHeight="1" outlineLevel="1">
      <c r="A1290" s="153" t="s">
        <v>872</v>
      </c>
      <c r="B1290" s="31" t="s">
        <v>805</v>
      </c>
      <c r="C1290" s="532"/>
      <c r="D1290" s="316"/>
      <c r="E1290" s="118"/>
      <c r="F1290" s="317"/>
      <c r="G1290" s="317"/>
      <c r="H1290" s="118" t="s">
        <v>565</v>
      </c>
      <c r="I1290" s="264"/>
      <c r="J1290" s="298">
        <v>3</v>
      </c>
      <c r="K1290" s="266">
        <v>8</v>
      </c>
    </row>
    <row r="1291" spans="1:11" customFormat="1" ht="12.75" customHeight="1" outlineLevel="1">
      <c r="A1291" s="153" t="s">
        <v>873</v>
      </c>
      <c r="B1291" s="31" t="s">
        <v>874</v>
      </c>
      <c r="C1291" s="532"/>
      <c r="D1291" s="316"/>
      <c r="E1291" s="118"/>
      <c r="F1291" s="317"/>
      <c r="G1291" s="317"/>
      <c r="H1291" s="118" t="s">
        <v>565</v>
      </c>
      <c r="I1291" s="264"/>
      <c r="J1291" s="298"/>
      <c r="K1291" s="266">
        <v>11</v>
      </c>
    </row>
    <row r="1292" spans="1:11" customFormat="1" ht="12.75" customHeight="1" outlineLevel="1">
      <c r="A1292" s="153" t="s">
        <v>875</v>
      </c>
      <c r="B1292" s="31" t="s">
        <v>811</v>
      </c>
      <c r="C1292" s="532"/>
      <c r="D1292" s="316"/>
      <c r="E1292" s="118"/>
      <c r="F1292" s="317"/>
      <c r="G1292" s="317"/>
      <c r="H1292" s="118" t="s">
        <v>565</v>
      </c>
      <c r="I1292" s="264"/>
      <c r="J1292" s="298"/>
      <c r="K1292" s="266">
        <v>3</v>
      </c>
    </row>
    <row r="1293" spans="1:11" customFormat="1" ht="12.75" customHeight="1" outlineLevel="1">
      <c r="A1293" s="151" t="s">
        <v>876</v>
      </c>
      <c r="B1293" s="28" t="s">
        <v>877</v>
      </c>
      <c r="C1293" s="532"/>
      <c r="D1293" s="314"/>
      <c r="E1293" s="120"/>
      <c r="F1293" s="315"/>
      <c r="G1293" s="315"/>
      <c r="H1293" s="118"/>
      <c r="I1293" s="264"/>
      <c r="J1293" s="298"/>
      <c r="K1293" s="266"/>
    </row>
    <row r="1294" spans="1:11" customFormat="1" ht="12.75" customHeight="1" outlineLevel="1">
      <c r="A1294" s="153" t="s">
        <v>878</v>
      </c>
      <c r="B1294" s="31" t="s">
        <v>879</v>
      </c>
      <c r="C1294" s="532"/>
      <c r="D1294" s="316"/>
      <c r="E1294" s="118"/>
      <c r="F1294" s="317"/>
      <c r="G1294" s="317"/>
      <c r="H1294" s="118" t="s">
        <v>565</v>
      </c>
      <c r="I1294" s="264"/>
      <c r="J1294" s="298"/>
      <c r="K1294" s="266"/>
    </row>
    <row r="1295" spans="1:11" customFormat="1" ht="12.75" customHeight="1" outlineLevel="1">
      <c r="A1295" s="153" t="s">
        <v>880</v>
      </c>
      <c r="B1295" s="31" t="s">
        <v>881</v>
      </c>
      <c r="C1295" s="532"/>
      <c r="D1295" s="316"/>
      <c r="E1295" s="118"/>
      <c r="F1295" s="317"/>
      <c r="G1295" s="317"/>
      <c r="H1295" s="118" t="s">
        <v>565</v>
      </c>
      <c r="I1295" s="264"/>
      <c r="J1295" s="298"/>
      <c r="K1295" s="266"/>
    </row>
    <row r="1296" spans="1:11" customFormat="1" ht="12.75" customHeight="1" outlineLevel="1">
      <c r="A1296" s="153" t="s">
        <v>882</v>
      </c>
      <c r="B1296" s="31" t="s">
        <v>869</v>
      </c>
      <c r="C1296" s="532"/>
      <c r="D1296" s="316"/>
      <c r="E1296" s="118"/>
      <c r="F1296" s="317"/>
      <c r="G1296" s="317"/>
      <c r="H1296" s="118" t="s">
        <v>565</v>
      </c>
      <c r="I1296" s="264"/>
      <c r="J1296" s="298"/>
      <c r="K1296" s="266"/>
    </row>
    <row r="1297" spans="1:11" customFormat="1" ht="12.75" customHeight="1" outlineLevel="1">
      <c r="A1297" s="153" t="s">
        <v>883</v>
      </c>
      <c r="B1297" s="31" t="s">
        <v>884</v>
      </c>
      <c r="C1297" s="532"/>
      <c r="D1297" s="316"/>
      <c r="E1297" s="118"/>
      <c r="F1297" s="317"/>
      <c r="G1297" s="317"/>
      <c r="H1297" s="118" t="s">
        <v>565</v>
      </c>
      <c r="I1297" s="264"/>
      <c r="J1297" s="298"/>
      <c r="K1297" s="266"/>
    </row>
    <row r="1298" spans="1:11" customFormat="1" ht="12.75" customHeight="1" outlineLevel="1">
      <c r="A1298" s="153" t="s">
        <v>885</v>
      </c>
      <c r="B1298" s="31" t="s">
        <v>886</v>
      </c>
      <c r="C1298" s="532"/>
      <c r="D1298" s="316"/>
      <c r="E1298" s="118"/>
      <c r="F1298" s="317"/>
      <c r="G1298" s="317"/>
      <c r="H1298" s="118" t="s">
        <v>565</v>
      </c>
      <c r="I1298" s="264"/>
      <c r="J1298" s="298"/>
      <c r="K1298" s="266"/>
    </row>
    <row r="1299" spans="1:11" customFormat="1" ht="12.75" customHeight="1" outlineLevel="1">
      <c r="A1299" s="153" t="s">
        <v>887</v>
      </c>
      <c r="B1299" s="31" t="s">
        <v>888</v>
      </c>
      <c r="C1299" s="532"/>
      <c r="D1299" s="316"/>
      <c r="E1299" s="118"/>
      <c r="F1299" s="317"/>
      <c r="G1299" s="317"/>
      <c r="H1299" s="118" t="s">
        <v>31</v>
      </c>
      <c r="I1299" s="264"/>
      <c r="J1299" s="298">
        <v>3</v>
      </c>
      <c r="K1299" s="266"/>
    </row>
    <row r="1300" spans="1:11" customFormat="1" ht="12.75" customHeight="1" outlineLevel="1">
      <c r="A1300" s="153" t="s">
        <v>889</v>
      </c>
      <c r="B1300" s="31" t="s">
        <v>890</v>
      </c>
      <c r="C1300" s="532"/>
      <c r="D1300" s="316"/>
      <c r="E1300" s="118"/>
      <c r="F1300" s="317"/>
      <c r="G1300" s="317"/>
      <c r="H1300" s="118" t="s">
        <v>31</v>
      </c>
      <c r="I1300" s="264"/>
      <c r="J1300" s="298"/>
      <c r="K1300" s="266"/>
    </row>
    <row r="1301" spans="1:11" customFormat="1" ht="12.75" customHeight="1" outlineLevel="1">
      <c r="A1301" s="153" t="s">
        <v>891</v>
      </c>
      <c r="B1301" s="31" t="s">
        <v>892</v>
      </c>
      <c r="C1301" s="532"/>
      <c r="D1301" s="316"/>
      <c r="E1301" s="118"/>
      <c r="F1301" s="317"/>
      <c r="G1301" s="317"/>
      <c r="H1301" s="118" t="s">
        <v>31</v>
      </c>
      <c r="I1301" s="264"/>
      <c r="J1301" s="298"/>
      <c r="K1301" s="266"/>
    </row>
    <row r="1302" spans="1:11" customFormat="1" ht="12.75" customHeight="1" outlineLevel="1">
      <c r="A1302" s="153" t="s">
        <v>893</v>
      </c>
      <c r="B1302" s="31" t="s">
        <v>894</v>
      </c>
      <c r="C1302" s="532"/>
      <c r="D1302" s="316"/>
      <c r="E1302" s="118"/>
      <c r="F1302" s="317"/>
      <c r="G1302" s="317"/>
      <c r="H1302" s="118" t="s">
        <v>31</v>
      </c>
      <c r="I1302" s="264"/>
      <c r="J1302" s="298"/>
      <c r="K1302" s="266"/>
    </row>
    <row r="1303" spans="1:11" customFormat="1" ht="12.75" customHeight="1" outlineLevel="1">
      <c r="A1303" s="151" t="s">
        <v>895</v>
      </c>
      <c r="B1303" s="28" t="s">
        <v>896</v>
      </c>
      <c r="C1303" s="532"/>
      <c r="D1303" s="314"/>
      <c r="E1303" s="120"/>
      <c r="F1303" s="315"/>
      <c r="G1303" s="315"/>
      <c r="H1303" s="118"/>
      <c r="I1303" s="264"/>
      <c r="J1303" s="298"/>
      <c r="K1303" s="266"/>
    </row>
    <row r="1304" spans="1:11" customFormat="1" ht="12.75" customHeight="1" outlineLevel="1">
      <c r="A1304" s="151" t="s">
        <v>897</v>
      </c>
      <c r="B1304" s="28" t="s">
        <v>898</v>
      </c>
      <c r="C1304" s="532"/>
      <c r="D1304" s="314"/>
      <c r="E1304" s="120"/>
      <c r="F1304" s="315"/>
      <c r="G1304" s="315"/>
      <c r="H1304" s="118"/>
      <c r="I1304" s="264"/>
      <c r="J1304" s="298"/>
      <c r="K1304" s="266"/>
    </row>
    <row r="1305" spans="1:11" customFormat="1" ht="12.75" customHeight="1" outlineLevel="1">
      <c r="A1305" s="153" t="s">
        <v>899</v>
      </c>
      <c r="B1305" s="31" t="s">
        <v>900</v>
      </c>
      <c r="C1305" s="532"/>
      <c r="D1305" s="316"/>
      <c r="E1305" s="118"/>
      <c r="F1305" s="317"/>
      <c r="G1305" s="317"/>
      <c r="H1305" s="118" t="s">
        <v>31</v>
      </c>
      <c r="I1305" s="264"/>
      <c r="J1305" s="298"/>
      <c r="K1305" s="266"/>
    </row>
    <row r="1306" spans="1:11" customFormat="1" ht="12.75" customHeight="1" outlineLevel="1">
      <c r="A1306" s="153" t="s">
        <v>901</v>
      </c>
      <c r="B1306" s="31" t="s">
        <v>902</v>
      </c>
      <c r="C1306" s="532"/>
      <c r="D1306" s="316"/>
      <c r="E1306" s="118"/>
      <c r="F1306" s="317"/>
      <c r="G1306" s="317"/>
      <c r="H1306" s="118" t="s">
        <v>31</v>
      </c>
      <c r="I1306" s="264"/>
      <c r="J1306" s="298"/>
      <c r="K1306" s="266"/>
    </row>
    <row r="1307" spans="1:11" customFormat="1" ht="12.75" customHeight="1" outlineLevel="1">
      <c r="A1307" s="151" t="s">
        <v>903</v>
      </c>
      <c r="B1307" s="28" t="s">
        <v>904</v>
      </c>
      <c r="C1307" s="532"/>
      <c r="D1307" s="314"/>
      <c r="E1307" s="120"/>
      <c r="F1307" s="315"/>
      <c r="G1307" s="315"/>
      <c r="H1307" s="118"/>
      <c r="I1307" s="264"/>
      <c r="J1307" s="298"/>
      <c r="K1307" s="266"/>
    </row>
    <row r="1308" spans="1:11" customFormat="1" ht="12.75" customHeight="1" outlineLevel="1">
      <c r="A1308" s="153" t="s">
        <v>905</v>
      </c>
      <c r="B1308" s="31" t="s">
        <v>900</v>
      </c>
      <c r="C1308" s="532"/>
      <c r="D1308" s="316"/>
      <c r="E1308" s="118"/>
      <c r="F1308" s="317"/>
      <c r="G1308" s="317"/>
      <c r="H1308" s="118" t="s">
        <v>31</v>
      </c>
      <c r="I1308" s="264"/>
      <c r="J1308" s="298"/>
      <c r="K1308" s="266"/>
    </row>
    <row r="1309" spans="1:11" customFormat="1" ht="12.75" customHeight="1" outlineLevel="1">
      <c r="A1309" s="153" t="s">
        <v>906</v>
      </c>
      <c r="B1309" s="31" t="s">
        <v>902</v>
      </c>
      <c r="C1309" s="532"/>
      <c r="D1309" s="316"/>
      <c r="E1309" s="118"/>
      <c r="F1309" s="317"/>
      <c r="G1309" s="317"/>
      <c r="H1309" s="118" t="s">
        <v>31</v>
      </c>
      <c r="I1309" s="264"/>
      <c r="J1309" s="298"/>
      <c r="K1309" s="266"/>
    </row>
    <row r="1310" spans="1:11" customFormat="1" ht="12.75" customHeight="1" outlineLevel="1">
      <c r="A1310" s="153" t="s">
        <v>907</v>
      </c>
      <c r="B1310" s="31" t="s">
        <v>908</v>
      </c>
      <c r="C1310" s="532"/>
      <c r="D1310" s="316"/>
      <c r="E1310" s="118"/>
      <c r="F1310" s="317"/>
      <c r="G1310" s="317"/>
      <c r="H1310" s="118" t="s">
        <v>31</v>
      </c>
      <c r="I1310" s="264"/>
      <c r="J1310" s="298"/>
      <c r="K1310" s="266"/>
    </row>
    <row r="1311" spans="1:11" customFormat="1" ht="12.75" customHeight="1" outlineLevel="1">
      <c r="A1311" s="153" t="s">
        <v>909</v>
      </c>
      <c r="B1311" s="31" t="s">
        <v>910</v>
      </c>
      <c r="C1311" s="532"/>
      <c r="D1311" s="316"/>
      <c r="E1311" s="118"/>
      <c r="F1311" s="317"/>
      <c r="G1311" s="317"/>
      <c r="H1311" s="118" t="s">
        <v>31</v>
      </c>
      <c r="I1311" s="264"/>
      <c r="J1311" s="298"/>
      <c r="K1311" s="266"/>
    </row>
    <row r="1312" spans="1:11" customFormat="1" ht="12.75" customHeight="1" outlineLevel="1">
      <c r="A1312" s="153" t="s">
        <v>911</v>
      </c>
      <c r="B1312" s="31" t="s">
        <v>912</v>
      </c>
      <c r="C1312" s="532"/>
      <c r="D1312" s="316"/>
      <c r="E1312" s="118"/>
      <c r="F1312" s="317"/>
      <c r="G1312" s="317"/>
      <c r="H1312" s="118" t="s">
        <v>31</v>
      </c>
      <c r="I1312" s="264"/>
      <c r="J1312" s="298"/>
      <c r="K1312" s="266"/>
    </row>
    <row r="1313" spans="1:11" customFormat="1" ht="12.75" customHeight="1" outlineLevel="1">
      <c r="A1313" s="153" t="s">
        <v>913</v>
      </c>
      <c r="B1313" s="31" t="s">
        <v>914</v>
      </c>
      <c r="C1313" s="532"/>
      <c r="D1313" s="316"/>
      <c r="E1313" s="118"/>
      <c r="F1313" s="317"/>
      <c r="G1313" s="317"/>
      <c r="H1313" s="118" t="s">
        <v>31</v>
      </c>
      <c r="I1313" s="264"/>
      <c r="J1313" s="298"/>
      <c r="K1313" s="266"/>
    </row>
    <row r="1314" spans="1:11" customFormat="1" ht="12.75" customHeight="1" outlineLevel="1">
      <c r="A1314" s="153" t="s">
        <v>915</v>
      </c>
      <c r="B1314" s="31" t="s">
        <v>916</v>
      </c>
      <c r="C1314" s="532"/>
      <c r="D1314" s="316"/>
      <c r="E1314" s="118"/>
      <c r="F1314" s="317"/>
      <c r="G1314" s="317"/>
      <c r="H1314" s="118" t="s">
        <v>31</v>
      </c>
      <c r="I1314" s="264"/>
      <c r="J1314" s="298"/>
      <c r="K1314" s="266"/>
    </row>
    <row r="1315" spans="1:11" customFormat="1" ht="12.75" customHeight="1" outlineLevel="1">
      <c r="A1315" s="153" t="s">
        <v>917</v>
      </c>
      <c r="B1315" s="31" t="s">
        <v>918</v>
      </c>
      <c r="C1315" s="532"/>
      <c r="D1315" s="316"/>
      <c r="E1315" s="118"/>
      <c r="F1315" s="317"/>
      <c r="G1315" s="317"/>
      <c r="H1315" s="118" t="s">
        <v>31</v>
      </c>
      <c r="I1315" s="264"/>
      <c r="J1315" s="298"/>
      <c r="K1315" s="266"/>
    </row>
    <row r="1316" spans="1:11" customFormat="1" ht="12.75" customHeight="1" outlineLevel="1">
      <c r="A1316" s="153" t="s">
        <v>919</v>
      </c>
      <c r="B1316" s="31" t="s">
        <v>920</v>
      </c>
      <c r="C1316" s="532"/>
      <c r="D1316" s="316"/>
      <c r="E1316" s="118"/>
      <c r="F1316" s="317"/>
      <c r="G1316" s="317"/>
      <c r="H1316" s="118" t="s">
        <v>31</v>
      </c>
      <c r="I1316" s="264"/>
      <c r="J1316" s="298"/>
      <c r="K1316" s="266"/>
    </row>
    <row r="1317" spans="1:11" customFormat="1" ht="12.75" customHeight="1" outlineLevel="1">
      <c r="A1317" s="153" t="s">
        <v>921</v>
      </c>
      <c r="B1317" s="31" t="s">
        <v>922</v>
      </c>
      <c r="C1317" s="532"/>
      <c r="D1317" s="316"/>
      <c r="E1317" s="118"/>
      <c r="F1317" s="317"/>
      <c r="G1317" s="317"/>
      <c r="H1317" s="118" t="s">
        <v>31</v>
      </c>
      <c r="I1317" s="264"/>
      <c r="J1317" s="298"/>
      <c r="K1317" s="266"/>
    </row>
    <row r="1318" spans="1:11" customFormat="1" ht="12.75" customHeight="1" outlineLevel="1">
      <c r="A1318" s="153" t="s">
        <v>923</v>
      </c>
      <c r="B1318" s="31" t="s">
        <v>924</v>
      </c>
      <c r="C1318" s="532"/>
      <c r="D1318" s="316"/>
      <c r="E1318" s="118"/>
      <c r="F1318" s="317"/>
      <c r="G1318" s="317"/>
      <c r="H1318" s="118" t="s">
        <v>31</v>
      </c>
      <c r="I1318" s="264"/>
      <c r="J1318" s="298"/>
      <c r="K1318" s="266"/>
    </row>
    <row r="1319" spans="1:11" customFormat="1" ht="12.75" customHeight="1" outlineLevel="1">
      <c r="A1319" s="153" t="s">
        <v>925</v>
      </c>
      <c r="B1319" s="31" t="s">
        <v>926</v>
      </c>
      <c r="C1319" s="532"/>
      <c r="D1319" s="316"/>
      <c r="E1319" s="118"/>
      <c r="F1319" s="317"/>
      <c r="G1319" s="317"/>
      <c r="H1319" s="118"/>
      <c r="I1319" s="264"/>
      <c r="J1319" s="298"/>
      <c r="K1319" s="266"/>
    </row>
    <row r="1320" spans="1:11" customFormat="1" ht="12.75" customHeight="1" outlineLevel="1">
      <c r="A1320" s="153" t="s">
        <v>927</v>
      </c>
      <c r="B1320" s="31" t="s">
        <v>928</v>
      </c>
      <c r="C1320" s="532"/>
      <c r="D1320" s="316"/>
      <c r="E1320" s="118"/>
      <c r="F1320" s="317"/>
      <c r="G1320" s="317"/>
      <c r="H1320" s="118" t="s">
        <v>31</v>
      </c>
      <c r="I1320" s="264"/>
      <c r="J1320" s="298"/>
      <c r="K1320" s="266"/>
    </row>
    <row r="1321" spans="1:11" customFormat="1" ht="12.75" customHeight="1" outlineLevel="1">
      <c r="A1321" s="153" t="s">
        <v>929</v>
      </c>
      <c r="B1321" s="31" t="s">
        <v>930</v>
      </c>
      <c r="C1321" s="532"/>
      <c r="D1321" s="316"/>
      <c r="E1321" s="118"/>
      <c r="F1321" s="317"/>
      <c r="G1321" s="317"/>
      <c r="H1321" s="118" t="s">
        <v>31</v>
      </c>
      <c r="I1321" s="264"/>
      <c r="J1321" s="298"/>
      <c r="K1321" s="266"/>
    </row>
    <row r="1322" spans="1:11" customFormat="1" ht="12.75" customHeight="1" outlineLevel="1">
      <c r="A1322" s="153" t="s">
        <v>931</v>
      </c>
      <c r="B1322" s="31" t="s">
        <v>932</v>
      </c>
      <c r="C1322" s="532"/>
      <c r="D1322" s="316"/>
      <c r="E1322" s="118"/>
      <c r="F1322" s="317"/>
      <c r="G1322" s="317"/>
      <c r="H1322" s="118" t="s">
        <v>31</v>
      </c>
      <c r="I1322" s="264"/>
      <c r="J1322" s="298"/>
      <c r="K1322" s="266"/>
    </row>
    <row r="1323" spans="1:11" customFormat="1" ht="12.75" customHeight="1" outlineLevel="1">
      <c r="A1323" s="153" t="s">
        <v>933</v>
      </c>
      <c r="B1323" s="31" t="s">
        <v>934</v>
      </c>
      <c r="C1323" s="532"/>
      <c r="D1323" s="316"/>
      <c r="E1323" s="118"/>
      <c r="F1323" s="317"/>
      <c r="G1323" s="317"/>
      <c r="H1323" s="118" t="s">
        <v>31</v>
      </c>
      <c r="I1323" s="264"/>
      <c r="J1323" s="298"/>
      <c r="K1323" s="266"/>
    </row>
    <row r="1324" spans="1:11" customFormat="1" ht="12.75" customHeight="1" outlineLevel="1">
      <c r="A1324" s="153" t="s">
        <v>935</v>
      </c>
      <c r="B1324" s="31" t="s">
        <v>936</v>
      </c>
      <c r="C1324" s="532"/>
      <c r="D1324" s="316"/>
      <c r="E1324" s="118"/>
      <c r="F1324" s="317"/>
      <c r="G1324" s="317"/>
      <c r="H1324" s="118" t="s">
        <v>31</v>
      </c>
      <c r="I1324" s="264"/>
      <c r="J1324" s="298"/>
      <c r="K1324" s="266"/>
    </row>
    <row r="1325" spans="1:11" customFormat="1" ht="12.75" customHeight="1" outlineLevel="1">
      <c r="A1325" s="153" t="s">
        <v>937</v>
      </c>
      <c r="B1325" s="31" t="s">
        <v>938</v>
      </c>
      <c r="C1325" s="532"/>
      <c r="D1325" s="316"/>
      <c r="E1325" s="118"/>
      <c r="F1325" s="317"/>
      <c r="G1325" s="317"/>
      <c r="H1325" s="118" t="s">
        <v>31</v>
      </c>
      <c r="I1325" s="264"/>
      <c r="J1325" s="298"/>
      <c r="K1325" s="266"/>
    </row>
    <row r="1326" spans="1:11" customFormat="1" ht="12.75" customHeight="1" outlineLevel="1">
      <c r="A1326" s="153" t="s">
        <v>939</v>
      </c>
      <c r="B1326" s="31" t="s">
        <v>940</v>
      </c>
      <c r="C1326" s="532"/>
      <c r="D1326" s="316"/>
      <c r="E1326" s="118"/>
      <c r="F1326" s="317"/>
      <c r="G1326" s="317"/>
      <c r="H1326" s="118" t="s">
        <v>31</v>
      </c>
      <c r="I1326" s="264"/>
      <c r="J1326" s="298"/>
      <c r="K1326" s="266"/>
    </row>
    <row r="1327" spans="1:11" customFormat="1" ht="12.75" customHeight="1" outlineLevel="1">
      <c r="A1327" s="153" t="s">
        <v>941</v>
      </c>
      <c r="B1327" s="31" t="s">
        <v>942</v>
      </c>
      <c r="C1327" s="532"/>
      <c r="D1327" s="316"/>
      <c r="E1327" s="118"/>
      <c r="F1327" s="317"/>
      <c r="G1327" s="317"/>
      <c r="H1327" s="118" t="s">
        <v>31</v>
      </c>
      <c r="I1327" s="264"/>
      <c r="J1327" s="298"/>
      <c r="K1327" s="266"/>
    </row>
    <row r="1328" spans="1:11" customFormat="1" ht="12.75" customHeight="1" outlineLevel="1">
      <c r="A1328" s="153" t="s">
        <v>943</v>
      </c>
      <c r="B1328" s="31" t="s">
        <v>944</v>
      </c>
      <c r="C1328" s="532"/>
      <c r="D1328" s="316"/>
      <c r="E1328" s="118"/>
      <c r="F1328" s="317"/>
      <c r="G1328" s="317"/>
      <c r="H1328" s="118" t="s">
        <v>31</v>
      </c>
      <c r="I1328" s="264"/>
      <c r="J1328" s="298"/>
      <c r="K1328" s="266"/>
    </row>
    <row r="1329" spans="1:11" customFormat="1" ht="12.75" customHeight="1" outlineLevel="1">
      <c r="A1329" s="153" t="s">
        <v>945</v>
      </c>
      <c r="B1329" s="31" t="s">
        <v>946</v>
      </c>
      <c r="C1329" s="532"/>
      <c r="D1329" s="316"/>
      <c r="E1329" s="118"/>
      <c r="F1329" s="317"/>
      <c r="G1329" s="317"/>
      <c r="H1329" s="118" t="s">
        <v>31</v>
      </c>
      <c r="I1329" s="264"/>
      <c r="J1329" s="298"/>
      <c r="K1329" s="266"/>
    </row>
    <row r="1330" spans="1:11" customFormat="1" ht="12.75" customHeight="1" outlineLevel="1">
      <c r="A1330" s="153" t="s">
        <v>947</v>
      </c>
      <c r="B1330" s="31" t="s">
        <v>948</v>
      </c>
      <c r="C1330" s="532"/>
      <c r="D1330" s="316"/>
      <c r="E1330" s="118"/>
      <c r="F1330" s="317"/>
      <c r="G1330" s="317"/>
      <c r="H1330" s="118" t="s">
        <v>31</v>
      </c>
      <c r="I1330" s="264"/>
      <c r="J1330" s="298"/>
      <c r="K1330" s="266"/>
    </row>
    <row r="1331" spans="1:11" customFormat="1" ht="12.75" customHeight="1" outlineLevel="1">
      <c r="A1331" s="151" t="s">
        <v>949</v>
      </c>
      <c r="B1331" s="28" t="s">
        <v>950</v>
      </c>
      <c r="C1331" s="532"/>
      <c r="D1331" s="314"/>
      <c r="E1331" s="120"/>
      <c r="F1331" s="315"/>
      <c r="G1331" s="315"/>
      <c r="H1331" s="118"/>
      <c r="I1331" s="264"/>
      <c r="J1331" s="298"/>
      <c r="K1331" s="266"/>
    </row>
    <row r="1332" spans="1:11" customFormat="1" ht="12.75" customHeight="1" outlineLevel="1">
      <c r="A1332" s="153" t="s">
        <v>951</v>
      </c>
      <c r="B1332" s="31" t="s">
        <v>952</v>
      </c>
      <c r="C1332" s="532"/>
      <c r="D1332" s="316"/>
      <c r="E1332" s="118"/>
      <c r="F1332" s="317"/>
      <c r="G1332" s="317"/>
      <c r="H1332" s="118" t="s">
        <v>31</v>
      </c>
      <c r="I1332" s="264"/>
      <c r="J1332" s="298"/>
      <c r="K1332" s="266"/>
    </row>
    <row r="1333" spans="1:11" customFormat="1" ht="12.75" customHeight="1" outlineLevel="1">
      <c r="A1333" s="153" t="s">
        <v>953</v>
      </c>
      <c r="B1333" s="31" t="s">
        <v>954</v>
      </c>
      <c r="C1333" s="532"/>
      <c r="D1333" s="316"/>
      <c r="E1333" s="118"/>
      <c r="F1333" s="317"/>
      <c r="G1333" s="317"/>
      <c r="H1333" s="118" t="s">
        <v>31</v>
      </c>
      <c r="I1333" s="264"/>
      <c r="J1333" s="298"/>
      <c r="K1333" s="266"/>
    </row>
    <row r="1334" spans="1:11" customFormat="1" ht="12.75" customHeight="1" outlineLevel="1">
      <c r="A1334" s="153" t="s">
        <v>955</v>
      </c>
      <c r="B1334" s="31" t="s">
        <v>956</v>
      </c>
      <c r="C1334" s="532"/>
      <c r="D1334" s="316"/>
      <c r="E1334" s="118"/>
      <c r="F1334" s="317"/>
      <c r="G1334" s="317"/>
      <c r="H1334" s="118" t="s">
        <v>31</v>
      </c>
      <c r="I1334" s="264"/>
      <c r="J1334" s="298"/>
      <c r="K1334" s="266"/>
    </row>
    <row r="1335" spans="1:11" customFormat="1" ht="12.75" customHeight="1" outlineLevel="1">
      <c r="A1335" s="153" t="s">
        <v>957</v>
      </c>
      <c r="B1335" s="31" t="s">
        <v>958</v>
      </c>
      <c r="C1335" s="532"/>
      <c r="D1335" s="316"/>
      <c r="E1335" s="118"/>
      <c r="F1335" s="317"/>
      <c r="G1335" s="317"/>
      <c r="H1335" s="118" t="s">
        <v>31</v>
      </c>
      <c r="I1335" s="264"/>
      <c r="J1335" s="298"/>
      <c r="K1335" s="266"/>
    </row>
    <row r="1336" spans="1:11" customFormat="1" ht="12.75" customHeight="1" outlineLevel="1">
      <c r="A1336" s="153" t="s">
        <v>959</v>
      </c>
      <c r="B1336" s="31" t="s">
        <v>960</v>
      </c>
      <c r="C1336" s="532"/>
      <c r="D1336" s="316"/>
      <c r="E1336" s="118"/>
      <c r="F1336" s="317"/>
      <c r="G1336" s="317"/>
      <c r="H1336" s="118" t="s">
        <v>31</v>
      </c>
      <c r="I1336" s="264"/>
      <c r="J1336" s="298"/>
      <c r="K1336" s="266"/>
    </row>
    <row r="1337" spans="1:11" customFormat="1" ht="12.75" customHeight="1" outlineLevel="1">
      <c r="A1337" s="153" t="s">
        <v>961</v>
      </c>
      <c r="B1337" s="31" t="s">
        <v>962</v>
      </c>
      <c r="C1337" s="532"/>
      <c r="D1337" s="316"/>
      <c r="E1337" s="118"/>
      <c r="F1337" s="317"/>
      <c r="G1337" s="317"/>
      <c r="H1337" s="118" t="s">
        <v>31</v>
      </c>
      <c r="I1337" s="264"/>
      <c r="J1337" s="298"/>
      <c r="K1337" s="266"/>
    </row>
    <row r="1338" spans="1:11" customFormat="1" ht="12.75" customHeight="1" outlineLevel="1">
      <c r="A1338" s="151"/>
      <c r="B1338" s="38" t="s">
        <v>963</v>
      </c>
      <c r="C1338" s="532"/>
      <c r="D1338" s="314"/>
      <c r="E1338" s="120"/>
      <c r="F1338" s="315"/>
      <c r="G1338" s="315"/>
      <c r="H1338" s="119"/>
      <c r="I1338" s="264"/>
      <c r="J1338" s="298"/>
      <c r="K1338" s="266"/>
    </row>
    <row r="1339" spans="1:11" customFormat="1" ht="12.75" customHeight="1" outlineLevel="1">
      <c r="A1339" s="151" t="s">
        <v>964</v>
      </c>
      <c r="B1339" s="28" t="s">
        <v>965</v>
      </c>
      <c r="C1339" s="532"/>
      <c r="D1339" s="314"/>
      <c r="E1339" s="120"/>
      <c r="F1339" s="315"/>
      <c r="G1339" s="315"/>
      <c r="H1339" s="120"/>
      <c r="I1339" s="264"/>
      <c r="J1339" s="298"/>
      <c r="K1339" s="266"/>
    </row>
    <row r="1340" spans="1:11" customFormat="1" ht="12.75" customHeight="1" outlineLevel="1">
      <c r="A1340" s="151" t="s">
        <v>966</v>
      </c>
      <c r="B1340" s="28" t="s">
        <v>967</v>
      </c>
      <c r="C1340" s="532"/>
      <c r="D1340" s="314"/>
      <c r="E1340" s="120"/>
      <c r="F1340" s="315"/>
      <c r="G1340" s="315"/>
      <c r="H1340" s="121"/>
      <c r="I1340" s="264"/>
      <c r="J1340" s="298"/>
      <c r="K1340" s="266"/>
    </row>
    <row r="1341" spans="1:11" customFormat="1" ht="12.75" customHeight="1" outlineLevel="1">
      <c r="A1341" s="153" t="s">
        <v>968</v>
      </c>
      <c r="B1341" s="31" t="s">
        <v>969</v>
      </c>
      <c r="C1341" s="532"/>
      <c r="D1341" s="316"/>
      <c r="E1341" s="118"/>
      <c r="F1341" s="317"/>
      <c r="G1341" s="317"/>
      <c r="H1341" s="118" t="s">
        <v>31</v>
      </c>
      <c r="I1341" s="264"/>
      <c r="J1341" s="298"/>
      <c r="K1341" s="266"/>
    </row>
    <row r="1342" spans="1:11" customFormat="1" ht="12.75" customHeight="1" outlineLevel="1">
      <c r="A1342" s="153" t="s">
        <v>970</v>
      </c>
      <c r="B1342" s="31" t="s">
        <v>971</v>
      </c>
      <c r="C1342" s="532"/>
      <c r="D1342" s="316"/>
      <c r="E1342" s="118"/>
      <c r="F1342" s="317"/>
      <c r="G1342" s="317"/>
      <c r="H1342" s="118" t="s">
        <v>31</v>
      </c>
      <c r="I1342" s="264"/>
      <c r="J1342" s="298"/>
      <c r="K1342" s="266"/>
    </row>
    <row r="1343" spans="1:11" customFormat="1" ht="12.75" customHeight="1" outlineLevel="1">
      <c r="A1343" s="153" t="s">
        <v>972</v>
      </c>
      <c r="B1343" s="31" t="s">
        <v>973</v>
      </c>
      <c r="C1343" s="532"/>
      <c r="D1343" s="316"/>
      <c r="E1343" s="118"/>
      <c r="F1343" s="317"/>
      <c r="G1343" s="317"/>
      <c r="H1343" s="118" t="s">
        <v>31</v>
      </c>
      <c r="I1343" s="264"/>
      <c r="J1343" s="298"/>
      <c r="K1343" s="266"/>
    </row>
    <row r="1344" spans="1:11" customFormat="1" ht="12.75" customHeight="1" outlineLevel="1">
      <c r="A1344" s="151" t="s">
        <v>974</v>
      </c>
      <c r="B1344" s="28" t="s">
        <v>975</v>
      </c>
      <c r="C1344" s="532"/>
      <c r="D1344" s="314"/>
      <c r="E1344" s="120"/>
      <c r="F1344" s="315"/>
      <c r="G1344" s="315"/>
      <c r="H1344" s="121"/>
      <c r="I1344" s="264"/>
      <c r="J1344" s="298"/>
      <c r="K1344" s="266"/>
    </row>
    <row r="1345" spans="1:11" customFormat="1" ht="12.75" customHeight="1" outlineLevel="1">
      <c r="A1345" s="153" t="s">
        <v>976</v>
      </c>
      <c r="B1345" s="31" t="s">
        <v>977</v>
      </c>
      <c r="C1345" s="532"/>
      <c r="D1345" s="316"/>
      <c r="E1345" s="118"/>
      <c r="F1345" s="317"/>
      <c r="G1345" s="317"/>
      <c r="H1345" s="118" t="s">
        <v>565</v>
      </c>
      <c r="I1345" s="264"/>
      <c r="J1345" s="298"/>
      <c r="K1345" s="266"/>
    </row>
    <row r="1346" spans="1:11" customFormat="1" ht="12.75" customHeight="1" outlineLevel="1">
      <c r="A1346" s="153" t="s">
        <v>978</v>
      </c>
      <c r="B1346" s="31" t="s">
        <v>979</v>
      </c>
      <c r="C1346" s="532"/>
      <c r="D1346" s="316"/>
      <c r="E1346" s="118"/>
      <c r="F1346" s="317"/>
      <c r="G1346" s="317"/>
      <c r="H1346" s="118" t="s">
        <v>565</v>
      </c>
      <c r="I1346" s="264"/>
      <c r="J1346" s="298"/>
      <c r="K1346" s="266"/>
    </row>
    <row r="1347" spans="1:11" customFormat="1" ht="12.75" customHeight="1" outlineLevel="1">
      <c r="A1347" s="153" t="s">
        <v>980</v>
      </c>
      <c r="B1347" s="31" t="s">
        <v>981</v>
      </c>
      <c r="C1347" s="532"/>
      <c r="D1347" s="316"/>
      <c r="E1347" s="118"/>
      <c r="F1347" s="317"/>
      <c r="G1347" s="317"/>
      <c r="H1347" s="118" t="s">
        <v>565</v>
      </c>
      <c r="I1347" s="264"/>
      <c r="J1347" s="298"/>
      <c r="K1347" s="266"/>
    </row>
    <row r="1348" spans="1:11" customFormat="1" ht="12.75" customHeight="1" outlineLevel="1">
      <c r="A1348" s="153" t="s">
        <v>982</v>
      </c>
      <c r="B1348" s="31" t="s">
        <v>983</v>
      </c>
      <c r="C1348" s="532"/>
      <c r="D1348" s="316"/>
      <c r="E1348" s="118"/>
      <c r="F1348" s="317"/>
      <c r="G1348" s="317"/>
      <c r="H1348" s="118" t="s">
        <v>565</v>
      </c>
      <c r="I1348" s="264"/>
      <c r="J1348" s="298"/>
      <c r="K1348" s="266"/>
    </row>
    <row r="1349" spans="1:11" customFormat="1" ht="12.75" customHeight="1" outlineLevel="1">
      <c r="A1349" s="151" t="s">
        <v>984</v>
      </c>
      <c r="B1349" s="28" t="s">
        <v>985</v>
      </c>
      <c r="C1349" s="532"/>
      <c r="D1349" s="314"/>
      <c r="E1349" s="120"/>
      <c r="F1349" s="315"/>
      <c r="G1349" s="315"/>
      <c r="H1349" s="121"/>
      <c r="I1349" s="264"/>
      <c r="J1349" s="298"/>
      <c r="K1349" s="266"/>
    </row>
    <row r="1350" spans="1:11" customFormat="1" ht="12.75" customHeight="1" outlineLevel="1">
      <c r="A1350" s="153" t="s">
        <v>986</v>
      </c>
      <c r="B1350" s="31" t="s">
        <v>987</v>
      </c>
      <c r="C1350" s="532"/>
      <c r="D1350" s="316"/>
      <c r="E1350" s="118"/>
      <c r="F1350" s="317"/>
      <c r="G1350" s="317"/>
      <c r="H1350" s="118" t="s">
        <v>565</v>
      </c>
      <c r="I1350" s="264"/>
      <c r="J1350" s="298"/>
      <c r="K1350" s="266"/>
    </row>
    <row r="1351" spans="1:11" customFormat="1" ht="12.75" customHeight="1" outlineLevel="1">
      <c r="A1351" s="153" t="s">
        <v>988</v>
      </c>
      <c r="B1351" s="31" t="s">
        <v>989</v>
      </c>
      <c r="C1351" s="532"/>
      <c r="D1351" s="316"/>
      <c r="E1351" s="118"/>
      <c r="F1351" s="317"/>
      <c r="G1351" s="317"/>
      <c r="H1351" s="118" t="s">
        <v>565</v>
      </c>
      <c r="I1351" s="264"/>
      <c r="J1351" s="298"/>
      <c r="K1351" s="266"/>
    </row>
    <row r="1352" spans="1:11" customFormat="1" ht="12.75" customHeight="1" outlineLevel="1">
      <c r="A1352" s="153" t="s">
        <v>990</v>
      </c>
      <c r="B1352" s="31" t="s">
        <v>991</v>
      </c>
      <c r="C1352" s="532"/>
      <c r="D1352" s="316"/>
      <c r="E1352" s="118"/>
      <c r="F1352" s="317"/>
      <c r="G1352" s="317"/>
      <c r="H1352" s="118" t="s">
        <v>565</v>
      </c>
      <c r="I1352" s="264"/>
      <c r="J1352" s="298"/>
      <c r="K1352" s="266"/>
    </row>
    <row r="1353" spans="1:11" customFormat="1" ht="12.75" customHeight="1" outlineLevel="1">
      <c r="A1353" s="153" t="s">
        <v>992</v>
      </c>
      <c r="B1353" s="31" t="s">
        <v>993</v>
      </c>
      <c r="C1353" s="532"/>
      <c r="D1353" s="316"/>
      <c r="E1353" s="118"/>
      <c r="F1353" s="317"/>
      <c r="G1353" s="317"/>
      <c r="H1353" s="121" t="s">
        <v>31</v>
      </c>
      <c r="I1353" s="264"/>
      <c r="J1353" s="298"/>
      <c r="K1353" s="266"/>
    </row>
    <row r="1354" spans="1:11" customFormat="1" ht="12.75" customHeight="1" outlineLevel="1">
      <c r="A1354" s="153" t="s">
        <v>994</v>
      </c>
      <c r="B1354" s="31" t="s">
        <v>995</v>
      </c>
      <c r="C1354" s="532"/>
      <c r="D1354" s="316"/>
      <c r="E1354" s="118"/>
      <c r="F1354" s="317"/>
      <c r="G1354" s="317"/>
      <c r="H1354" s="121" t="s">
        <v>31</v>
      </c>
      <c r="I1354" s="264"/>
      <c r="J1354" s="298"/>
      <c r="K1354" s="266"/>
    </row>
    <row r="1355" spans="1:11" customFormat="1" ht="12.75" customHeight="1" outlineLevel="1">
      <c r="A1355" s="151" t="s">
        <v>996</v>
      </c>
      <c r="B1355" s="28" t="s">
        <v>997</v>
      </c>
      <c r="C1355" s="532"/>
      <c r="D1355" s="314"/>
      <c r="E1355" s="120"/>
      <c r="F1355" s="315"/>
      <c r="G1355" s="315"/>
      <c r="H1355" s="118"/>
      <c r="I1355" s="264"/>
      <c r="J1355" s="298"/>
      <c r="K1355" s="266"/>
    </row>
    <row r="1356" spans="1:11" customFormat="1" ht="12.75" customHeight="1" outlineLevel="1">
      <c r="A1356" s="153" t="s">
        <v>998</v>
      </c>
      <c r="B1356" s="31" t="s">
        <v>999</v>
      </c>
      <c r="C1356" s="532"/>
      <c r="D1356" s="316"/>
      <c r="E1356" s="118"/>
      <c r="F1356" s="317"/>
      <c r="G1356" s="317"/>
      <c r="H1356" s="118" t="s">
        <v>31</v>
      </c>
      <c r="I1356" s="264"/>
      <c r="J1356" s="298"/>
      <c r="K1356" s="266"/>
    </row>
    <row r="1357" spans="1:11" customFormat="1" ht="12.75" customHeight="1" outlineLevel="1">
      <c r="A1357" s="153" t="s">
        <v>1000</v>
      </c>
      <c r="B1357" s="31" t="s">
        <v>1001</v>
      </c>
      <c r="C1357" s="532"/>
      <c r="D1357" s="316"/>
      <c r="E1357" s="118"/>
      <c r="F1357" s="317"/>
      <c r="G1357" s="317"/>
      <c r="H1357" s="118" t="s">
        <v>31</v>
      </c>
      <c r="I1357" s="264"/>
      <c r="J1357" s="298"/>
      <c r="K1357" s="266"/>
    </row>
    <row r="1358" spans="1:11" customFormat="1" ht="12.75" customHeight="1" outlineLevel="1">
      <c r="A1358" s="153" t="s">
        <v>1002</v>
      </c>
      <c r="B1358" s="31" t="s">
        <v>1003</v>
      </c>
      <c r="C1358" s="532"/>
      <c r="D1358" s="316"/>
      <c r="E1358" s="118"/>
      <c r="F1358" s="317"/>
      <c r="G1358" s="317"/>
      <c r="H1358" s="118" t="s">
        <v>31</v>
      </c>
      <c r="I1358" s="264"/>
      <c r="J1358" s="298"/>
      <c r="K1358" s="266"/>
    </row>
    <row r="1359" spans="1:11" customFormat="1" ht="12.75" customHeight="1" outlineLevel="1">
      <c r="A1359" s="151" t="s">
        <v>1004</v>
      </c>
      <c r="B1359" s="31" t="s">
        <v>1005</v>
      </c>
      <c r="C1359" s="532"/>
      <c r="D1359" s="316"/>
      <c r="E1359" s="118"/>
      <c r="F1359" s="317"/>
      <c r="G1359" s="317"/>
      <c r="H1359" s="118" t="s">
        <v>31</v>
      </c>
      <c r="I1359" s="264"/>
      <c r="J1359" s="298"/>
      <c r="K1359" s="266"/>
    </row>
    <row r="1360" spans="1:11" customFormat="1" ht="12.75" customHeight="1" outlineLevel="1">
      <c r="A1360" s="151" t="s">
        <v>1006</v>
      </c>
      <c r="B1360" s="31" t="s">
        <v>1007</v>
      </c>
      <c r="C1360" s="532"/>
      <c r="D1360" s="316"/>
      <c r="E1360" s="118"/>
      <c r="F1360" s="317"/>
      <c r="G1360" s="317"/>
      <c r="H1360" s="118" t="s">
        <v>31</v>
      </c>
      <c r="I1360" s="264"/>
      <c r="J1360" s="298"/>
      <c r="K1360" s="266"/>
    </row>
    <row r="1361" spans="1:11" customFormat="1" ht="21.95" customHeight="1" outlineLevel="1">
      <c r="A1361" s="151"/>
      <c r="B1361" s="38" t="s">
        <v>1008</v>
      </c>
      <c r="C1361" s="532"/>
      <c r="D1361" s="314"/>
      <c r="E1361" s="120"/>
      <c r="F1361" s="315"/>
      <c r="G1361" s="315"/>
      <c r="H1361" s="119"/>
      <c r="I1361" s="264"/>
      <c r="J1361" s="298"/>
      <c r="K1361" s="266"/>
    </row>
    <row r="1362" spans="1:11" customFormat="1" ht="21.95" customHeight="1" outlineLevel="1">
      <c r="A1362" s="151" t="s">
        <v>1009</v>
      </c>
      <c r="B1362" s="28" t="s">
        <v>1010</v>
      </c>
      <c r="C1362" s="532"/>
      <c r="D1362" s="314"/>
      <c r="E1362" s="120"/>
      <c r="F1362" s="315"/>
      <c r="G1362" s="315"/>
      <c r="H1362" s="120"/>
      <c r="I1362" s="264"/>
      <c r="J1362" s="298"/>
      <c r="K1362" s="266"/>
    </row>
    <row r="1363" spans="1:11" customFormat="1" ht="21.95" customHeight="1" outlineLevel="1">
      <c r="A1363" s="153" t="s">
        <v>1011</v>
      </c>
      <c r="B1363" s="31" t="s">
        <v>1012</v>
      </c>
      <c r="C1363" s="532"/>
      <c r="D1363" s="316"/>
      <c r="E1363" s="118"/>
      <c r="F1363" s="317"/>
      <c r="G1363" s="317"/>
      <c r="H1363" s="118" t="s">
        <v>31</v>
      </c>
      <c r="I1363" s="264"/>
      <c r="J1363" s="298"/>
      <c r="K1363" s="266"/>
    </row>
    <row r="1364" spans="1:11" customFormat="1" ht="21.95" customHeight="1" outlineLevel="1">
      <c r="A1364" s="153" t="s">
        <v>1013</v>
      </c>
      <c r="B1364" s="31" t="s">
        <v>1014</v>
      </c>
      <c r="C1364" s="532"/>
      <c r="D1364" s="316"/>
      <c r="E1364" s="118"/>
      <c r="F1364" s="317"/>
      <c r="G1364" s="317"/>
      <c r="H1364" s="118" t="s">
        <v>565</v>
      </c>
      <c r="I1364" s="264"/>
      <c r="J1364" s="298"/>
      <c r="K1364" s="266"/>
    </row>
    <row r="1365" spans="1:11" customFormat="1" ht="21.95" customHeight="1" outlineLevel="1">
      <c r="A1365" s="153" t="s">
        <v>1015</v>
      </c>
      <c r="B1365" s="31" t="s">
        <v>1016</v>
      </c>
      <c r="C1365" s="532"/>
      <c r="D1365" s="316"/>
      <c r="E1365" s="118"/>
      <c r="F1365" s="317"/>
      <c r="G1365" s="317"/>
      <c r="H1365" s="118" t="s">
        <v>565</v>
      </c>
      <c r="I1365" s="264"/>
      <c r="J1365" s="298"/>
      <c r="K1365" s="266"/>
    </row>
    <row r="1366" spans="1:11" customFormat="1" ht="21.95" customHeight="1" outlineLevel="1">
      <c r="A1366" s="153" t="s">
        <v>1017</v>
      </c>
      <c r="B1366" s="31" t="s">
        <v>1018</v>
      </c>
      <c r="C1366" s="532"/>
      <c r="D1366" s="316"/>
      <c r="E1366" s="118"/>
      <c r="F1366" s="317"/>
      <c r="G1366" s="317"/>
      <c r="H1366" s="118" t="s">
        <v>31</v>
      </c>
      <c r="I1366" s="264"/>
      <c r="J1366" s="298"/>
      <c r="K1366" s="266"/>
    </row>
    <row r="1367" spans="1:11" customFormat="1" ht="21.95" customHeight="1" outlineLevel="1">
      <c r="A1367" s="153" t="s">
        <v>1019</v>
      </c>
      <c r="B1367" s="31" t="s">
        <v>1020</v>
      </c>
      <c r="C1367" s="532"/>
      <c r="D1367" s="316"/>
      <c r="E1367" s="118"/>
      <c r="F1367" s="317"/>
      <c r="G1367" s="317"/>
      <c r="H1367" s="118" t="s">
        <v>31</v>
      </c>
      <c r="I1367" s="264"/>
      <c r="J1367" s="298"/>
      <c r="K1367" s="266"/>
    </row>
    <row r="1368" spans="1:11" customFormat="1" ht="21.95" customHeight="1" outlineLevel="1">
      <c r="A1368" s="153" t="s">
        <v>1021</v>
      </c>
      <c r="B1368" s="31" t="s">
        <v>1022</v>
      </c>
      <c r="C1368" s="532"/>
      <c r="D1368" s="316"/>
      <c r="E1368" s="118"/>
      <c r="F1368" s="317"/>
      <c r="G1368" s="317"/>
      <c r="H1368" s="118" t="s">
        <v>31</v>
      </c>
      <c r="I1368" s="264"/>
      <c r="J1368" s="298"/>
      <c r="K1368" s="266"/>
    </row>
    <row r="1369" spans="1:11" customFormat="1" ht="21.95" customHeight="1" outlineLevel="1">
      <c r="A1369" s="153" t="s">
        <v>1023</v>
      </c>
      <c r="B1369" s="31" t="s">
        <v>1024</v>
      </c>
      <c r="C1369" s="532"/>
      <c r="D1369" s="316"/>
      <c r="E1369" s="118"/>
      <c r="F1369" s="317"/>
      <c r="G1369" s="317"/>
      <c r="H1369" s="118" t="s">
        <v>31</v>
      </c>
      <c r="I1369" s="264"/>
      <c r="J1369" s="298"/>
      <c r="K1369" s="266"/>
    </row>
    <row r="1370" spans="1:11" customFormat="1" ht="21.95" customHeight="1" outlineLevel="1">
      <c r="A1370" s="153" t="s">
        <v>1025</v>
      </c>
      <c r="B1370" s="31" t="s">
        <v>1026</v>
      </c>
      <c r="C1370" s="532"/>
      <c r="D1370" s="316"/>
      <c r="E1370" s="118"/>
      <c r="F1370" s="317"/>
      <c r="G1370" s="317"/>
      <c r="H1370" s="118" t="s">
        <v>31</v>
      </c>
      <c r="I1370" s="264"/>
      <c r="J1370" s="298"/>
      <c r="K1370" s="266"/>
    </row>
    <row r="1371" spans="1:11" customFormat="1" ht="23.25" customHeight="1" outlineLevel="1" thickBot="1">
      <c r="A1371" s="151"/>
      <c r="B1371" s="38" t="s">
        <v>1027</v>
      </c>
      <c r="C1371" s="532"/>
      <c r="D1371" s="314"/>
      <c r="E1371" s="120"/>
      <c r="F1371" s="315"/>
      <c r="G1371" s="315"/>
      <c r="H1371" s="119"/>
      <c r="I1371" s="264"/>
      <c r="J1371" s="298"/>
      <c r="K1371" s="266"/>
    </row>
    <row r="1372" spans="1:11" customFormat="1" ht="24" customHeight="1" outlineLevel="1" thickTop="1" thickBot="1">
      <c r="A1372" s="991" t="s">
        <v>1028</v>
      </c>
      <c r="B1372" s="1042"/>
      <c r="C1372" s="1036"/>
      <c r="D1372" s="1036"/>
      <c r="E1372" s="1036"/>
      <c r="F1372" s="1036"/>
      <c r="G1372" s="1036"/>
      <c r="H1372" s="1042"/>
      <c r="I1372" s="1096" t="s">
        <v>1724</v>
      </c>
      <c r="J1372" s="1042"/>
      <c r="K1372" s="1097"/>
    </row>
    <row r="1373" spans="1:11" customFormat="1" ht="21.75" customHeight="1" outlineLevel="1" thickTop="1">
      <c r="A1373" s="154" t="s">
        <v>1029</v>
      </c>
      <c r="B1373" s="42" t="s">
        <v>1030</v>
      </c>
      <c r="C1373" s="545"/>
      <c r="D1373" s="325"/>
      <c r="E1373" s="326"/>
      <c r="F1373" s="327"/>
      <c r="G1373" s="327"/>
      <c r="H1373" s="113"/>
      <c r="I1373" s="264"/>
      <c r="J1373" s="298"/>
      <c r="K1373" s="266"/>
    </row>
    <row r="1374" spans="1:11" customFormat="1" ht="21.75" customHeight="1" outlineLevel="1">
      <c r="A1374" s="155" t="s">
        <v>1031</v>
      </c>
      <c r="B1374" s="43" t="s">
        <v>1032</v>
      </c>
      <c r="C1374" s="546"/>
      <c r="D1374" s="328"/>
      <c r="E1374" s="112"/>
      <c r="F1374" s="329"/>
      <c r="G1374" s="329"/>
      <c r="H1374" s="113"/>
      <c r="I1374" s="264"/>
      <c r="J1374" s="298"/>
      <c r="K1374" s="266"/>
    </row>
    <row r="1375" spans="1:11" customFormat="1" ht="21.75" customHeight="1" outlineLevel="1">
      <c r="A1375" s="156" t="s">
        <v>1033</v>
      </c>
      <c r="B1375" s="44" t="s">
        <v>1034</v>
      </c>
      <c r="C1375" s="546"/>
      <c r="D1375" s="330"/>
      <c r="E1375" s="331"/>
      <c r="F1375" s="332"/>
      <c r="G1375" s="332"/>
      <c r="H1375" s="117"/>
      <c r="I1375" s="324"/>
      <c r="J1375" s="324"/>
      <c r="K1375" s="324"/>
    </row>
    <row r="1376" spans="1:11" customFormat="1" ht="38.1" customHeight="1" outlineLevel="1">
      <c r="A1376" s="157" t="s">
        <v>1035</v>
      </c>
      <c r="B1376" s="31" t="s">
        <v>1036</v>
      </c>
      <c r="C1376" s="532"/>
      <c r="D1376" s="316"/>
      <c r="E1376" s="118"/>
      <c r="F1376" s="317"/>
      <c r="G1376" s="317"/>
      <c r="H1376" s="113" t="s">
        <v>1037</v>
      </c>
      <c r="I1376" s="264"/>
      <c r="J1376" s="298"/>
      <c r="K1376" s="266"/>
    </row>
    <row r="1377" spans="1:11" customFormat="1" ht="33" customHeight="1" outlineLevel="1">
      <c r="A1377" s="157" t="s">
        <v>1038</v>
      </c>
      <c r="B1377" s="31" t="s">
        <v>1039</v>
      </c>
      <c r="C1377" s="532"/>
      <c r="D1377" s="316"/>
      <c r="E1377" s="118"/>
      <c r="F1377" s="317"/>
      <c r="G1377" s="317"/>
      <c r="H1377" s="113" t="s">
        <v>1037</v>
      </c>
      <c r="I1377" s="264"/>
      <c r="J1377" s="298"/>
      <c r="K1377" s="266"/>
    </row>
    <row r="1378" spans="1:11" customFormat="1" ht="33" customHeight="1" outlineLevel="1">
      <c r="A1378" s="157" t="s">
        <v>1040</v>
      </c>
      <c r="B1378" s="31" t="s">
        <v>1041</v>
      </c>
      <c r="C1378" s="532"/>
      <c r="D1378" s="316"/>
      <c r="E1378" s="118"/>
      <c r="F1378" s="317"/>
      <c r="G1378" s="317"/>
      <c r="H1378" s="113" t="s">
        <v>1037</v>
      </c>
      <c r="I1378" s="264"/>
      <c r="J1378" s="298"/>
      <c r="K1378" s="266"/>
    </row>
    <row r="1379" spans="1:11" customFormat="1" ht="33" customHeight="1" outlineLevel="1">
      <c r="A1379" s="157" t="s">
        <v>1042</v>
      </c>
      <c r="B1379" s="31" t="s">
        <v>1043</v>
      </c>
      <c r="C1379" s="532"/>
      <c r="D1379" s="316"/>
      <c r="E1379" s="118"/>
      <c r="F1379" s="317"/>
      <c r="G1379" s="317"/>
      <c r="H1379" s="113" t="s">
        <v>1037</v>
      </c>
      <c r="I1379" s="264"/>
      <c r="J1379" s="298"/>
      <c r="K1379" s="266"/>
    </row>
    <row r="1380" spans="1:11" customFormat="1" ht="33" customHeight="1" outlineLevel="1">
      <c r="A1380" s="155" t="s">
        <v>1044</v>
      </c>
      <c r="B1380" s="28" t="s">
        <v>1045</v>
      </c>
      <c r="C1380" s="532"/>
      <c r="D1380" s="314"/>
      <c r="E1380" s="120"/>
      <c r="F1380" s="315"/>
      <c r="G1380" s="315"/>
      <c r="H1380" s="122"/>
      <c r="I1380" s="264"/>
      <c r="J1380" s="298"/>
      <c r="K1380" s="266"/>
    </row>
    <row r="1381" spans="1:11" customFormat="1" ht="33" customHeight="1" outlineLevel="1">
      <c r="A1381" s="157" t="s">
        <v>1046</v>
      </c>
      <c r="B1381" s="31" t="s">
        <v>1047</v>
      </c>
      <c r="C1381" s="532"/>
      <c r="D1381" s="316"/>
      <c r="E1381" s="118"/>
      <c r="F1381" s="317"/>
      <c r="G1381" s="317"/>
      <c r="H1381" s="122" t="s">
        <v>1048</v>
      </c>
      <c r="I1381" s="264"/>
      <c r="J1381" s="298"/>
      <c r="K1381" s="266"/>
    </row>
    <row r="1382" spans="1:11" customFormat="1" ht="33" customHeight="1" outlineLevel="1">
      <c r="A1382" s="157" t="s">
        <v>1049</v>
      </c>
      <c r="B1382" s="31" t="s">
        <v>1050</v>
      </c>
      <c r="C1382" s="532"/>
      <c r="D1382" s="316"/>
      <c r="E1382" s="118"/>
      <c r="F1382" s="317"/>
      <c r="G1382" s="317"/>
      <c r="H1382" s="122" t="s">
        <v>1048</v>
      </c>
      <c r="I1382" s="264"/>
      <c r="J1382" s="298"/>
      <c r="K1382" s="266"/>
    </row>
    <row r="1383" spans="1:11" customFormat="1" ht="33" customHeight="1" outlineLevel="1">
      <c r="A1383" s="157" t="s">
        <v>1051</v>
      </c>
      <c r="B1383" s="31" t="s">
        <v>1052</v>
      </c>
      <c r="C1383" s="532"/>
      <c r="D1383" s="316"/>
      <c r="E1383" s="118"/>
      <c r="F1383" s="317"/>
      <c r="G1383" s="317"/>
      <c r="H1383" s="122" t="s">
        <v>1048</v>
      </c>
      <c r="I1383" s="264"/>
      <c r="J1383" s="298"/>
      <c r="K1383" s="266"/>
    </row>
    <row r="1384" spans="1:11" customFormat="1" ht="33" customHeight="1" outlineLevel="1">
      <c r="A1384" s="155" t="s">
        <v>1053</v>
      </c>
      <c r="B1384" s="28" t="s">
        <v>1054</v>
      </c>
      <c r="C1384" s="532"/>
      <c r="D1384" s="314"/>
      <c r="E1384" s="120"/>
      <c r="F1384" s="315"/>
      <c r="G1384" s="315"/>
      <c r="H1384" s="122"/>
      <c r="I1384" s="264"/>
      <c r="J1384" s="298"/>
      <c r="K1384" s="266"/>
    </row>
    <row r="1385" spans="1:11" customFormat="1" ht="33" customHeight="1" outlineLevel="1">
      <c r="A1385" s="157" t="s">
        <v>1055</v>
      </c>
      <c r="B1385" s="31" t="s">
        <v>1056</v>
      </c>
      <c r="C1385" s="532"/>
      <c r="D1385" s="316"/>
      <c r="E1385" s="118"/>
      <c r="F1385" s="317"/>
      <c r="G1385" s="317"/>
      <c r="H1385" s="122" t="s">
        <v>1057</v>
      </c>
      <c r="I1385" s="264"/>
      <c r="J1385" s="298"/>
      <c r="K1385" s="266"/>
    </row>
    <row r="1386" spans="1:11" customFormat="1" ht="33" customHeight="1" outlineLevel="1">
      <c r="A1386" s="157" t="s">
        <v>1058</v>
      </c>
      <c r="B1386" s="31" t="s">
        <v>1059</v>
      </c>
      <c r="C1386" s="532"/>
      <c r="D1386" s="316"/>
      <c r="E1386" s="118"/>
      <c r="F1386" s="317"/>
      <c r="G1386" s="317"/>
      <c r="H1386" s="122" t="s">
        <v>1057</v>
      </c>
      <c r="I1386" s="264"/>
      <c r="J1386" s="298"/>
      <c r="K1386" s="266"/>
    </row>
    <row r="1387" spans="1:11" customFormat="1" ht="33" customHeight="1" outlineLevel="1">
      <c r="A1387" s="157" t="s">
        <v>1060</v>
      </c>
      <c r="B1387" s="31" t="s">
        <v>1061</v>
      </c>
      <c r="C1387" s="532"/>
      <c r="D1387" s="316"/>
      <c r="E1387" s="118"/>
      <c r="F1387" s="317"/>
      <c r="G1387" s="317"/>
      <c r="H1387" s="122" t="s">
        <v>1057</v>
      </c>
      <c r="I1387" s="264"/>
      <c r="J1387" s="298"/>
      <c r="K1387" s="266"/>
    </row>
    <row r="1388" spans="1:11" customFormat="1" ht="38.1" customHeight="1" outlineLevel="1">
      <c r="A1388" s="157" t="s">
        <v>1062</v>
      </c>
      <c r="B1388" s="31" t="s">
        <v>1063</v>
      </c>
      <c r="C1388" s="532"/>
      <c r="D1388" s="316"/>
      <c r="E1388" s="118"/>
      <c r="F1388" s="317"/>
      <c r="G1388" s="317"/>
      <c r="H1388" s="122" t="s">
        <v>1057</v>
      </c>
      <c r="I1388" s="264"/>
      <c r="J1388" s="298"/>
      <c r="K1388" s="266"/>
    </row>
    <row r="1389" spans="1:11" customFormat="1" ht="33" customHeight="1" outlineLevel="1">
      <c r="A1389" s="155" t="s">
        <v>1064</v>
      </c>
      <c r="B1389" s="28" t="s">
        <v>1065</v>
      </c>
      <c r="C1389" s="532"/>
      <c r="D1389" s="314"/>
      <c r="E1389" s="120"/>
      <c r="F1389" s="315"/>
      <c r="G1389" s="315"/>
      <c r="H1389" s="122"/>
      <c r="I1389" s="264"/>
      <c r="J1389" s="298"/>
      <c r="K1389" s="266"/>
    </row>
    <row r="1390" spans="1:11" customFormat="1" ht="38.1" customHeight="1" outlineLevel="1">
      <c r="A1390" s="157" t="s">
        <v>1066</v>
      </c>
      <c r="B1390" s="31" t="s">
        <v>1067</v>
      </c>
      <c r="C1390" s="532"/>
      <c r="D1390" s="316"/>
      <c r="E1390" s="118"/>
      <c r="F1390" s="317"/>
      <c r="G1390" s="317"/>
      <c r="H1390" s="122" t="s">
        <v>1057</v>
      </c>
      <c r="I1390" s="264"/>
      <c r="J1390" s="298"/>
      <c r="K1390" s="266"/>
    </row>
    <row r="1391" spans="1:11" customFormat="1" ht="33" customHeight="1" outlineLevel="1">
      <c r="A1391" s="157" t="s">
        <v>1068</v>
      </c>
      <c r="B1391" s="31" t="s">
        <v>1069</v>
      </c>
      <c r="C1391" s="532"/>
      <c r="D1391" s="316"/>
      <c r="E1391" s="118"/>
      <c r="F1391" s="317"/>
      <c r="G1391" s="317"/>
      <c r="H1391" s="122" t="s">
        <v>1057</v>
      </c>
      <c r="I1391" s="264"/>
      <c r="J1391" s="298"/>
      <c r="K1391" s="266"/>
    </row>
    <row r="1392" spans="1:11" customFormat="1" ht="33" customHeight="1" outlineLevel="1">
      <c r="A1392" s="157" t="s">
        <v>1070</v>
      </c>
      <c r="B1392" s="31" t="s">
        <v>1071</v>
      </c>
      <c r="C1392" s="532"/>
      <c r="D1392" s="316"/>
      <c r="E1392" s="118"/>
      <c r="F1392" s="317"/>
      <c r="G1392" s="317"/>
      <c r="H1392" s="122" t="s">
        <v>1057</v>
      </c>
      <c r="I1392" s="264"/>
      <c r="J1392" s="298"/>
      <c r="K1392" s="266"/>
    </row>
    <row r="1393" spans="1:11" customFormat="1" ht="38.1" customHeight="1" outlineLevel="1">
      <c r="A1393" s="155" t="s">
        <v>1072</v>
      </c>
      <c r="B1393" s="31" t="s">
        <v>1073</v>
      </c>
      <c r="C1393" s="532"/>
      <c r="D1393" s="316"/>
      <c r="E1393" s="118"/>
      <c r="F1393" s="317"/>
      <c r="G1393" s="317"/>
      <c r="H1393" s="122" t="s">
        <v>1048</v>
      </c>
      <c r="I1393" s="264"/>
      <c r="J1393" s="298"/>
      <c r="K1393" s="266"/>
    </row>
    <row r="1394" spans="1:11" customFormat="1" ht="33" customHeight="1" outlineLevel="1">
      <c r="A1394" s="155" t="s">
        <v>1074</v>
      </c>
      <c r="B1394" s="28" t="s">
        <v>1075</v>
      </c>
      <c r="C1394" s="532"/>
      <c r="D1394" s="314"/>
      <c r="E1394" s="120"/>
      <c r="F1394" s="315"/>
      <c r="G1394" s="315"/>
      <c r="H1394" s="122"/>
      <c r="I1394" s="264"/>
      <c r="J1394" s="298"/>
      <c r="K1394" s="266"/>
    </row>
    <row r="1395" spans="1:11" customFormat="1" ht="38.1" customHeight="1" outlineLevel="1">
      <c r="A1395" s="157" t="s">
        <v>1076</v>
      </c>
      <c r="B1395" s="31" t="s">
        <v>1077</v>
      </c>
      <c r="C1395" s="532"/>
      <c r="D1395" s="316"/>
      <c r="E1395" s="118"/>
      <c r="F1395" s="317"/>
      <c r="G1395" s="317"/>
      <c r="H1395" s="122" t="s">
        <v>1048</v>
      </c>
      <c r="I1395" s="264"/>
      <c r="J1395" s="298"/>
      <c r="K1395" s="266"/>
    </row>
    <row r="1396" spans="1:11" customFormat="1" ht="38.1" customHeight="1" outlineLevel="1">
      <c r="A1396" s="157" t="s">
        <v>1078</v>
      </c>
      <c r="B1396" s="46" t="s">
        <v>1079</v>
      </c>
      <c r="C1396" s="547"/>
      <c r="D1396" s="333"/>
      <c r="E1396" s="334"/>
      <c r="F1396" s="335"/>
      <c r="G1396" s="335"/>
      <c r="H1396" s="122" t="s">
        <v>1048</v>
      </c>
      <c r="I1396" s="264"/>
      <c r="J1396" s="298"/>
      <c r="K1396" s="266"/>
    </row>
    <row r="1397" spans="1:11" customFormat="1" ht="38.1" customHeight="1" outlineLevel="1">
      <c r="A1397" s="157" t="s">
        <v>1080</v>
      </c>
      <c r="B1397" s="31" t="s">
        <v>1081</v>
      </c>
      <c r="C1397" s="532"/>
      <c r="D1397" s="316"/>
      <c r="E1397" s="118"/>
      <c r="F1397" s="317"/>
      <c r="G1397" s="317"/>
      <c r="H1397" s="122" t="s">
        <v>1048</v>
      </c>
      <c r="I1397" s="264"/>
      <c r="J1397" s="298"/>
      <c r="K1397" s="266"/>
    </row>
    <row r="1398" spans="1:11" customFormat="1" ht="38.1" customHeight="1" outlineLevel="1">
      <c r="A1398" s="155" t="s">
        <v>1082</v>
      </c>
      <c r="B1398" s="31" t="s">
        <v>1083</v>
      </c>
      <c r="C1398" s="532"/>
      <c r="D1398" s="316"/>
      <c r="E1398" s="118"/>
      <c r="F1398" s="317"/>
      <c r="G1398" s="317"/>
      <c r="H1398" s="122" t="s">
        <v>1057</v>
      </c>
      <c r="I1398" s="264"/>
      <c r="J1398" s="298"/>
      <c r="K1398" s="266"/>
    </row>
    <row r="1399" spans="1:11" customFormat="1" ht="24.75" customHeight="1" outlineLevel="1">
      <c r="A1399" s="1094" t="s">
        <v>1084</v>
      </c>
      <c r="B1399" s="1040"/>
      <c r="C1399" s="1040"/>
      <c r="D1399" s="1040"/>
      <c r="E1399" s="1040"/>
      <c r="F1399" s="1040"/>
      <c r="G1399" s="1040"/>
      <c r="H1399" s="1041"/>
      <c r="I1399" s="264"/>
      <c r="J1399" s="298"/>
      <c r="K1399" s="266"/>
    </row>
    <row r="1400" spans="1:11" customFormat="1" ht="23.25" customHeight="1" outlineLevel="1">
      <c r="A1400" s="155" t="s">
        <v>1085</v>
      </c>
      <c r="B1400" s="28" t="s">
        <v>1086</v>
      </c>
      <c r="C1400" s="532"/>
      <c r="D1400" s="314"/>
      <c r="E1400" s="120"/>
      <c r="F1400" s="315"/>
      <c r="G1400" s="315"/>
      <c r="H1400" s="122"/>
      <c r="I1400" s="264"/>
      <c r="J1400" s="298"/>
      <c r="K1400" s="266"/>
    </row>
    <row r="1401" spans="1:11" customFormat="1" ht="38.1" customHeight="1" outlineLevel="1">
      <c r="A1401" s="157" t="s">
        <v>1087</v>
      </c>
      <c r="B1401" s="31" t="s">
        <v>1088</v>
      </c>
      <c r="C1401" s="532"/>
      <c r="D1401" s="316"/>
      <c r="E1401" s="118"/>
      <c r="F1401" s="317"/>
      <c r="G1401" s="317"/>
      <c r="H1401" s="122" t="s">
        <v>11</v>
      </c>
      <c r="I1401" s="264"/>
      <c r="J1401" s="298"/>
      <c r="K1401" s="266"/>
    </row>
    <row r="1402" spans="1:11" customFormat="1" ht="33" customHeight="1" outlineLevel="1">
      <c r="A1402" s="157" t="s">
        <v>1089</v>
      </c>
      <c r="B1402" s="31" t="s">
        <v>1090</v>
      </c>
      <c r="C1402" s="532"/>
      <c r="D1402" s="316"/>
      <c r="E1402" s="118"/>
      <c r="F1402" s="317"/>
      <c r="G1402" s="317"/>
      <c r="H1402" s="122" t="s">
        <v>31</v>
      </c>
      <c r="I1402" s="264"/>
      <c r="J1402" s="298"/>
      <c r="K1402" s="266"/>
    </row>
    <row r="1403" spans="1:11" customFormat="1" ht="38.1" customHeight="1" outlineLevel="1">
      <c r="A1403" s="157" t="s">
        <v>1091</v>
      </c>
      <c r="B1403" s="31" t="s">
        <v>1092</v>
      </c>
      <c r="C1403" s="532"/>
      <c r="D1403" s="316"/>
      <c r="E1403" s="118"/>
      <c r="F1403" s="317"/>
      <c r="G1403" s="317"/>
      <c r="H1403" s="122" t="s">
        <v>1048</v>
      </c>
      <c r="I1403" s="264"/>
      <c r="J1403" s="298"/>
      <c r="K1403" s="266"/>
    </row>
    <row r="1404" spans="1:11" customFormat="1" ht="33" customHeight="1" outlineLevel="1">
      <c r="A1404" s="157" t="s">
        <v>1093</v>
      </c>
      <c r="B1404" s="31" t="s">
        <v>1094</v>
      </c>
      <c r="C1404" s="532"/>
      <c r="D1404" s="316"/>
      <c r="E1404" s="118"/>
      <c r="F1404" s="317"/>
      <c r="G1404" s="317"/>
      <c r="H1404" s="122" t="s">
        <v>31</v>
      </c>
      <c r="I1404" s="264"/>
      <c r="J1404" s="298"/>
      <c r="K1404" s="266"/>
    </row>
    <row r="1405" spans="1:11" customFormat="1" ht="33" customHeight="1" outlineLevel="1">
      <c r="A1405" s="157" t="s">
        <v>1095</v>
      </c>
      <c r="B1405" s="31" t="s">
        <v>1096</v>
      </c>
      <c r="C1405" s="532"/>
      <c r="D1405" s="316"/>
      <c r="E1405" s="118"/>
      <c r="F1405" s="317"/>
      <c r="G1405" s="317"/>
      <c r="H1405" s="122" t="s">
        <v>1097</v>
      </c>
      <c r="I1405" s="264"/>
      <c r="J1405" s="298"/>
      <c r="K1405" s="266"/>
    </row>
    <row r="1406" spans="1:11" customFormat="1" ht="33" customHeight="1" outlineLevel="1">
      <c r="A1406" s="157" t="s">
        <v>1098</v>
      </c>
      <c r="B1406" s="31" t="s">
        <v>1099</v>
      </c>
      <c r="C1406" s="532"/>
      <c r="D1406" s="316"/>
      <c r="E1406" s="118"/>
      <c r="F1406" s="317"/>
      <c r="G1406" s="317"/>
      <c r="H1406" s="122" t="s">
        <v>31</v>
      </c>
      <c r="I1406" s="264"/>
      <c r="J1406" s="298"/>
      <c r="K1406" s="266"/>
    </row>
    <row r="1407" spans="1:11" customFormat="1" ht="33" customHeight="1" outlineLevel="1">
      <c r="A1407" s="157" t="s">
        <v>1100</v>
      </c>
      <c r="B1407" s="31" t="s">
        <v>1101</v>
      </c>
      <c r="C1407" s="532"/>
      <c r="D1407" s="316"/>
      <c r="E1407" s="118"/>
      <c r="F1407" s="317"/>
      <c r="G1407" s="317"/>
      <c r="H1407" s="118" t="s">
        <v>31</v>
      </c>
      <c r="I1407" s="264"/>
      <c r="J1407" s="298"/>
      <c r="K1407" s="266"/>
    </row>
    <row r="1408" spans="1:11" customFormat="1" ht="33" customHeight="1" outlineLevel="1">
      <c r="A1408" s="157" t="s">
        <v>1102</v>
      </c>
      <c r="B1408" s="31" t="s">
        <v>1103</v>
      </c>
      <c r="C1408" s="532"/>
      <c r="D1408" s="316"/>
      <c r="E1408" s="118"/>
      <c r="F1408" s="317"/>
      <c r="G1408" s="317"/>
      <c r="H1408" s="118" t="s">
        <v>31</v>
      </c>
      <c r="I1408" s="264"/>
      <c r="J1408" s="298"/>
      <c r="K1408" s="266"/>
    </row>
    <row r="1409" spans="1:11" customFormat="1" ht="33" customHeight="1" outlineLevel="1">
      <c r="A1409" s="157" t="s">
        <v>1104</v>
      </c>
      <c r="B1409" s="31" t="s">
        <v>1105</v>
      </c>
      <c r="C1409" s="532"/>
      <c r="D1409" s="316"/>
      <c r="E1409" s="118"/>
      <c r="F1409" s="317"/>
      <c r="G1409" s="317"/>
      <c r="H1409" s="118" t="s">
        <v>31</v>
      </c>
      <c r="I1409" s="264"/>
      <c r="J1409" s="298"/>
      <c r="K1409" s="266"/>
    </row>
    <row r="1410" spans="1:11" customFormat="1" ht="33" customHeight="1" outlineLevel="1">
      <c r="A1410" s="157" t="s">
        <v>1106</v>
      </c>
      <c r="B1410" s="31" t="s">
        <v>1107</v>
      </c>
      <c r="C1410" s="532"/>
      <c r="D1410" s="316"/>
      <c r="E1410" s="118"/>
      <c r="F1410" s="317"/>
      <c r="G1410" s="317"/>
      <c r="H1410" s="122" t="s">
        <v>31</v>
      </c>
      <c r="I1410" s="264"/>
      <c r="J1410" s="298"/>
      <c r="K1410" s="266"/>
    </row>
    <row r="1411" spans="1:11" customFormat="1" ht="24.75" customHeight="1" outlineLevel="1">
      <c r="A1411" s="1094" t="s">
        <v>1108</v>
      </c>
      <c r="B1411" s="1040"/>
      <c r="C1411" s="1040"/>
      <c r="D1411" s="1040"/>
      <c r="E1411" s="1040"/>
      <c r="F1411" s="1040"/>
      <c r="G1411" s="1040"/>
      <c r="H1411" s="1041"/>
      <c r="I1411" s="264"/>
      <c r="J1411" s="298"/>
      <c r="K1411" s="266"/>
    </row>
    <row r="1412" spans="1:11" customFormat="1" ht="33" customHeight="1" outlineLevel="1">
      <c r="A1412" s="158" t="s">
        <v>1109</v>
      </c>
      <c r="B1412" s="47" t="s">
        <v>1110</v>
      </c>
      <c r="C1412" s="548"/>
      <c r="D1412" s="336"/>
      <c r="E1412" s="337"/>
      <c r="F1412" s="338"/>
      <c r="G1412" s="338"/>
      <c r="H1412" s="122"/>
      <c r="I1412" s="264"/>
      <c r="J1412" s="298"/>
      <c r="K1412" s="266"/>
    </row>
    <row r="1413" spans="1:11" customFormat="1" ht="33" customHeight="1" outlineLevel="1">
      <c r="A1413" s="157" t="s">
        <v>1111</v>
      </c>
      <c r="B1413" s="31" t="s">
        <v>1112</v>
      </c>
      <c r="C1413" s="532"/>
      <c r="D1413" s="316"/>
      <c r="E1413" s="118"/>
      <c r="F1413" s="317"/>
      <c r="G1413" s="317"/>
      <c r="H1413" s="122" t="s">
        <v>31</v>
      </c>
      <c r="I1413" s="264"/>
      <c r="J1413" s="298"/>
      <c r="K1413" s="266"/>
    </row>
    <row r="1414" spans="1:11" customFormat="1" ht="33" customHeight="1" outlineLevel="1">
      <c r="A1414" s="155" t="s">
        <v>1113</v>
      </c>
      <c r="B1414" s="28" t="s">
        <v>1114</v>
      </c>
      <c r="C1414" s="532"/>
      <c r="D1414" s="314"/>
      <c r="E1414" s="120"/>
      <c r="F1414" s="315"/>
      <c r="G1414" s="315"/>
      <c r="H1414" s="122"/>
      <c r="I1414" s="264"/>
      <c r="J1414" s="298"/>
      <c r="K1414" s="266"/>
    </row>
    <row r="1415" spans="1:11" customFormat="1" ht="33" customHeight="1" outlineLevel="1">
      <c r="A1415" s="157" t="s">
        <v>1115</v>
      </c>
      <c r="B1415" s="31" t="s">
        <v>1116</v>
      </c>
      <c r="C1415" s="532"/>
      <c r="D1415" s="316"/>
      <c r="E1415" s="118"/>
      <c r="F1415" s="317"/>
      <c r="G1415" s="317"/>
      <c r="H1415" s="122" t="s">
        <v>1048</v>
      </c>
      <c r="I1415" s="264"/>
      <c r="J1415" s="298"/>
      <c r="K1415" s="266"/>
    </row>
    <row r="1416" spans="1:11" customFormat="1" ht="33" customHeight="1" outlineLevel="1">
      <c r="A1416" s="157" t="s">
        <v>1117</v>
      </c>
      <c r="B1416" s="31" t="s">
        <v>1118</v>
      </c>
      <c r="C1416" s="532"/>
      <c r="D1416" s="316"/>
      <c r="E1416" s="118"/>
      <c r="F1416" s="317"/>
      <c r="G1416" s="317"/>
      <c r="H1416" s="122" t="s">
        <v>1048</v>
      </c>
      <c r="I1416" s="264"/>
      <c r="J1416" s="298"/>
      <c r="K1416" s="266"/>
    </row>
    <row r="1417" spans="1:11" customFormat="1" ht="33" customHeight="1" outlineLevel="1">
      <c r="A1417" s="157" t="s">
        <v>1119</v>
      </c>
      <c r="B1417" s="31" t="s">
        <v>1120</v>
      </c>
      <c r="C1417" s="532"/>
      <c r="D1417" s="316"/>
      <c r="E1417" s="118"/>
      <c r="F1417" s="317"/>
      <c r="G1417" s="317"/>
      <c r="H1417" s="122" t="s">
        <v>1048</v>
      </c>
      <c r="I1417" s="264"/>
      <c r="J1417" s="298"/>
      <c r="K1417" s="266"/>
    </row>
    <row r="1418" spans="1:11" customFormat="1" ht="24.75" customHeight="1" outlineLevel="1" thickBot="1">
      <c r="A1418" s="1095" t="s">
        <v>1121</v>
      </c>
      <c r="B1418" s="1040"/>
      <c r="C1418" s="1040"/>
      <c r="D1418" s="1040"/>
      <c r="E1418" s="1040"/>
      <c r="F1418" s="1040"/>
      <c r="G1418" s="1040"/>
      <c r="H1418" s="1041"/>
      <c r="I1418" s="264"/>
      <c r="J1418" s="298"/>
      <c r="K1418" s="266"/>
    </row>
    <row r="1419" spans="1:11" customFormat="1" ht="24" customHeight="1" outlineLevel="1" thickTop="1" thickBot="1">
      <c r="A1419" s="991" t="s">
        <v>1122</v>
      </c>
      <c r="B1419" s="1042"/>
      <c r="C1419" s="1036"/>
      <c r="D1419" s="1036"/>
      <c r="E1419" s="1036"/>
      <c r="F1419" s="1036"/>
      <c r="G1419" s="1036"/>
      <c r="H1419" s="1042"/>
      <c r="I1419" s="1096" t="s">
        <v>1724</v>
      </c>
      <c r="J1419" s="1042"/>
      <c r="K1419" s="1097"/>
    </row>
    <row r="1420" spans="1:11" ht="15" hidden="1" customHeight="1" thickTop="1"/>
    <row r="1421" spans="1:11" ht="15" customHeight="1" thickTop="1"/>
  </sheetData>
  <mergeCells count="38">
    <mergeCell ref="A1:B4"/>
    <mergeCell ref="C1:C4"/>
    <mergeCell ref="D1:K1"/>
    <mergeCell ref="D2:K2"/>
    <mergeCell ref="D3:K3"/>
    <mergeCell ref="D4:K4"/>
    <mergeCell ref="I5:K5"/>
    <mergeCell ref="A908:H908"/>
    <mergeCell ref="I908:K908"/>
    <mergeCell ref="A12:H12"/>
    <mergeCell ref="I12:K12"/>
    <mergeCell ref="I6:K6"/>
    <mergeCell ref="A5:A7"/>
    <mergeCell ref="B5:B7"/>
    <mergeCell ref="C5:C7"/>
    <mergeCell ref="D5:G6"/>
    <mergeCell ref="H5:H7"/>
    <mergeCell ref="E877:G877"/>
    <mergeCell ref="E880:G880"/>
    <mergeCell ref="E875:G875"/>
    <mergeCell ref="E876:G876"/>
    <mergeCell ref="E885:G885"/>
    <mergeCell ref="A1372:H1372"/>
    <mergeCell ref="I1372:K1372"/>
    <mergeCell ref="A1235:H1235"/>
    <mergeCell ref="I1235:K1235"/>
    <mergeCell ref="A1001:H1001"/>
    <mergeCell ref="I1001:K1001"/>
    <mergeCell ref="A1399:H1399"/>
    <mergeCell ref="A1411:H1411"/>
    <mergeCell ref="A1418:H1418"/>
    <mergeCell ref="A1419:H1419"/>
    <mergeCell ref="I1419:K1419"/>
    <mergeCell ref="E878:G878"/>
    <mergeCell ref="E879:G879"/>
    <mergeCell ref="E881:G881"/>
    <mergeCell ref="E882:G882"/>
    <mergeCell ref="E884:G884"/>
  </mergeCells>
  <phoneticPr fontId="27" type="noConversion"/>
  <conditionalFormatting sqref="D36:D39 D718 D23 D541 D496:D497 D520 D219:D223 D254:D259 D225 D227:D228 D230:D234 D236 D238 D240:D245 D247:D250 D62 D682:D685 D727:D730 D753:D762 D766:D767 D324:D329 D261:D271 D274 D428:D429 D463 D27:D33 D709:D710 D735:D750 D796:D874 D999:D1048576 D883 D877 D886:D975 D108:D113 D470:D479 D481 D499:D508 D510 D525:D531 D545:D548 D1:D19 D83:D96 D104:D106 D115:D126 D131:D177 D185:D216 D283:D321 D333:D416 D436:D451">
    <cfRule type="cellIs" dxfId="142" priority="187" operator="lessThan">
      <formula>0</formula>
    </cfRule>
  </conditionalFormatting>
  <conditionalFormatting sqref="D40:D43">
    <cfRule type="cellIs" dxfId="141" priority="186" operator="lessThan">
      <formula>0</formula>
    </cfRule>
  </conditionalFormatting>
  <conditionalFormatting sqref="D35">
    <cfRule type="cellIs" dxfId="140" priority="185" operator="lessThan">
      <formula>0</formula>
    </cfRule>
  </conditionalFormatting>
  <conditionalFormatting sqref="D44:D46 D48">
    <cfRule type="cellIs" dxfId="139" priority="184" operator="lessThan">
      <formula>0</formula>
    </cfRule>
  </conditionalFormatting>
  <conditionalFormatting sqref="D49:D51 D53">
    <cfRule type="cellIs" dxfId="138" priority="183" operator="lessThan">
      <formula>0</formula>
    </cfRule>
  </conditionalFormatting>
  <conditionalFormatting sqref="D54:D58">
    <cfRule type="cellIs" dxfId="137" priority="182" operator="lessThan">
      <formula>0</formula>
    </cfRule>
  </conditionalFormatting>
  <conditionalFormatting sqref="D52">
    <cfRule type="cellIs" dxfId="136" priority="181" operator="lessThan">
      <formula>0</formula>
    </cfRule>
  </conditionalFormatting>
  <conditionalFormatting sqref="D47">
    <cfRule type="cellIs" dxfId="135" priority="180" operator="lessThan">
      <formula>0</formula>
    </cfRule>
  </conditionalFormatting>
  <conditionalFormatting sqref="D34">
    <cfRule type="cellIs" dxfId="134" priority="178" operator="lessThan">
      <formula>0</formula>
    </cfRule>
  </conditionalFormatting>
  <conditionalFormatting sqref="D59">
    <cfRule type="cellIs" dxfId="133" priority="175" operator="lessThan">
      <formula>0</formula>
    </cfRule>
  </conditionalFormatting>
  <conditionalFormatting sqref="D61">
    <cfRule type="cellIs" dxfId="132" priority="177" operator="lessThan">
      <formula>0</formula>
    </cfRule>
  </conditionalFormatting>
  <conditionalFormatting sqref="D60">
    <cfRule type="cellIs" dxfId="131" priority="176" operator="lessThan">
      <formula>0</formula>
    </cfRule>
  </conditionalFormatting>
  <conditionalFormatting sqref="D711 D713">
    <cfRule type="cellIs" dxfId="130" priority="174" operator="lessThan">
      <formula>0</formula>
    </cfRule>
  </conditionalFormatting>
  <conditionalFormatting sqref="D712">
    <cfRule type="cellIs" dxfId="129" priority="173" operator="lessThan">
      <formula>0</formula>
    </cfRule>
  </conditionalFormatting>
  <conditionalFormatting sqref="D20:D22">
    <cfRule type="cellIs" dxfId="128" priority="171" operator="lessThan">
      <formula>0</formula>
    </cfRule>
  </conditionalFormatting>
  <conditionalFormatting sqref="D533:D538">
    <cfRule type="cellIs" dxfId="127" priority="168" operator="lessThan">
      <formula>0</formula>
    </cfRule>
  </conditionalFormatting>
  <conditionalFormatting sqref="D532">
    <cfRule type="cellIs" dxfId="126" priority="169" operator="lessThan">
      <formula>0</formula>
    </cfRule>
  </conditionalFormatting>
  <conditionalFormatting sqref="D322 D332">
    <cfRule type="cellIs" dxfId="125" priority="167" operator="lessThan">
      <formula>0</formula>
    </cfRule>
  </conditionalFormatting>
  <conditionalFormatting sqref="D482 D495">
    <cfRule type="cellIs" dxfId="124" priority="166" operator="lessThan">
      <formula>0</formula>
    </cfRule>
  </conditionalFormatting>
  <conditionalFormatting sqref="D511 D519">
    <cfRule type="cellIs" dxfId="123" priority="165" operator="lessThan">
      <formula>0</formula>
    </cfRule>
  </conditionalFormatting>
  <conditionalFormatting sqref="D218">
    <cfRule type="cellIs" dxfId="122" priority="163" operator="lessThan">
      <formula>0</formula>
    </cfRule>
  </conditionalFormatting>
  <conditionalFormatting sqref="D251:D253">
    <cfRule type="cellIs" dxfId="121" priority="161" operator="lessThan">
      <formula>0</formula>
    </cfRule>
  </conditionalFormatting>
  <conditionalFormatting sqref="D224">
    <cfRule type="cellIs" dxfId="120" priority="160" operator="lessThan">
      <formula>0</formula>
    </cfRule>
  </conditionalFormatting>
  <conditionalFormatting sqref="D226">
    <cfRule type="cellIs" dxfId="119" priority="159" operator="lessThan">
      <formula>0</formula>
    </cfRule>
  </conditionalFormatting>
  <conditionalFormatting sqref="D229">
    <cfRule type="cellIs" dxfId="118" priority="158" operator="lessThan">
      <formula>0</formula>
    </cfRule>
  </conditionalFormatting>
  <conditionalFormatting sqref="D235">
    <cfRule type="cellIs" dxfId="117" priority="157" operator="lessThan">
      <formula>0</formula>
    </cfRule>
  </conditionalFormatting>
  <conditionalFormatting sqref="D237">
    <cfRule type="cellIs" dxfId="116" priority="156" operator="lessThan">
      <formula>0</formula>
    </cfRule>
  </conditionalFormatting>
  <conditionalFormatting sqref="D239">
    <cfRule type="cellIs" dxfId="115" priority="155" operator="lessThan">
      <formula>0</formula>
    </cfRule>
  </conditionalFormatting>
  <conditionalFormatting sqref="D246">
    <cfRule type="cellIs" dxfId="114" priority="154" operator="lessThan">
      <formula>0</formula>
    </cfRule>
  </conditionalFormatting>
  <conditionalFormatting sqref="D282">
    <cfRule type="cellIs" dxfId="113" priority="153" operator="lessThan">
      <formula>0</formula>
    </cfRule>
  </conditionalFormatting>
  <conditionalFormatting sqref="D417 D435">
    <cfRule type="cellIs" dxfId="112" priority="152" operator="lessThan">
      <formula>0</formula>
    </cfRule>
  </conditionalFormatting>
  <conditionalFormatting sqref="D521">
    <cfRule type="cellIs" dxfId="111" priority="150" operator="lessThan">
      <formula>0</formula>
    </cfRule>
  </conditionalFormatting>
  <conditionalFormatting sqref="D178">
    <cfRule type="cellIs" dxfId="110" priority="149" operator="lessThan">
      <formula>0</formula>
    </cfRule>
  </conditionalFormatting>
  <conditionalFormatting sqref="D179 D184">
    <cfRule type="cellIs" dxfId="109" priority="148" operator="lessThan">
      <formula>0</formula>
    </cfRule>
  </conditionalFormatting>
  <conditionalFormatting sqref="D549">
    <cfRule type="cellIs" dxfId="108" priority="145" operator="lessThan">
      <formula>0</formula>
    </cfRule>
  </conditionalFormatting>
  <conditionalFormatting sqref="D719 D721:D723 D725">
    <cfRule type="cellIs" dxfId="107" priority="144" operator="lessThan">
      <formula>0</formula>
    </cfRule>
  </conditionalFormatting>
  <conditionalFormatting sqref="D720">
    <cfRule type="cellIs" dxfId="106" priority="143" operator="lessThan">
      <formula>0</formula>
    </cfRule>
  </conditionalFormatting>
  <conditionalFormatting sqref="D726">
    <cfRule type="cellIs" dxfId="105" priority="142" operator="lessThan">
      <formula>0</formula>
    </cfRule>
  </conditionalFormatting>
  <conditionalFormatting sqref="D724">
    <cfRule type="cellIs" dxfId="104" priority="141" operator="lessThan">
      <formula>0</formula>
    </cfRule>
  </conditionalFormatting>
  <conditionalFormatting sqref="D738 D740:D742">
    <cfRule type="cellIs" dxfId="103" priority="140" operator="lessThan">
      <formula>0</formula>
    </cfRule>
  </conditionalFormatting>
  <conditionalFormatting sqref="D739">
    <cfRule type="cellIs" dxfId="102" priority="139" operator="lessThan">
      <formula>0</formula>
    </cfRule>
  </conditionalFormatting>
  <conditionalFormatting sqref="D743">
    <cfRule type="cellIs" dxfId="101" priority="138" operator="lessThan">
      <formula>0</formula>
    </cfRule>
  </conditionalFormatting>
  <conditionalFormatting sqref="D744:D745">
    <cfRule type="cellIs" dxfId="100" priority="137" operator="lessThan">
      <formula>0</formula>
    </cfRule>
  </conditionalFormatting>
  <conditionalFormatting sqref="D751">
    <cfRule type="cellIs" dxfId="99" priority="134" operator="lessThan">
      <formula>0</formula>
    </cfRule>
  </conditionalFormatting>
  <conditionalFormatting sqref="D752">
    <cfRule type="cellIs" dxfId="98" priority="133" operator="lessThan">
      <formula>0</formula>
    </cfRule>
  </conditionalFormatting>
  <conditionalFormatting sqref="D763">
    <cfRule type="cellIs" dxfId="97" priority="132" operator="lessThan">
      <formula>0</formula>
    </cfRule>
  </conditionalFormatting>
  <conditionalFormatting sqref="D764:D765">
    <cfRule type="cellIs" dxfId="96" priority="131" operator="lessThan">
      <formula>0</formula>
    </cfRule>
  </conditionalFormatting>
  <conditionalFormatting sqref="D114">
    <cfRule type="cellIs" dxfId="95" priority="130" operator="lessThan">
      <formula>0</formula>
    </cfRule>
  </conditionalFormatting>
  <conditionalFormatting sqref="D323">
    <cfRule type="cellIs" dxfId="94" priority="129" operator="lessThan">
      <formula>0</formula>
    </cfRule>
  </conditionalFormatting>
  <conditionalFormatting sqref="D330">
    <cfRule type="cellIs" dxfId="93" priority="120" operator="lessThan">
      <formula>0</formula>
    </cfRule>
  </conditionalFormatting>
  <conditionalFormatting sqref="D260">
    <cfRule type="cellIs" dxfId="92" priority="116" operator="lessThan">
      <formula>0</formula>
    </cfRule>
  </conditionalFormatting>
  <conditionalFormatting sqref="D331">
    <cfRule type="cellIs" dxfId="91" priority="119" operator="lessThan">
      <formula>0</formula>
    </cfRule>
  </conditionalFormatting>
  <conditionalFormatting sqref="D277">
    <cfRule type="cellIs" dxfId="90" priority="113" operator="lessThan">
      <formula>0</formula>
    </cfRule>
  </conditionalFormatting>
  <conditionalFormatting sqref="D272">
    <cfRule type="cellIs" dxfId="89" priority="112" operator="lessThan">
      <formula>0</formula>
    </cfRule>
  </conditionalFormatting>
  <conditionalFormatting sqref="D273">
    <cfRule type="cellIs" dxfId="88" priority="111" operator="lessThan">
      <formula>0</formula>
    </cfRule>
  </conditionalFormatting>
  <conditionalFormatting sqref="D275">
    <cfRule type="cellIs" dxfId="87" priority="110" operator="lessThan">
      <formula>0</formula>
    </cfRule>
  </conditionalFormatting>
  <conditionalFormatting sqref="D276">
    <cfRule type="cellIs" dxfId="86" priority="109" operator="lessThan">
      <formula>0</formula>
    </cfRule>
  </conditionalFormatting>
  <conditionalFormatting sqref="D278">
    <cfRule type="cellIs" dxfId="85" priority="108" operator="lessThan">
      <formula>0</formula>
    </cfRule>
  </conditionalFormatting>
  <conditionalFormatting sqref="D279">
    <cfRule type="cellIs" dxfId="84" priority="107" operator="lessThan">
      <formula>0</formula>
    </cfRule>
  </conditionalFormatting>
  <conditionalFormatting sqref="D419:D426">
    <cfRule type="cellIs" dxfId="83" priority="106" operator="lessThan">
      <formula>0</formula>
    </cfRule>
  </conditionalFormatting>
  <conditionalFormatting sqref="D418">
    <cfRule type="cellIs" dxfId="82" priority="105" operator="lessThan">
      <formula>0</formula>
    </cfRule>
  </conditionalFormatting>
  <conditionalFormatting sqref="D427 D432">
    <cfRule type="cellIs" dxfId="81" priority="104" operator="lessThan">
      <formula>0</formula>
    </cfRule>
  </conditionalFormatting>
  <conditionalFormatting sqref="D433">
    <cfRule type="cellIs" dxfId="80" priority="103" operator="lessThan">
      <formula>0</formula>
    </cfRule>
  </conditionalFormatting>
  <conditionalFormatting sqref="D434">
    <cfRule type="cellIs" dxfId="79" priority="102" operator="lessThan">
      <formula>0</formula>
    </cfRule>
  </conditionalFormatting>
  <conditionalFormatting sqref="D430">
    <cfRule type="cellIs" dxfId="78" priority="101" operator="lessThan">
      <formula>0</formula>
    </cfRule>
  </conditionalFormatting>
  <conditionalFormatting sqref="D431">
    <cfRule type="cellIs" dxfId="77" priority="100" operator="lessThan">
      <formula>0</formula>
    </cfRule>
  </conditionalFormatting>
  <conditionalFormatting sqref="D423:D426">
    <cfRule type="cellIs" dxfId="76" priority="93" operator="lessThan">
      <formula>0</formula>
    </cfRule>
  </conditionalFormatting>
  <conditionalFormatting sqref="D453:D454 D462">
    <cfRule type="cellIs" dxfId="75" priority="92" operator="lessThan">
      <formula>0</formula>
    </cfRule>
  </conditionalFormatting>
  <conditionalFormatting sqref="D456:D457">
    <cfRule type="cellIs" dxfId="74" priority="90" operator="lessThan">
      <formula>0</formula>
    </cfRule>
  </conditionalFormatting>
  <conditionalFormatting sqref="D484:D485">
    <cfRule type="cellIs" dxfId="73" priority="88" operator="lessThan">
      <formula>0</formula>
    </cfRule>
  </conditionalFormatting>
  <conditionalFormatting sqref="D513:D514">
    <cfRule type="cellIs" dxfId="72" priority="86" operator="lessThan">
      <formula>0</formula>
    </cfRule>
  </conditionalFormatting>
  <conditionalFormatting sqref="D487">
    <cfRule type="cellIs" dxfId="71" priority="73" operator="lessThan">
      <formula>0</formula>
    </cfRule>
  </conditionalFormatting>
  <conditionalFormatting sqref="D606:D607">
    <cfRule type="cellIs" dxfId="70" priority="69" operator="lessThan">
      <formula>0</formula>
    </cfRule>
  </conditionalFormatting>
  <conditionalFormatting sqref="D590:D602 D626:D638">
    <cfRule type="cellIs" dxfId="69" priority="72" operator="lessThan">
      <formula>0</formula>
    </cfRule>
  </conditionalFormatting>
  <conditionalFormatting sqref="D589">
    <cfRule type="cellIs" dxfId="68" priority="71" operator="lessThan">
      <formula>0</formula>
    </cfRule>
  </conditionalFormatting>
  <conditionalFormatting sqref="D603:D605 D608:D609">
    <cfRule type="cellIs" dxfId="67" priority="70" operator="lessThan">
      <formula>0</formula>
    </cfRule>
  </conditionalFormatting>
  <conditionalFormatting sqref="D620:D623">
    <cfRule type="cellIs" dxfId="66" priority="66" operator="lessThan">
      <formula>0</formula>
    </cfRule>
  </conditionalFormatting>
  <conditionalFormatting sqref="D671:D672">
    <cfRule type="cellIs" dxfId="65" priority="61" operator="lessThan">
      <formula>0</formula>
    </cfRule>
  </conditionalFormatting>
  <conditionalFormatting sqref="D24:D26">
    <cfRule type="cellIs" dxfId="64" priority="76" operator="lessThan">
      <formula>0</formula>
    </cfRule>
  </conditionalFormatting>
  <conditionalFormatting sqref="D63 D71">
    <cfRule type="cellIs" dxfId="63" priority="75" operator="lessThan">
      <formula>0</formula>
    </cfRule>
  </conditionalFormatting>
  <conditionalFormatting sqref="D610:D617">
    <cfRule type="cellIs" dxfId="62" priority="68" operator="lessThan">
      <formula>0</formula>
    </cfRule>
  </conditionalFormatting>
  <conditionalFormatting sqref="D618:D619">
    <cfRule type="cellIs" dxfId="61" priority="67" operator="lessThan">
      <formula>0</formula>
    </cfRule>
  </conditionalFormatting>
  <conditionalFormatting sqref="D662">
    <cfRule type="cellIs" dxfId="60" priority="63" operator="lessThan">
      <formula>0</formula>
    </cfRule>
  </conditionalFormatting>
  <conditionalFormatting sqref="D668">
    <cfRule type="cellIs" dxfId="59" priority="62" operator="lessThan">
      <formula>0</formula>
    </cfRule>
  </conditionalFormatting>
  <conditionalFormatting sqref="D624:D625">
    <cfRule type="cellIs" dxfId="58" priority="65" operator="lessThan">
      <formula>0</formula>
    </cfRule>
  </conditionalFormatting>
  <conditionalFormatting sqref="D674:D675 D679:D681">
    <cfRule type="cellIs" dxfId="57" priority="60" operator="lessThan">
      <formula>0</formula>
    </cfRule>
  </conditionalFormatting>
  <conditionalFormatting sqref="D663:D667 D669:D670">
    <cfRule type="cellIs" dxfId="56" priority="64" operator="lessThan">
      <formula>0</formula>
    </cfRule>
  </conditionalFormatting>
  <conditionalFormatting sqref="D673">
    <cfRule type="cellIs" dxfId="55" priority="59" operator="lessThan">
      <formula>0</formula>
    </cfRule>
  </conditionalFormatting>
  <conditionalFormatting sqref="D676:D677">
    <cfRule type="cellIs" dxfId="54" priority="58" operator="lessThan">
      <formula>0</formula>
    </cfRule>
  </conditionalFormatting>
  <conditionalFormatting sqref="D678">
    <cfRule type="cellIs" dxfId="53" priority="57" operator="lessThan">
      <formula>0</formula>
    </cfRule>
  </conditionalFormatting>
  <conditionalFormatting sqref="D686 D707:D708">
    <cfRule type="cellIs" dxfId="52" priority="56" operator="lessThan">
      <formula>0</formula>
    </cfRule>
  </conditionalFormatting>
  <conditionalFormatting sqref="D688:D706">
    <cfRule type="cellIs" dxfId="51" priority="55" operator="lessThan">
      <formula>0</formula>
    </cfRule>
  </conditionalFormatting>
  <conditionalFormatting sqref="D687">
    <cfRule type="cellIs" dxfId="50" priority="54" operator="lessThan">
      <formula>0</formula>
    </cfRule>
  </conditionalFormatting>
  <conditionalFormatting sqref="D731:D732">
    <cfRule type="cellIs" dxfId="49" priority="52" operator="lessThan">
      <formula>0</formula>
    </cfRule>
  </conditionalFormatting>
  <conditionalFormatting sqref="D976:D991">
    <cfRule type="cellIs" dxfId="48" priority="49" operator="lessThan">
      <formula>0</formula>
    </cfRule>
  </conditionalFormatting>
  <conditionalFormatting sqref="D733:D734">
    <cfRule type="cellIs" dxfId="47" priority="51" operator="lessThan">
      <formula>0</formula>
    </cfRule>
  </conditionalFormatting>
  <conditionalFormatting sqref="D768 D770:D788">
    <cfRule type="cellIs" dxfId="46" priority="50" operator="lessThan">
      <formula>0</formula>
    </cfRule>
  </conditionalFormatting>
  <conditionalFormatting sqref="D992:D994">
    <cfRule type="cellIs" dxfId="45" priority="48" operator="lessThan">
      <formula>0</formula>
    </cfRule>
  </conditionalFormatting>
  <conditionalFormatting sqref="D995:D996">
    <cfRule type="cellIs" dxfId="44" priority="47" operator="lessThan">
      <formula>0</formula>
    </cfRule>
  </conditionalFormatting>
  <conditionalFormatting sqref="D997:D998">
    <cfRule type="cellIs" dxfId="43" priority="46" operator="lessThan">
      <formula>0</formula>
    </cfRule>
  </conditionalFormatting>
  <conditionalFormatting sqref="D880">
    <cfRule type="cellIs" dxfId="42" priority="45" operator="lessThan">
      <formula>0</formula>
    </cfRule>
  </conditionalFormatting>
  <conditionalFormatting sqref="D875:D876">
    <cfRule type="cellIs" dxfId="41" priority="44" operator="lessThan">
      <formula>0</formula>
    </cfRule>
  </conditionalFormatting>
  <conditionalFormatting sqref="D878:D879">
    <cfRule type="cellIs" dxfId="40" priority="43" operator="lessThan">
      <formula>0</formula>
    </cfRule>
  </conditionalFormatting>
  <conditionalFormatting sqref="D881:D882">
    <cfRule type="cellIs" dxfId="39" priority="42" operator="lessThan">
      <formula>0</formula>
    </cfRule>
  </conditionalFormatting>
  <conditionalFormatting sqref="D884:D885">
    <cfRule type="cellIs" dxfId="38" priority="41" operator="lessThan">
      <formula>0</formula>
    </cfRule>
  </conditionalFormatting>
  <conditionalFormatting sqref="D64:D70">
    <cfRule type="cellIs" dxfId="37" priority="39" operator="lessThan">
      <formula>0</formula>
    </cfRule>
  </conditionalFormatting>
  <conditionalFormatting sqref="D75:D82">
    <cfRule type="cellIs" dxfId="36" priority="37" operator="lessThan">
      <formula>0</formula>
    </cfRule>
  </conditionalFormatting>
  <conditionalFormatting sqref="D72:D74">
    <cfRule type="cellIs" dxfId="35" priority="38" operator="lessThan">
      <formula>0</formula>
    </cfRule>
  </conditionalFormatting>
  <conditionalFormatting sqref="D97:D103">
    <cfRule type="cellIs" dxfId="34" priority="36" operator="lessThan">
      <formula>0</formula>
    </cfRule>
  </conditionalFormatting>
  <conditionalFormatting sqref="D107">
    <cfRule type="cellIs" dxfId="33" priority="35" operator="lessThan">
      <formula>0</formula>
    </cfRule>
  </conditionalFormatting>
  <conditionalFormatting sqref="D217">
    <cfRule type="cellIs" dxfId="32" priority="29" operator="lessThan">
      <formula>0</formula>
    </cfRule>
  </conditionalFormatting>
  <conditionalFormatting sqref="D127:D130">
    <cfRule type="cellIs" dxfId="31" priority="34" operator="lessThan">
      <formula>0</formula>
    </cfRule>
  </conditionalFormatting>
  <conditionalFormatting sqref="D180:D183">
    <cfRule type="cellIs" dxfId="30" priority="33" operator="lessThan">
      <formula>0</formula>
    </cfRule>
  </conditionalFormatting>
  <conditionalFormatting sqref="D455">
    <cfRule type="cellIs" dxfId="29" priority="27" operator="lessThan">
      <formula>0</formula>
    </cfRule>
  </conditionalFormatting>
  <conditionalFormatting sqref="D280:D281">
    <cfRule type="cellIs" dxfId="28" priority="32" operator="lessThan">
      <formula>0</formula>
    </cfRule>
  </conditionalFormatting>
  <conditionalFormatting sqref="D458:D461">
    <cfRule type="cellIs" dxfId="27" priority="26" operator="lessThan">
      <formula>0</formula>
    </cfRule>
  </conditionalFormatting>
  <conditionalFormatting sqref="D452">
    <cfRule type="cellIs" dxfId="26" priority="28" operator="lessThan">
      <formula>0</formula>
    </cfRule>
  </conditionalFormatting>
  <conditionalFormatting sqref="D467">
    <cfRule type="cellIs" dxfId="25" priority="25" operator="lessThan">
      <formula>0</formula>
    </cfRule>
  </conditionalFormatting>
  <conditionalFormatting sqref="D465:D467">
    <cfRule type="cellIs" dxfId="24" priority="23" operator="lessThan">
      <formula>0</formula>
    </cfRule>
  </conditionalFormatting>
  <conditionalFormatting sqref="D483">
    <cfRule type="cellIs" dxfId="23" priority="18" operator="lessThan">
      <formula>0</formula>
    </cfRule>
  </conditionalFormatting>
  <conditionalFormatting sqref="D469">
    <cfRule type="cellIs" dxfId="22" priority="20" operator="lessThan">
      <formula>0</formula>
    </cfRule>
  </conditionalFormatting>
  <conditionalFormatting sqref="D465:D467">
    <cfRule type="cellIs" dxfId="21" priority="24" operator="lessThan">
      <formula>0</formula>
    </cfRule>
  </conditionalFormatting>
  <conditionalFormatting sqref="D468">
    <cfRule type="cellIs" dxfId="20" priority="22" operator="lessThan">
      <formula>0</formula>
    </cfRule>
  </conditionalFormatting>
  <conditionalFormatting sqref="D464">
    <cfRule type="cellIs" dxfId="19" priority="21" operator="lessThan">
      <formula>0</formula>
    </cfRule>
  </conditionalFormatting>
  <conditionalFormatting sqref="D509">
    <cfRule type="cellIs" dxfId="18" priority="12" operator="lessThan">
      <formula>0</formula>
    </cfRule>
  </conditionalFormatting>
  <conditionalFormatting sqref="D480">
    <cfRule type="cellIs" dxfId="17" priority="19" operator="lessThan">
      <formula>0</formula>
    </cfRule>
  </conditionalFormatting>
  <conditionalFormatting sqref="D515:D518">
    <cfRule type="cellIs" dxfId="16" priority="9" operator="lessThan">
      <formula>0</formula>
    </cfRule>
  </conditionalFormatting>
  <conditionalFormatting sqref="D488:D490">
    <cfRule type="cellIs" dxfId="15" priority="17" operator="lessThan">
      <formula>0</formula>
    </cfRule>
  </conditionalFormatting>
  <conditionalFormatting sqref="D491:D494">
    <cfRule type="cellIs" dxfId="14" priority="16" operator="lessThan">
      <formula>0</formula>
    </cfRule>
  </conditionalFormatting>
  <conditionalFormatting sqref="D488:D490">
    <cfRule type="cellIs" dxfId="13" priority="15" operator="lessThan">
      <formula>0</formula>
    </cfRule>
  </conditionalFormatting>
  <conditionalFormatting sqref="D486">
    <cfRule type="cellIs" dxfId="12" priority="14" operator="lessThan">
      <formula>0</formula>
    </cfRule>
  </conditionalFormatting>
  <conditionalFormatting sqref="D498">
    <cfRule type="cellIs" dxfId="11" priority="13" operator="lessThan">
      <formula>0</formula>
    </cfRule>
  </conditionalFormatting>
  <conditionalFormatting sqref="D512">
    <cfRule type="cellIs" dxfId="10" priority="11" operator="lessThan">
      <formula>0</formula>
    </cfRule>
  </conditionalFormatting>
  <conditionalFormatting sqref="D522:D524">
    <cfRule type="cellIs" dxfId="9" priority="8" operator="lessThan">
      <formula>0</formula>
    </cfRule>
  </conditionalFormatting>
  <conditionalFormatting sqref="D539:D540">
    <cfRule type="cellIs" dxfId="8" priority="7" operator="lessThan">
      <formula>0</formula>
    </cfRule>
  </conditionalFormatting>
  <conditionalFormatting sqref="D714:D717">
    <cfRule type="cellIs" dxfId="7" priority="4" operator="lessThan">
      <formula>0</formula>
    </cfRule>
  </conditionalFormatting>
  <conditionalFormatting sqref="D542:D544">
    <cfRule type="cellIs" dxfId="6" priority="5" operator="lessThan">
      <formula>0</formula>
    </cfRule>
  </conditionalFormatting>
  <conditionalFormatting sqref="D789:D795">
    <cfRule type="cellIs" dxfId="5" priority="1" operator="lessThan">
      <formula>0</formula>
    </cfRule>
  </conditionalFormatting>
  <pageMargins left="0" right="0" top="0" bottom="0" header="0" footer="0"/>
  <pageSetup paperSize="8" scale="65" orientation="portrait" r:id="rId1"/>
  <headerFooter>
    <oddFooter>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99FF"/>
  </sheetPr>
  <dimension ref="A1:K661"/>
  <sheetViews>
    <sheetView view="pageBreakPreview" zoomScale="70" zoomScaleNormal="55" zoomScaleSheetLayoutView="70" workbookViewId="0">
      <pane ySplit="6" topLeftCell="A7" activePane="bottomLeft" state="frozen"/>
      <selection pane="bottomLeft" activeCell="M3" sqref="M3"/>
    </sheetView>
  </sheetViews>
  <sheetFormatPr baseColWidth="10" defaultColWidth="11.28515625" defaultRowHeight="15.75"/>
  <cols>
    <col min="1" max="1" width="15" style="442" customWidth="1"/>
    <col min="2" max="2" width="70.7109375" style="83" customWidth="1"/>
    <col min="3" max="3" width="7" customWidth="1"/>
    <col min="4" max="4" width="13.85546875" customWidth="1"/>
    <col min="5" max="5" width="15.140625" customWidth="1"/>
    <col min="6" max="10" width="13.85546875" customWidth="1"/>
    <col min="11" max="11" width="13.85546875" style="723" customWidth="1"/>
  </cols>
  <sheetData>
    <row r="1" spans="1:11" s="381" customFormat="1" ht="30" customHeight="1" thickTop="1">
      <c r="A1" s="1005" t="s">
        <v>1730</v>
      </c>
      <c r="B1" s="1006"/>
      <c r="C1" s="1006"/>
      <c r="D1" s="1006"/>
      <c r="E1" s="1006"/>
      <c r="F1" s="1006"/>
      <c r="G1" s="1006"/>
      <c r="H1" s="1006"/>
      <c r="I1" s="1006"/>
      <c r="J1" s="1006"/>
      <c r="K1" s="1006"/>
    </row>
    <row r="2" spans="1:11" s="381" customFormat="1" ht="24.95" customHeight="1" thickBot="1">
      <c r="A2" s="1034" t="s">
        <v>1729</v>
      </c>
      <c r="B2" s="1035"/>
      <c r="C2" s="1035"/>
      <c r="D2" s="1035"/>
      <c r="E2" s="1035"/>
      <c r="F2" s="1035"/>
      <c r="G2" s="1035"/>
      <c r="H2" s="1035"/>
      <c r="I2" s="1035"/>
      <c r="J2" s="1035"/>
      <c r="K2" s="1035"/>
    </row>
    <row r="3" spans="1:11" s="381" customFormat="1" ht="17.25" thickTop="1" thickBot="1">
      <c r="A3" s="443"/>
      <c r="B3" s="391"/>
      <c r="C3" s="391"/>
      <c r="D3" s="392"/>
      <c r="E3" s="392"/>
      <c r="F3" s="393"/>
      <c r="G3" s="393"/>
      <c r="H3" s="393"/>
      <c r="I3" s="393"/>
    </row>
    <row r="4" spans="1:11" ht="17.25" customHeight="1" thickTop="1" thickBot="1">
      <c r="A4" s="980" t="s">
        <v>0</v>
      </c>
      <c r="B4" s="986" t="s">
        <v>1</v>
      </c>
      <c r="C4" s="986" t="s">
        <v>2</v>
      </c>
      <c r="D4" s="1089" t="s">
        <v>1723</v>
      </c>
      <c r="E4" s="1090"/>
      <c r="F4" s="1090"/>
      <c r="G4" s="1090"/>
      <c r="H4" s="1090"/>
      <c r="I4" s="1090"/>
      <c r="J4" s="1090"/>
      <c r="K4" s="1090"/>
    </row>
    <row r="5" spans="1:11" ht="27" thickTop="1" thickBot="1">
      <c r="A5" s="999"/>
      <c r="B5" s="1026"/>
      <c r="C5" s="1028"/>
      <c r="D5" s="1124" t="s">
        <v>1735</v>
      </c>
      <c r="E5" s="1125"/>
      <c r="F5" s="1126" t="s">
        <v>1736</v>
      </c>
      <c r="G5" s="1127"/>
      <c r="H5" s="1128" t="s">
        <v>1737</v>
      </c>
      <c r="I5" s="1129"/>
      <c r="J5" s="1032" t="s">
        <v>1275</v>
      </c>
      <c r="K5" s="1033"/>
    </row>
    <row r="6" spans="1:11" s="159" customFormat="1" ht="17.25" thickTop="1" thickBot="1">
      <c r="A6" s="1000"/>
      <c r="B6" s="1027"/>
      <c r="C6" s="1029"/>
      <c r="D6" s="168" t="s">
        <v>1273</v>
      </c>
      <c r="E6" s="168" t="s">
        <v>1274</v>
      </c>
      <c r="F6" s="169" t="s">
        <v>1273</v>
      </c>
      <c r="G6" s="170" t="s">
        <v>1274</v>
      </c>
      <c r="H6" s="171" t="s">
        <v>1273</v>
      </c>
      <c r="I6" s="172" t="s">
        <v>1274</v>
      </c>
      <c r="J6" s="173" t="s">
        <v>1273</v>
      </c>
      <c r="K6" s="173" t="s">
        <v>1274</v>
      </c>
    </row>
    <row r="7" spans="1:11" ht="26.25" thickTop="1">
      <c r="A7" s="444" t="s">
        <v>7</v>
      </c>
      <c r="B7" s="72" t="s">
        <v>8</v>
      </c>
      <c r="C7" s="409"/>
      <c r="D7" s="177"/>
      <c r="E7" s="178"/>
      <c r="F7" s="179"/>
      <c r="G7" s="180"/>
      <c r="H7" s="181"/>
      <c r="I7" s="182"/>
      <c r="J7" s="175"/>
      <c r="K7" s="176"/>
    </row>
    <row r="8" spans="1:11" ht="51">
      <c r="A8" s="438" t="s">
        <v>9</v>
      </c>
      <c r="B8" s="410" t="s">
        <v>10</v>
      </c>
      <c r="C8" s="11" t="s">
        <v>11</v>
      </c>
      <c r="D8" s="177"/>
      <c r="E8" s="178"/>
      <c r="F8" s="179"/>
      <c r="G8" s="180"/>
      <c r="H8" s="181"/>
      <c r="I8" s="182"/>
      <c r="J8" s="205">
        <f>D8+F8+H8</f>
        <v>0</v>
      </c>
      <c r="K8" s="206"/>
    </row>
    <row r="9" spans="1:11" ht="25.5">
      <c r="A9" s="438" t="s">
        <v>12</v>
      </c>
      <c r="B9" s="410" t="s">
        <v>13</v>
      </c>
      <c r="C9" s="11" t="s">
        <v>11</v>
      </c>
      <c r="D9" s="177">
        <v>1</v>
      </c>
      <c r="E9" s="178"/>
      <c r="F9" s="179"/>
      <c r="G9" s="180"/>
      <c r="H9" s="181"/>
      <c r="I9" s="182"/>
      <c r="J9" s="205">
        <f>D9+F9+H9</f>
        <v>1</v>
      </c>
      <c r="K9" s="206"/>
    </row>
    <row r="10" spans="1:11" ht="26.25" thickBot="1">
      <c r="A10" s="438" t="s">
        <v>14</v>
      </c>
      <c r="B10" s="410" t="s">
        <v>15</v>
      </c>
      <c r="C10" s="11" t="s">
        <v>11</v>
      </c>
      <c r="D10" s="177">
        <v>7</v>
      </c>
      <c r="E10" s="178"/>
      <c r="F10" s="179"/>
      <c r="G10" s="180"/>
      <c r="H10" s="181"/>
      <c r="I10" s="182"/>
      <c r="J10" s="205">
        <f>D10+F10+H10</f>
        <v>7</v>
      </c>
      <c r="K10" s="206"/>
    </row>
    <row r="11" spans="1:11" ht="17.25" thickTop="1" thickBot="1">
      <c r="A11" s="967" t="s">
        <v>16</v>
      </c>
      <c r="B11" s="968"/>
      <c r="C11" s="968"/>
      <c r="D11" s="183" t="s">
        <v>1726</v>
      </c>
      <c r="E11" s="184"/>
      <c r="F11" s="184"/>
      <c r="G11" s="184"/>
      <c r="H11" s="184"/>
      <c r="I11" s="184"/>
      <c r="J11" s="207"/>
      <c r="K11" s="208"/>
    </row>
    <row r="12" spans="1:11" ht="16.5" thickTop="1">
      <c r="A12" s="444" t="s">
        <v>18</v>
      </c>
      <c r="B12" s="72" t="s">
        <v>19</v>
      </c>
      <c r="C12" s="409"/>
      <c r="D12" s="177"/>
      <c r="E12" s="178"/>
      <c r="F12" s="185"/>
      <c r="G12" s="186"/>
      <c r="H12" s="181"/>
      <c r="I12" s="182"/>
      <c r="J12" s="205">
        <f>D12+F12+H12</f>
        <v>0</v>
      </c>
      <c r="K12" s="206"/>
    </row>
    <row r="13" spans="1:11">
      <c r="A13" s="438" t="s">
        <v>20</v>
      </c>
      <c r="B13" s="24" t="s">
        <v>21</v>
      </c>
      <c r="C13" s="409"/>
      <c r="D13" s="177"/>
      <c r="E13" s="177"/>
      <c r="F13" s="187"/>
      <c r="G13" s="188"/>
      <c r="H13" s="181"/>
      <c r="I13" s="189"/>
      <c r="J13" s="205">
        <f>D13+F13+H13</f>
        <v>0</v>
      </c>
      <c r="K13" s="206"/>
    </row>
    <row r="14" spans="1:11">
      <c r="A14" s="438" t="s">
        <v>22</v>
      </c>
      <c r="B14" s="411" t="s">
        <v>23</v>
      </c>
      <c r="C14" s="11"/>
      <c r="D14" s="177"/>
      <c r="E14" s="177"/>
      <c r="F14" s="187"/>
      <c r="G14" s="188"/>
      <c r="H14" s="181"/>
      <c r="I14" s="189"/>
      <c r="J14" s="205">
        <f>D14+F14+H14</f>
        <v>0</v>
      </c>
      <c r="K14" s="206"/>
    </row>
    <row r="15" spans="1:11" ht="25.5">
      <c r="A15" s="438" t="s">
        <v>24</v>
      </c>
      <c r="B15" s="15" t="s">
        <v>25</v>
      </c>
      <c r="C15" s="11" t="s">
        <v>26</v>
      </c>
      <c r="D15" s="177">
        <v>32.286000000000001</v>
      </c>
      <c r="E15" s="178"/>
      <c r="F15" s="187">
        <v>8.0487000000000002</v>
      </c>
      <c r="G15" s="188"/>
      <c r="H15" s="181"/>
      <c r="I15" s="189"/>
      <c r="J15" s="205">
        <f>D15+F15+H15</f>
        <v>40.334699999999998</v>
      </c>
      <c r="K15" s="206"/>
    </row>
    <row r="16" spans="1:11" ht="25.5">
      <c r="A16" s="438" t="s">
        <v>27</v>
      </c>
      <c r="B16" s="15" t="s">
        <v>28</v>
      </c>
      <c r="C16" s="11" t="s">
        <v>26</v>
      </c>
      <c r="D16" s="177">
        <v>4.2</v>
      </c>
      <c r="E16" s="178"/>
      <c r="F16" s="187">
        <v>0</v>
      </c>
      <c r="G16" s="188"/>
      <c r="H16" s="181"/>
      <c r="I16" s="189"/>
      <c r="J16" s="205">
        <f>D16+F16+H16</f>
        <v>4.2</v>
      </c>
      <c r="K16" s="206"/>
    </row>
    <row r="17" spans="1:11" ht="25.5">
      <c r="A17" s="438" t="s">
        <v>29</v>
      </c>
      <c r="B17" s="15" t="s">
        <v>30</v>
      </c>
      <c r="C17" s="11" t="s">
        <v>31</v>
      </c>
      <c r="D17" s="177">
        <v>10</v>
      </c>
      <c r="E17" s="178"/>
      <c r="F17" s="187">
        <v>7</v>
      </c>
      <c r="G17" s="188"/>
      <c r="H17" s="181"/>
      <c r="I17" s="189"/>
      <c r="J17" s="205">
        <f>D17+F17+H17</f>
        <v>17</v>
      </c>
      <c r="K17" s="206"/>
    </row>
    <row r="18" spans="1:11" ht="25.5">
      <c r="A18" s="438" t="s">
        <v>32</v>
      </c>
      <c r="B18" s="15" t="s">
        <v>33</v>
      </c>
      <c r="C18" s="11" t="s">
        <v>26</v>
      </c>
      <c r="D18" s="177">
        <v>997.47830621681794</v>
      </c>
      <c r="E18" s="178"/>
      <c r="F18" s="187">
        <v>1088.1674999999998</v>
      </c>
      <c r="G18" s="188"/>
      <c r="H18" s="181"/>
      <c r="I18" s="189"/>
      <c r="J18" s="205">
        <f>D18+F18+H18</f>
        <v>2085.6458062168176</v>
      </c>
      <c r="K18" s="206"/>
    </row>
    <row r="19" spans="1:11">
      <c r="A19" s="438" t="s">
        <v>34</v>
      </c>
      <c r="B19" s="24" t="s">
        <v>35</v>
      </c>
      <c r="C19" s="11"/>
      <c r="D19" s="177"/>
      <c r="E19" s="177"/>
      <c r="F19" s="187"/>
      <c r="G19" s="188"/>
      <c r="H19" s="181"/>
      <c r="I19" s="189"/>
      <c r="J19" s="205">
        <f>D19+F19+H19</f>
        <v>0</v>
      </c>
      <c r="K19" s="206"/>
    </row>
    <row r="20" spans="1:11" ht="25.5">
      <c r="A20" s="438" t="s">
        <v>36</v>
      </c>
      <c r="B20" s="15" t="s">
        <v>37</v>
      </c>
      <c r="C20" s="11" t="s">
        <v>26</v>
      </c>
      <c r="D20" s="177">
        <v>88.413333333333341</v>
      </c>
      <c r="E20" s="178"/>
      <c r="F20" s="187">
        <v>0</v>
      </c>
      <c r="G20" s="188"/>
      <c r="H20" s="181"/>
      <c r="I20" s="189"/>
      <c r="J20" s="205">
        <f>D20+F20+H20</f>
        <v>88.413333333333341</v>
      </c>
      <c r="K20" s="206"/>
    </row>
    <row r="21" spans="1:11" ht="25.5">
      <c r="A21" s="438" t="s">
        <v>38</v>
      </c>
      <c r="B21" s="15" t="s">
        <v>39</v>
      </c>
      <c r="C21" s="11" t="s">
        <v>26</v>
      </c>
      <c r="D21" s="177">
        <v>88.413333333333341</v>
      </c>
      <c r="E21" s="178"/>
      <c r="F21" s="187">
        <v>0</v>
      </c>
      <c r="G21" s="188"/>
      <c r="H21" s="181"/>
      <c r="I21" s="189"/>
      <c r="J21" s="205">
        <f>D21+F21+H21</f>
        <v>88.413333333333341</v>
      </c>
      <c r="K21" s="206"/>
    </row>
    <row r="22" spans="1:11" ht="25.5">
      <c r="A22" s="438" t="s">
        <v>40</v>
      </c>
      <c r="B22" s="15" t="s">
        <v>41</v>
      </c>
      <c r="C22" s="11" t="s">
        <v>26</v>
      </c>
      <c r="D22" s="177">
        <v>632.93793286521668</v>
      </c>
      <c r="E22" s="178"/>
      <c r="F22" s="187">
        <v>0</v>
      </c>
      <c r="G22" s="188"/>
      <c r="H22" s="181"/>
      <c r="I22" s="189"/>
      <c r="J22" s="205">
        <f>D22+F22+H22</f>
        <v>632.93793286521668</v>
      </c>
      <c r="K22" s="206"/>
    </row>
    <row r="23" spans="1:11" ht="25.5">
      <c r="A23" s="438" t="s">
        <v>42</v>
      </c>
      <c r="B23" s="15" t="s">
        <v>43</v>
      </c>
      <c r="C23" s="11" t="s">
        <v>26</v>
      </c>
      <c r="D23" s="177">
        <v>997.47830621681794</v>
      </c>
      <c r="E23" s="178"/>
      <c r="F23" s="187">
        <v>1088.1674999999998</v>
      </c>
      <c r="G23" s="188"/>
      <c r="H23" s="181"/>
      <c r="I23" s="189"/>
      <c r="J23" s="205">
        <f>D23+F23+H23</f>
        <v>2085.6458062168176</v>
      </c>
      <c r="K23" s="206"/>
    </row>
    <row r="24" spans="1:11" ht="25.5">
      <c r="A24" s="438" t="s">
        <v>44</v>
      </c>
      <c r="B24" s="15" t="s">
        <v>45</v>
      </c>
      <c r="C24" s="11" t="s">
        <v>26</v>
      </c>
      <c r="D24" s="177">
        <v>0</v>
      </c>
      <c r="E24" s="178"/>
      <c r="F24" s="187">
        <v>0</v>
      </c>
      <c r="G24" s="188"/>
      <c r="H24" s="181"/>
      <c r="I24" s="189"/>
      <c r="J24" s="205">
        <f>D24+F24+H24</f>
        <v>0</v>
      </c>
      <c r="K24" s="206"/>
    </row>
    <row r="25" spans="1:11" ht="25.5">
      <c r="A25" s="438" t="s">
        <v>46</v>
      </c>
      <c r="B25" s="410" t="s">
        <v>47</v>
      </c>
      <c r="C25" s="11" t="s">
        <v>26</v>
      </c>
      <c r="D25" s="177">
        <v>0</v>
      </c>
      <c r="E25" s="178"/>
      <c r="F25" s="187">
        <v>0</v>
      </c>
      <c r="G25" s="188"/>
      <c r="H25" s="181"/>
      <c r="I25" s="189"/>
      <c r="J25" s="205">
        <f>D25+F25+H25</f>
        <v>0</v>
      </c>
      <c r="K25" s="206"/>
    </row>
    <row r="26" spans="1:11" ht="25.5">
      <c r="A26" s="438" t="s">
        <v>48</v>
      </c>
      <c r="B26" s="15" t="s">
        <v>49</v>
      </c>
      <c r="C26" s="11" t="s">
        <v>50</v>
      </c>
      <c r="D26" s="177">
        <v>2.14</v>
      </c>
      <c r="E26" s="178"/>
      <c r="F26" s="187">
        <v>0</v>
      </c>
      <c r="G26" s="188"/>
      <c r="H26" s="181"/>
      <c r="I26" s="189"/>
      <c r="J26" s="205">
        <f>D26+F26+H26</f>
        <v>2.14</v>
      </c>
      <c r="K26" s="206"/>
    </row>
    <row r="27" spans="1:11" ht="25.5">
      <c r="A27" s="438" t="s">
        <v>51</v>
      </c>
      <c r="B27" s="15" t="s">
        <v>52</v>
      </c>
      <c r="C27" s="11" t="s">
        <v>26</v>
      </c>
      <c r="D27" s="177">
        <v>64.19</v>
      </c>
      <c r="E27" s="178"/>
      <c r="F27" s="187"/>
      <c r="G27" s="188"/>
      <c r="H27" s="181"/>
      <c r="I27" s="189"/>
      <c r="J27" s="205">
        <f>D27+F27+H27</f>
        <v>64.19</v>
      </c>
      <c r="K27" s="206"/>
    </row>
    <row r="28" spans="1:11">
      <c r="A28" s="438" t="s">
        <v>53</v>
      </c>
      <c r="B28" s="411" t="s">
        <v>54</v>
      </c>
      <c r="C28" s="11"/>
      <c r="D28" s="177"/>
      <c r="E28" s="177"/>
      <c r="F28" s="187">
        <v>0</v>
      </c>
      <c r="G28" s="188"/>
      <c r="H28" s="181"/>
      <c r="I28" s="189"/>
      <c r="J28" s="205">
        <f>D28+F28+H28</f>
        <v>0</v>
      </c>
      <c r="K28" s="206"/>
    </row>
    <row r="29" spans="1:11" ht="25.5">
      <c r="A29" s="438" t="s">
        <v>55</v>
      </c>
      <c r="B29" s="15" t="s">
        <v>56</v>
      </c>
      <c r="C29" s="11" t="s">
        <v>26</v>
      </c>
      <c r="D29" s="177">
        <v>97.990000000000009</v>
      </c>
      <c r="E29" s="178"/>
      <c r="F29" s="187">
        <v>361.04</v>
      </c>
      <c r="G29" s="188"/>
      <c r="H29" s="181"/>
      <c r="I29" s="189"/>
      <c r="J29" s="205">
        <f>D29+F29+H29</f>
        <v>459.03000000000003</v>
      </c>
      <c r="K29" s="206"/>
    </row>
    <row r="30" spans="1:11" ht="25.5">
      <c r="A30" s="438" t="s">
        <v>57</v>
      </c>
      <c r="B30" s="15" t="s">
        <v>58</v>
      </c>
      <c r="C30" s="11" t="s">
        <v>59</v>
      </c>
      <c r="D30" s="177">
        <v>28.838456201214221</v>
      </c>
      <c r="E30" s="177"/>
      <c r="F30" s="187">
        <v>87.421952649120797</v>
      </c>
      <c r="G30" s="188"/>
      <c r="H30" s="181"/>
      <c r="I30" s="189"/>
      <c r="J30" s="205">
        <f>D30+F30+H30</f>
        <v>116.26040885033501</v>
      </c>
      <c r="K30" s="206"/>
    </row>
    <row r="31" spans="1:11" ht="25.5">
      <c r="A31" s="438" t="s">
        <v>60</v>
      </c>
      <c r="B31" s="15" t="s">
        <v>61</v>
      </c>
      <c r="C31" s="11" t="s">
        <v>59</v>
      </c>
      <c r="D31" s="177">
        <v>28.838456201214221</v>
      </c>
      <c r="E31" s="177"/>
      <c r="F31" s="187">
        <v>87.421952649120797</v>
      </c>
      <c r="G31" s="188"/>
      <c r="H31" s="181"/>
      <c r="I31" s="189"/>
      <c r="J31" s="205">
        <f>D31+F31+H31</f>
        <v>116.26040885033501</v>
      </c>
      <c r="K31" s="206"/>
    </row>
    <row r="32" spans="1:11" ht="25.5">
      <c r="A32" s="438" t="s">
        <v>63</v>
      </c>
      <c r="B32" s="15" t="s">
        <v>64</v>
      </c>
      <c r="C32" s="11" t="s">
        <v>59</v>
      </c>
      <c r="D32" s="177">
        <v>0</v>
      </c>
      <c r="E32" s="177"/>
      <c r="F32" s="187"/>
      <c r="G32" s="188"/>
      <c r="H32" s="181"/>
      <c r="I32" s="189"/>
      <c r="J32" s="205">
        <f>D32+F32+H32</f>
        <v>0</v>
      </c>
      <c r="K32" s="206"/>
    </row>
    <row r="33" spans="1:11" ht="25.5">
      <c r="A33" s="438" t="s">
        <v>66</v>
      </c>
      <c r="B33" s="410" t="s">
        <v>67</v>
      </c>
      <c r="C33" s="11" t="s">
        <v>59</v>
      </c>
      <c r="D33" s="177">
        <v>0</v>
      </c>
      <c r="E33" s="177"/>
      <c r="F33" s="187"/>
      <c r="G33" s="188"/>
      <c r="H33" s="181"/>
      <c r="I33" s="189"/>
      <c r="J33" s="205">
        <f>D33+F33+H33</f>
        <v>0</v>
      </c>
      <c r="K33" s="206"/>
    </row>
    <row r="34" spans="1:11">
      <c r="A34" s="438" t="s">
        <v>69</v>
      </c>
      <c r="B34" s="411" t="s">
        <v>70</v>
      </c>
      <c r="C34" s="11"/>
      <c r="D34" s="177"/>
      <c r="E34" s="177"/>
      <c r="F34" s="187">
        <v>0</v>
      </c>
      <c r="G34" s="188"/>
      <c r="H34" s="181"/>
      <c r="I34" s="189"/>
      <c r="J34" s="205">
        <f>D34+F34+H34</f>
        <v>0</v>
      </c>
      <c r="K34" s="206"/>
    </row>
    <row r="35" spans="1:11" ht="25.5">
      <c r="A35" s="438" t="s">
        <v>71</v>
      </c>
      <c r="B35" s="15" t="s">
        <v>72</v>
      </c>
      <c r="C35" s="11" t="s">
        <v>59</v>
      </c>
      <c r="D35" s="177">
        <v>0</v>
      </c>
      <c r="E35" s="177"/>
      <c r="F35" s="187">
        <v>0</v>
      </c>
      <c r="G35" s="188"/>
      <c r="H35" s="181"/>
      <c r="I35" s="189"/>
      <c r="J35" s="205">
        <f>D35+F35+H35</f>
        <v>0</v>
      </c>
      <c r="K35" s="206"/>
    </row>
    <row r="36" spans="1:11" ht="25.5">
      <c r="A36" s="438" t="s">
        <v>74</v>
      </c>
      <c r="B36" s="15" t="s">
        <v>75</v>
      </c>
      <c r="C36" s="11" t="s">
        <v>59</v>
      </c>
      <c r="D36" s="177">
        <v>0</v>
      </c>
      <c r="E36" s="177"/>
      <c r="F36" s="187">
        <v>0</v>
      </c>
      <c r="G36" s="188"/>
      <c r="H36" s="181"/>
      <c r="I36" s="189"/>
      <c r="J36" s="205">
        <f>D36+F36+H36</f>
        <v>0</v>
      </c>
      <c r="K36" s="206"/>
    </row>
    <row r="37" spans="1:11" ht="25.5">
      <c r="A37" s="438" t="s">
        <v>77</v>
      </c>
      <c r="B37" s="15" t="s">
        <v>78</v>
      </c>
      <c r="C37" s="11" t="s">
        <v>59</v>
      </c>
      <c r="D37" s="177">
        <v>2.0321595836947095</v>
      </c>
      <c r="E37" s="177"/>
      <c r="F37" s="187">
        <v>6.021140098839215</v>
      </c>
      <c r="G37" s="188"/>
      <c r="H37" s="181"/>
      <c r="I37" s="189"/>
      <c r="J37" s="205">
        <f>D37+F37+H37</f>
        <v>8.0532996825339254</v>
      </c>
      <c r="K37" s="206"/>
    </row>
    <row r="38" spans="1:11" ht="25.5">
      <c r="A38" s="438" t="s">
        <v>80</v>
      </c>
      <c r="B38" s="15" t="s">
        <v>81</v>
      </c>
      <c r="C38" s="11" t="s">
        <v>59</v>
      </c>
      <c r="D38" s="177">
        <v>10.177998265394624</v>
      </c>
      <c r="E38" s="177"/>
      <c r="F38" s="187">
        <v>29.02530191931962</v>
      </c>
      <c r="G38" s="188"/>
      <c r="H38" s="181"/>
      <c r="I38" s="189"/>
      <c r="J38" s="205">
        <f>D38+F38+H38</f>
        <v>39.203300184714244</v>
      </c>
      <c r="K38" s="206"/>
    </row>
    <row r="39" spans="1:11" ht="25.5">
      <c r="A39" s="438" t="s">
        <v>83</v>
      </c>
      <c r="B39" s="15" t="s">
        <v>84</v>
      </c>
      <c r="C39" s="11" t="s">
        <v>85</v>
      </c>
      <c r="D39" s="177">
        <v>1554.7599653078926</v>
      </c>
      <c r="E39" s="177"/>
      <c r="F39" s="187">
        <v>2948.4349614986781</v>
      </c>
      <c r="G39" s="188"/>
      <c r="H39" s="181"/>
      <c r="I39" s="189"/>
      <c r="J39" s="205">
        <f>D39+F39+H39</f>
        <v>4503.1949268065709</v>
      </c>
      <c r="K39" s="206"/>
    </row>
    <row r="40" spans="1:11" ht="25.5">
      <c r="A40" s="438" t="s">
        <v>86</v>
      </c>
      <c r="B40" s="15" t="s">
        <v>87</v>
      </c>
      <c r="C40" s="11" t="s">
        <v>59</v>
      </c>
      <c r="D40" s="177">
        <v>34.596992194275799</v>
      </c>
      <c r="E40" s="177"/>
      <c r="F40" s="187">
        <v>29.02530191931962</v>
      </c>
      <c r="G40" s="188"/>
      <c r="H40" s="181"/>
      <c r="I40" s="189"/>
      <c r="J40" s="205">
        <f>D40+F40+H40</f>
        <v>63.622294113595416</v>
      </c>
      <c r="K40" s="206"/>
    </row>
    <row r="41" spans="1:11">
      <c r="A41" s="438" t="s">
        <v>89</v>
      </c>
      <c r="B41" s="24" t="s">
        <v>90</v>
      </c>
      <c r="C41" s="11"/>
      <c r="D41" s="177"/>
      <c r="E41" s="177"/>
      <c r="F41" s="187">
        <v>0</v>
      </c>
      <c r="G41" s="188"/>
      <c r="H41" s="181"/>
      <c r="I41" s="189"/>
      <c r="J41" s="205">
        <f>D41+F41+H41</f>
        <v>0</v>
      </c>
      <c r="K41" s="206"/>
    </row>
    <row r="42" spans="1:11">
      <c r="A42" s="438" t="s">
        <v>91</v>
      </c>
      <c r="B42" s="24" t="s">
        <v>92</v>
      </c>
      <c r="C42" s="11"/>
      <c r="D42" s="177"/>
      <c r="E42" s="177"/>
      <c r="F42" s="190"/>
      <c r="G42" s="188"/>
      <c r="H42" s="181"/>
      <c r="I42" s="189"/>
      <c r="J42" s="205">
        <f>D42+F42+H42</f>
        <v>0</v>
      </c>
      <c r="K42" s="206"/>
    </row>
    <row r="43" spans="1:11" ht="25.5">
      <c r="A43" s="438" t="s">
        <v>93</v>
      </c>
      <c r="B43" s="15" t="s">
        <v>94</v>
      </c>
      <c r="C43" s="11" t="s">
        <v>26</v>
      </c>
      <c r="D43" s="177">
        <v>20.05</v>
      </c>
      <c r="E43" s="177"/>
      <c r="F43" s="187">
        <v>312.02</v>
      </c>
      <c r="G43" s="188"/>
      <c r="H43" s="181"/>
      <c r="I43" s="189"/>
      <c r="J43" s="205">
        <f>D43+F43+H43</f>
        <v>332.07</v>
      </c>
      <c r="K43" s="206"/>
    </row>
    <row r="44" spans="1:11" ht="25.5">
      <c r="A44" s="438" t="s">
        <v>95</v>
      </c>
      <c r="B44" s="15" t="s">
        <v>96</v>
      </c>
      <c r="C44" s="11" t="s">
        <v>26</v>
      </c>
      <c r="D44" s="177">
        <v>26</v>
      </c>
      <c r="E44" s="177"/>
      <c r="F44" s="187">
        <v>0</v>
      </c>
      <c r="G44" s="188"/>
      <c r="H44" s="181"/>
      <c r="I44" s="189"/>
      <c r="J44" s="205">
        <f>D44+F44+H44</f>
        <v>26</v>
      </c>
      <c r="K44" s="206"/>
    </row>
    <row r="45" spans="1:11" ht="25.5">
      <c r="A45" s="438" t="s">
        <v>97</v>
      </c>
      <c r="B45" s="15" t="s">
        <v>98</v>
      </c>
      <c r="C45" s="11" t="s">
        <v>26</v>
      </c>
      <c r="D45" s="177">
        <v>46.05</v>
      </c>
      <c r="E45" s="177"/>
      <c r="F45" s="187">
        <v>312.02</v>
      </c>
      <c r="G45" s="188"/>
      <c r="H45" s="181"/>
      <c r="I45" s="189"/>
      <c r="J45" s="205">
        <f>D45+F45+H45</f>
        <v>358.07</v>
      </c>
      <c r="K45" s="206"/>
    </row>
    <row r="46" spans="1:11">
      <c r="A46" s="438" t="s">
        <v>99</v>
      </c>
      <c r="B46" s="24" t="s">
        <v>100</v>
      </c>
      <c r="C46" s="11"/>
      <c r="D46" s="177"/>
      <c r="E46" s="177"/>
      <c r="F46" s="187"/>
      <c r="G46" s="188"/>
      <c r="H46" s="181"/>
      <c r="I46" s="189"/>
      <c r="J46" s="205">
        <f>D46+F46+H46</f>
        <v>0</v>
      </c>
      <c r="K46" s="206"/>
    </row>
    <row r="47" spans="1:11" ht="25.5">
      <c r="A47" s="438" t="s">
        <v>101</v>
      </c>
      <c r="B47" s="15" t="s">
        <v>102</v>
      </c>
      <c r="C47" s="11" t="s">
        <v>26</v>
      </c>
      <c r="D47" s="177">
        <v>20.05</v>
      </c>
      <c r="E47" s="177"/>
      <c r="F47" s="187">
        <v>312.02</v>
      </c>
      <c r="G47" s="188"/>
      <c r="H47" s="181"/>
      <c r="I47" s="189"/>
      <c r="J47" s="205">
        <f>D47+F47+H47</f>
        <v>332.07</v>
      </c>
      <c r="K47" s="206"/>
    </row>
    <row r="48" spans="1:11" ht="25.5">
      <c r="A48" s="438" t="s">
        <v>103</v>
      </c>
      <c r="B48" s="15" t="s">
        <v>104</v>
      </c>
      <c r="C48" s="11" t="s">
        <v>26</v>
      </c>
      <c r="D48" s="177">
        <v>26</v>
      </c>
      <c r="E48" s="177"/>
      <c r="F48" s="187">
        <v>0</v>
      </c>
      <c r="G48" s="188"/>
      <c r="H48" s="181"/>
      <c r="I48" s="189"/>
      <c r="J48" s="205">
        <f>D48+F48+H48</f>
        <v>26</v>
      </c>
      <c r="K48" s="206"/>
    </row>
    <row r="49" spans="1:11" ht="25.5">
      <c r="A49" s="438" t="s">
        <v>105</v>
      </c>
      <c r="B49" s="15" t="s">
        <v>106</v>
      </c>
      <c r="C49" s="11" t="s">
        <v>26</v>
      </c>
      <c r="D49" s="177">
        <v>0</v>
      </c>
      <c r="E49" s="177"/>
      <c r="F49" s="187">
        <v>0</v>
      </c>
      <c r="G49" s="188"/>
      <c r="H49" s="181"/>
      <c r="I49" s="189"/>
      <c r="J49" s="205">
        <f>D49+F49+H49</f>
        <v>0</v>
      </c>
      <c r="K49" s="206"/>
    </row>
    <row r="50" spans="1:11">
      <c r="A50" s="438" t="s">
        <v>107</v>
      </c>
      <c r="B50" s="24" t="s">
        <v>108</v>
      </c>
      <c r="C50" s="11"/>
      <c r="D50" s="177"/>
      <c r="E50" s="177"/>
      <c r="F50" s="187"/>
      <c r="G50" s="188"/>
      <c r="H50" s="181"/>
      <c r="I50" s="189"/>
      <c r="J50" s="205">
        <f>D50+F50+H50</f>
        <v>0</v>
      </c>
      <c r="K50" s="206"/>
    </row>
    <row r="51" spans="1:11" ht="25.5">
      <c r="A51" s="438" t="s">
        <v>109</v>
      </c>
      <c r="B51" s="15" t="s">
        <v>110</v>
      </c>
      <c r="C51" s="11" t="s">
        <v>26</v>
      </c>
      <c r="D51" s="177">
        <v>88.126500000000007</v>
      </c>
      <c r="E51" s="177"/>
      <c r="F51" s="187">
        <v>0</v>
      </c>
      <c r="G51" s="188"/>
      <c r="H51" s="181"/>
      <c r="I51" s="189"/>
      <c r="J51" s="205">
        <f>D51+F51+H51</f>
        <v>88.126500000000007</v>
      </c>
      <c r="K51" s="206"/>
    </row>
    <row r="52" spans="1:11" ht="25.5">
      <c r="A52" s="438" t="s">
        <v>111</v>
      </c>
      <c r="B52" s="15" t="s">
        <v>112</v>
      </c>
      <c r="C52" s="11" t="s">
        <v>26</v>
      </c>
      <c r="D52" s="177">
        <v>77.47</v>
      </c>
      <c r="E52" s="177"/>
      <c r="F52" s="187">
        <v>0</v>
      </c>
      <c r="G52" s="188"/>
      <c r="H52" s="181"/>
      <c r="I52" s="189"/>
      <c r="J52" s="205">
        <f>D52+F52+H52</f>
        <v>77.47</v>
      </c>
      <c r="K52" s="206"/>
    </row>
    <row r="53" spans="1:11" ht="25.5">
      <c r="A53" s="438" t="s">
        <v>113</v>
      </c>
      <c r="B53" s="15" t="s">
        <v>114</v>
      </c>
      <c r="C53" s="11" t="s">
        <v>26</v>
      </c>
      <c r="D53" s="177">
        <v>101</v>
      </c>
      <c r="E53" s="177"/>
      <c r="F53" s="187">
        <v>0</v>
      </c>
      <c r="G53" s="188"/>
      <c r="H53" s="181"/>
      <c r="I53" s="189"/>
      <c r="J53" s="205">
        <f>D53+F53+H53</f>
        <v>101</v>
      </c>
      <c r="K53" s="206"/>
    </row>
    <row r="54" spans="1:11" ht="25.5">
      <c r="A54" s="438" t="s">
        <v>115</v>
      </c>
      <c r="B54" s="15" t="s">
        <v>116</v>
      </c>
      <c r="C54" s="11" t="s">
        <v>26</v>
      </c>
      <c r="D54" s="177">
        <v>1624</v>
      </c>
      <c r="E54" s="177"/>
      <c r="F54" s="187">
        <v>0</v>
      </c>
      <c r="G54" s="188"/>
      <c r="H54" s="181"/>
      <c r="I54" s="189"/>
      <c r="J54" s="205">
        <f>D54+F54+H54</f>
        <v>1624</v>
      </c>
      <c r="K54" s="206"/>
    </row>
    <row r="55" spans="1:11">
      <c r="A55" s="438" t="s">
        <v>117</v>
      </c>
      <c r="B55" s="24" t="s">
        <v>118</v>
      </c>
      <c r="C55" s="11"/>
      <c r="D55" s="177"/>
      <c r="E55" s="177"/>
      <c r="F55" s="187">
        <v>0</v>
      </c>
      <c r="G55" s="188"/>
      <c r="H55" s="181"/>
      <c r="I55" s="189"/>
      <c r="J55" s="205">
        <f>D55+F55+H55</f>
        <v>0</v>
      </c>
      <c r="K55" s="206"/>
    </row>
    <row r="56" spans="1:11" ht="25.5">
      <c r="A56" s="438" t="s">
        <v>119</v>
      </c>
      <c r="B56" s="15" t="s">
        <v>120</v>
      </c>
      <c r="C56" s="11" t="s">
        <v>59</v>
      </c>
      <c r="D56" s="177">
        <v>33.957873928881185</v>
      </c>
      <c r="E56" s="177"/>
      <c r="F56" s="187">
        <v>45.480135616595796</v>
      </c>
      <c r="G56" s="188"/>
      <c r="H56" s="181"/>
      <c r="I56" s="189"/>
      <c r="J56" s="205">
        <f>D56+F56+H56</f>
        <v>79.438009545476973</v>
      </c>
      <c r="K56" s="206"/>
    </row>
    <row r="57" spans="1:11" ht="25.5">
      <c r="A57" s="438" t="s">
        <v>122</v>
      </c>
      <c r="B57" s="15" t="s">
        <v>123</v>
      </c>
      <c r="C57" s="11" t="s">
        <v>85</v>
      </c>
      <c r="D57" s="177">
        <v>4801.021300433651</v>
      </c>
      <c r="E57" s="177"/>
      <c r="F57" s="187">
        <v>6089.2867084243198</v>
      </c>
      <c r="G57" s="188"/>
      <c r="H57" s="181"/>
      <c r="I57" s="189"/>
      <c r="J57" s="205">
        <f>D57+F57+H57</f>
        <v>10890.30800885797</v>
      </c>
      <c r="K57" s="206"/>
    </row>
    <row r="58" spans="1:11" ht="25.5">
      <c r="A58" s="438" t="s">
        <v>124</v>
      </c>
      <c r="B58" s="15" t="s">
        <v>125</v>
      </c>
      <c r="C58" s="11" t="s">
        <v>50</v>
      </c>
      <c r="D58" s="177">
        <v>6.82</v>
      </c>
      <c r="E58" s="177"/>
      <c r="F58" s="187">
        <v>0</v>
      </c>
      <c r="G58" s="188"/>
      <c r="H58" s="181"/>
      <c r="I58" s="189"/>
      <c r="J58" s="205">
        <f>D58+F58+H58</f>
        <v>6.82</v>
      </c>
      <c r="K58" s="206"/>
    </row>
    <row r="59" spans="1:11">
      <c r="A59" s="438" t="s">
        <v>126</v>
      </c>
      <c r="B59" s="24" t="s">
        <v>127</v>
      </c>
      <c r="C59" s="11"/>
      <c r="D59" s="177"/>
      <c r="E59" s="177"/>
      <c r="F59" s="187">
        <v>0</v>
      </c>
      <c r="G59" s="188"/>
      <c r="H59" s="181"/>
      <c r="I59" s="189"/>
      <c r="J59" s="205">
        <f>D59+F59+H59</f>
        <v>0</v>
      </c>
      <c r="K59" s="206"/>
    </row>
    <row r="60" spans="1:11" ht="25.5">
      <c r="A60" s="438" t="s">
        <v>128</v>
      </c>
      <c r="B60" s="15" t="s">
        <v>129</v>
      </c>
      <c r="C60" s="11" t="s">
        <v>26</v>
      </c>
      <c r="D60" s="177">
        <v>20.97</v>
      </c>
      <c r="E60" s="177"/>
      <c r="F60" s="187">
        <v>130.96</v>
      </c>
      <c r="G60" s="188"/>
      <c r="H60" s="181"/>
      <c r="I60" s="189"/>
      <c r="J60" s="205">
        <f>D60+F60+H60</f>
        <v>151.93</v>
      </c>
      <c r="K60" s="206"/>
    </row>
    <row r="61" spans="1:11" ht="25.5">
      <c r="A61" s="438" t="s">
        <v>130</v>
      </c>
      <c r="B61" s="15" t="s">
        <v>131</v>
      </c>
      <c r="C61" s="11" t="s">
        <v>26</v>
      </c>
      <c r="D61" s="177">
        <v>0</v>
      </c>
      <c r="E61" s="177"/>
      <c r="F61" s="187">
        <v>0</v>
      </c>
      <c r="G61" s="188"/>
      <c r="H61" s="181"/>
      <c r="I61" s="189"/>
      <c r="J61" s="205">
        <f>D61+F61+H61</f>
        <v>0</v>
      </c>
      <c r="K61" s="206"/>
    </row>
    <row r="62" spans="1:11" ht="38.25">
      <c r="A62" s="438" t="s">
        <v>132</v>
      </c>
      <c r="B62" s="410" t="s">
        <v>133</v>
      </c>
      <c r="C62" s="11" t="s">
        <v>26</v>
      </c>
      <c r="D62" s="177">
        <v>264</v>
      </c>
      <c r="E62" s="177"/>
      <c r="F62" s="187">
        <v>0</v>
      </c>
      <c r="G62" s="188"/>
      <c r="H62" s="181"/>
      <c r="I62" s="189"/>
      <c r="J62" s="205">
        <f>D62+F62+H62</f>
        <v>264</v>
      </c>
      <c r="K62" s="206"/>
    </row>
    <row r="63" spans="1:11" ht="38.25">
      <c r="A63" s="438" t="s">
        <v>134</v>
      </c>
      <c r="B63" s="410" t="s">
        <v>135</v>
      </c>
      <c r="C63" s="11" t="s">
        <v>26</v>
      </c>
      <c r="D63" s="177">
        <v>358</v>
      </c>
      <c r="E63" s="177"/>
      <c r="F63" s="187">
        <v>0</v>
      </c>
      <c r="G63" s="188"/>
      <c r="H63" s="181"/>
      <c r="I63" s="189"/>
      <c r="J63" s="205">
        <f>D63+F63+H63</f>
        <v>358</v>
      </c>
      <c r="K63" s="206"/>
    </row>
    <row r="64" spans="1:11">
      <c r="A64" s="438" t="s">
        <v>136</v>
      </c>
      <c r="B64" s="24" t="s">
        <v>137</v>
      </c>
      <c r="C64" s="11"/>
      <c r="D64" s="177"/>
      <c r="E64" s="177"/>
      <c r="F64" s="187">
        <v>0</v>
      </c>
      <c r="G64" s="188"/>
      <c r="H64" s="181"/>
      <c r="I64" s="189"/>
      <c r="J64" s="205">
        <f>D64+F64+H64</f>
        <v>0</v>
      </c>
      <c r="K64" s="206"/>
    </row>
    <row r="65" spans="1:11">
      <c r="A65" s="438" t="s">
        <v>138</v>
      </c>
      <c r="B65" s="24" t="s">
        <v>139</v>
      </c>
      <c r="C65" s="11"/>
      <c r="D65" s="177"/>
      <c r="E65" s="177"/>
      <c r="F65" s="187">
        <v>0</v>
      </c>
      <c r="G65" s="188"/>
      <c r="H65" s="181"/>
      <c r="I65" s="189"/>
      <c r="J65" s="205">
        <f>D65+F65+H65</f>
        <v>0</v>
      </c>
      <c r="K65" s="206"/>
    </row>
    <row r="66" spans="1:11" ht="25.5">
      <c r="A66" s="438" t="s">
        <v>140</v>
      </c>
      <c r="B66" s="15" t="s">
        <v>141</v>
      </c>
      <c r="C66" s="11" t="s">
        <v>26</v>
      </c>
      <c r="D66" s="177">
        <v>0</v>
      </c>
      <c r="E66" s="177"/>
      <c r="F66" s="187">
        <v>0</v>
      </c>
      <c r="G66" s="188"/>
      <c r="H66" s="181"/>
      <c r="I66" s="189"/>
      <c r="J66" s="205">
        <f>D66+F66+H66</f>
        <v>0</v>
      </c>
      <c r="K66" s="206"/>
    </row>
    <row r="67" spans="1:11" ht="25.5">
      <c r="A67" s="438" t="s">
        <v>142</v>
      </c>
      <c r="B67" s="15" t="s">
        <v>143</v>
      </c>
      <c r="C67" s="11" t="s">
        <v>26</v>
      </c>
      <c r="D67" s="177">
        <v>0</v>
      </c>
      <c r="E67" s="177"/>
      <c r="F67" s="187">
        <v>0</v>
      </c>
      <c r="G67" s="188"/>
      <c r="H67" s="181"/>
      <c r="I67" s="189"/>
      <c r="J67" s="205">
        <f>D67+F67+H67</f>
        <v>0</v>
      </c>
      <c r="K67" s="206"/>
    </row>
    <row r="68" spans="1:11">
      <c r="A68" s="438" t="s">
        <v>144</v>
      </c>
      <c r="B68" s="24" t="s">
        <v>145</v>
      </c>
      <c r="C68" s="11"/>
      <c r="D68" s="177"/>
      <c r="E68" s="177"/>
      <c r="F68" s="187">
        <v>0</v>
      </c>
      <c r="G68" s="188"/>
      <c r="H68" s="181"/>
      <c r="I68" s="189"/>
      <c r="J68" s="205">
        <f>D68+F68+H68</f>
        <v>0</v>
      </c>
      <c r="K68" s="206"/>
    </row>
    <row r="69" spans="1:11" ht="25.5">
      <c r="A69" s="438" t="s">
        <v>146</v>
      </c>
      <c r="B69" s="15" t="s">
        <v>147</v>
      </c>
      <c r="C69" s="11" t="s">
        <v>26</v>
      </c>
      <c r="D69" s="177">
        <v>0</v>
      </c>
      <c r="E69" s="177"/>
      <c r="F69" s="187">
        <v>16.559999999999999</v>
      </c>
      <c r="G69" s="188"/>
      <c r="H69" s="181"/>
      <c r="I69" s="189"/>
      <c r="J69" s="205">
        <f>D69+F69+H69</f>
        <v>16.559999999999999</v>
      </c>
      <c r="K69" s="206"/>
    </row>
    <row r="70" spans="1:11" ht="25.5">
      <c r="A70" s="438" t="s">
        <v>148</v>
      </c>
      <c r="B70" s="15" t="s">
        <v>149</v>
      </c>
      <c r="C70" s="11" t="s">
        <v>26</v>
      </c>
      <c r="D70" s="177">
        <v>0</v>
      </c>
      <c r="E70" s="177"/>
      <c r="F70" s="187">
        <v>0</v>
      </c>
      <c r="G70" s="188"/>
      <c r="H70" s="181"/>
      <c r="I70" s="189"/>
      <c r="J70" s="205">
        <f>D70+F70+H70</f>
        <v>0</v>
      </c>
      <c r="K70" s="206"/>
    </row>
    <row r="71" spans="1:11">
      <c r="A71" s="438" t="s">
        <v>150</v>
      </c>
      <c r="B71" s="24" t="s">
        <v>151</v>
      </c>
      <c r="C71" s="11"/>
      <c r="D71" s="177"/>
      <c r="E71" s="177"/>
      <c r="F71" s="187">
        <v>0</v>
      </c>
      <c r="G71" s="188"/>
      <c r="H71" s="181"/>
      <c r="I71" s="189"/>
      <c r="J71" s="205">
        <f>D71+F71+H71</f>
        <v>0</v>
      </c>
      <c r="K71" s="206"/>
    </row>
    <row r="72" spans="1:11" ht="25.5">
      <c r="A72" s="438" t="s">
        <v>152</v>
      </c>
      <c r="B72" s="15" t="s">
        <v>153</v>
      </c>
      <c r="C72" s="11" t="s">
        <v>26</v>
      </c>
      <c r="D72" s="177">
        <v>32.86</v>
      </c>
      <c r="E72" s="177"/>
      <c r="F72" s="187">
        <v>159.53</v>
      </c>
      <c r="G72" s="188"/>
      <c r="H72" s="181"/>
      <c r="I72" s="189"/>
      <c r="J72" s="205">
        <f>D72+F72+H72</f>
        <v>192.39</v>
      </c>
      <c r="K72" s="206"/>
    </row>
    <row r="73" spans="1:11" ht="25.5">
      <c r="A73" s="438" t="s">
        <v>154</v>
      </c>
      <c r="B73" s="15" t="s">
        <v>155</v>
      </c>
      <c r="C73" s="11" t="s">
        <v>26</v>
      </c>
      <c r="D73" s="177">
        <v>18.8932</v>
      </c>
      <c r="E73" s="177"/>
      <c r="F73" s="187">
        <v>0</v>
      </c>
      <c r="G73" s="188"/>
      <c r="H73" s="181"/>
      <c r="I73" s="189"/>
      <c r="J73" s="205">
        <f>D73+F73+H73</f>
        <v>18.8932</v>
      </c>
      <c r="K73" s="206"/>
    </row>
    <row r="74" spans="1:11">
      <c r="A74" s="438" t="s">
        <v>156</v>
      </c>
      <c r="B74" s="24" t="s">
        <v>157</v>
      </c>
      <c r="C74" s="11"/>
      <c r="D74" s="177"/>
      <c r="E74" s="177"/>
      <c r="F74" s="187">
        <v>0</v>
      </c>
      <c r="G74" s="188"/>
      <c r="H74" s="181"/>
      <c r="I74" s="189"/>
      <c r="J74" s="205">
        <f>D74+F74+H74</f>
        <v>0</v>
      </c>
      <c r="K74" s="206"/>
    </row>
    <row r="75" spans="1:11" ht="25.5">
      <c r="A75" s="438" t="s">
        <v>158</v>
      </c>
      <c r="B75" s="15" t="s">
        <v>159</v>
      </c>
      <c r="C75" s="11" t="s">
        <v>26</v>
      </c>
      <c r="D75" s="177">
        <v>327.26486891591031</v>
      </c>
      <c r="E75" s="177"/>
      <c r="F75" s="187">
        <v>703.27</v>
      </c>
      <c r="G75" s="188"/>
      <c r="H75" s="181"/>
      <c r="I75" s="189"/>
      <c r="J75" s="205">
        <f>D75+F75+H75</f>
        <v>1030.5348689159102</v>
      </c>
      <c r="K75" s="206"/>
    </row>
    <row r="76" spans="1:11" ht="25.5">
      <c r="A76" s="438" t="s">
        <v>160</v>
      </c>
      <c r="B76" s="15" t="s">
        <v>161</v>
      </c>
      <c r="C76" s="11" t="s">
        <v>26</v>
      </c>
      <c r="D76" s="177">
        <v>0</v>
      </c>
      <c r="E76" s="177"/>
      <c r="F76" s="187">
        <v>0</v>
      </c>
      <c r="G76" s="188"/>
      <c r="H76" s="181"/>
      <c r="I76" s="189"/>
      <c r="J76" s="205">
        <f>D76+F76+H76</f>
        <v>0</v>
      </c>
      <c r="K76" s="206"/>
    </row>
    <row r="77" spans="1:11" ht="25.5">
      <c r="A77" s="438" t="s">
        <v>162</v>
      </c>
      <c r="B77" s="15" t="s">
        <v>163</v>
      </c>
      <c r="C77" s="11" t="s">
        <v>26</v>
      </c>
      <c r="D77" s="177">
        <v>955.08523730090769</v>
      </c>
      <c r="E77" s="177"/>
      <c r="F77" s="187">
        <v>918.00749999999971</v>
      </c>
      <c r="G77" s="188"/>
      <c r="H77" s="181"/>
      <c r="I77" s="189"/>
      <c r="J77" s="205">
        <f>D77+F77+H77</f>
        <v>1873.0927373009074</v>
      </c>
      <c r="K77" s="206"/>
    </row>
    <row r="78" spans="1:11">
      <c r="A78" s="438" t="s">
        <v>164</v>
      </c>
      <c r="B78" s="24" t="s">
        <v>165</v>
      </c>
      <c r="C78" s="11"/>
      <c r="D78" s="177"/>
      <c r="E78" s="177"/>
      <c r="F78" s="187">
        <v>0</v>
      </c>
      <c r="G78" s="188"/>
      <c r="H78" s="181"/>
      <c r="I78" s="189"/>
      <c r="J78" s="205">
        <f>D78+F78+H78</f>
        <v>0</v>
      </c>
      <c r="K78" s="206"/>
    </row>
    <row r="79" spans="1:11" ht="25.5">
      <c r="A79" s="438" t="s">
        <v>166</v>
      </c>
      <c r="B79" s="15" t="s">
        <v>167</v>
      </c>
      <c r="C79" s="11" t="s">
        <v>50</v>
      </c>
      <c r="D79" s="177">
        <v>0</v>
      </c>
      <c r="E79" s="177"/>
      <c r="F79" s="187">
        <v>15.6</v>
      </c>
      <c r="G79" s="188"/>
      <c r="H79" s="181"/>
      <c r="I79" s="189"/>
      <c r="J79" s="205">
        <f>D79+F79+H79</f>
        <v>15.6</v>
      </c>
      <c r="K79" s="206"/>
    </row>
    <row r="80" spans="1:11" ht="25.5">
      <c r="A80" s="438" t="s">
        <v>168</v>
      </c>
      <c r="B80" s="15" t="s">
        <v>169</v>
      </c>
      <c r="C80" s="11" t="s">
        <v>26</v>
      </c>
      <c r="D80" s="177">
        <v>0</v>
      </c>
      <c r="E80" s="177"/>
      <c r="F80" s="187">
        <v>2.99</v>
      </c>
      <c r="G80" s="188"/>
      <c r="H80" s="181"/>
      <c r="I80" s="189"/>
      <c r="J80" s="205">
        <f>D80+F80+H80</f>
        <v>2.99</v>
      </c>
      <c r="K80" s="206"/>
    </row>
    <row r="81" spans="1:11" ht="25.5">
      <c r="A81" s="438" t="s">
        <v>170</v>
      </c>
      <c r="B81" s="15" t="s">
        <v>171</v>
      </c>
      <c r="C81" s="11" t="s">
        <v>26</v>
      </c>
      <c r="D81" s="177">
        <v>0</v>
      </c>
      <c r="E81" s="177"/>
      <c r="F81" s="187">
        <v>2.99</v>
      </c>
      <c r="G81" s="188"/>
      <c r="H81" s="181"/>
      <c r="I81" s="189"/>
      <c r="J81" s="205">
        <f>D81+F81+H81</f>
        <v>2.99</v>
      </c>
      <c r="K81" s="206"/>
    </row>
    <row r="82" spans="1:11" ht="25.5">
      <c r="A82" s="438" t="s">
        <v>172</v>
      </c>
      <c r="B82" s="15" t="s">
        <v>173</v>
      </c>
      <c r="C82" s="11" t="s">
        <v>31</v>
      </c>
      <c r="D82" s="177">
        <v>0</v>
      </c>
      <c r="E82" s="177"/>
      <c r="F82" s="187">
        <v>0</v>
      </c>
      <c r="G82" s="188"/>
      <c r="H82" s="181"/>
      <c r="I82" s="189"/>
      <c r="J82" s="205">
        <f>D82+F82+H82</f>
        <v>0</v>
      </c>
      <c r="K82" s="206"/>
    </row>
    <row r="83" spans="1:11" ht="25.5">
      <c r="A83" s="438" t="s">
        <v>174</v>
      </c>
      <c r="B83" s="15" t="s">
        <v>175</v>
      </c>
      <c r="C83" s="11" t="s">
        <v>50</v>
      </c>
      <c r="D83" s="177">
        <v>0</v>
      </c>
      <c r="E83" s="177"/>
      <c r="F83" s="187">
        <v>100</v>
      </c>
      <c r="G83" s="188"/>
      <c r="H83" s="181"/>
      <c r="I83" s="189"/>
      <c r="J83" s="205">
        <f>D83+F83+H83</f>
        <v>100</v>
      </c>
      <c r="K83" s="206"/>
    </row>
    <row r="84" spans="1:11" ht="25.5">
      <c r="A84" s="438" t="s">
        <v>176</v>
      </c>
      <c r="B84" s="410" t="s">
        <v>177</v>
      </c>
      <c r="C84" s="11" t="s">
        <v>50</v>
      </c>
      <c r="D84" s="177">
        <v>7.35</v>
      </c>
      <c r="E84" s="177"/>
      <c r="F84" s="187">
        <v>0</v>
      </c>
      <c r="G84" s="188"/>
      <c r="H84" s="181"/>
      <c r="I84" s="189"/>
      <c r="J84" s="205">
        <f>D84+F84+H84</f>
        <v>7.35</v>
      </c>
      <c r="K84" s="206"/>
    </row>
    <row r="85" spans="1:11" ht="25.5">
      <c r="A85" s="438" t="s">
        <v>178</v>
      </c>
      <c r="B85" s="410" t="s">
        <v>179</v>
      </c>
      <c r="C85" s="11" t="s">
        <v>50</v>
      </c>
      <c r="D85" s="177">
        <v>6.82</v>
      </c>
      <c r="E85" s="177"/>
      <c r="F85" s="191"/>
      <c r="G85" s="188"/>
      <c r="H85" s="181"/>
      <c r="I85" s="189"/>
      <c r="J85" s="205">
        <f>D85+F85+H85</f>
        <v>6.82</v>
      </c>
      <c r="K85" s="206"/>
    </row>
    <row r="86" spans="1:11" ht="25.5">
      <c r="A86" s="438" t="s">
        <v>180</v>
      </c>
      <c r="B86" s="15" t="s">
        <v>181</v>
      </c>
      <c r="C86" s="11" t="s">
        <v>182</v>
      </c>
      <c r="D86" s="177">
        <v>0</v>
      </c>
      <c r="E86" s="177"/>
      <c r="F86" s="191"/>
      <c r="G86" s="188"/>
      <c r="H86" s="181"/>
      <c r="I86" s="189"/>
      <c r="J86" s="205">
        <f>D86+F86+H86</f>
        <v>0</v>
      </c>
      <c r="K86" s="206"/>
    </row>
    <row r="87" spans="1:11">
      <c r="A87" s="438" t="s">
        <v>183</v>
      </c>
      <c r="B87" s="24" t="s">
        <v>184</v>
      </c>
      <c r="C87" s="11"/>
      <c r="D87" s="177"/>
      <c r="E87" s="177"/>
      <c r="F87" s="191"/>
      <c r="G87" s="188"/>
      <c r="H87" s="181"/>
      <c r="I87" s="189"/>
      <c r="J87" s="205">
        <f>D87+F87+H87</f>
        <v>0</v>
      </c>
      <c r="K87" s="206"/>
    </row>
    <row r="88" spans="1:11" ht="25.5">
      <c r="A88" s="438" t="s">
        <v>185</v>
      </c>
      <c r="B88" s="15" t="s">
        <v>186</v>
      </c>
      <c r="C88" s="11" t="s">
        <v>50</v>
      </c>
      <c r="D88" s="177">
        <v>0</v>
      </c>
      <c r="E88" s="177"/>
      <c r="F88" s="191"/>
      <c r="G88" s="188"/>
      <c r="H88" s="181"/>
      <c r="I88" s="189"/>
      <c r="J88" s="205">
        <f>D88+F88+H88</f>
        <v>0</v>
      </c>
      <c r="K88" s="206"/>
    </row>
    <row r="89" spans="1:11" ht="25.5">
      <c r="A89" s="438" t="s">
        <v>187</v>
      </c>
      <c r="B89" s="15" t="s">
        <v>188</v>
      </c>
      <c r="C89" s="11" t="s">
        <v>59</v>
      </c>
      <c r="D89" s="177">
        <v>0</v>
      </c>
      <c r="E89" s="177"/>
      <c r="F89" s="191"/>
      <c r="G89" s="188"/>
      <c r="H89" s="181"/>
      <c r="I89" s="189"/>
      <c r="J89" s="205">
        <f>D89+F89+H89</f>
        <v>0</v>
      </c>
      <c r="K89" s="206"/>
    </row>
    <row r="90" spans="1:11" ht="25.5">
      <c r="A90" s="438" t="s">
        <v>190</v>
      </c>
      <c r="B90" s="15" t="s">
        <v>191</v>
      </c>
      <c r="C90" s="11" t="s">
        <v>50</v>
      </c>
      <c r="D90" s="177">
        <v>0</v>
      </c>
      <c r="E90" s="177"/>
      <c r="F90" s="191"/>
      <c r="G90" s="188"/>
      <c r="H90" s="181"/>
      <c r="I90" s="189"/>
      <c r="J90" s="205">
        <f>D90+F90+H90</f>
        <v>0</v>
      </c>
      <c r="K90" s="206"/>
    </row>
    <row r="91" spans="1:11" ht="25.5">
      <c r="A91" s="438" t="s">
        <v>192</v>
      </c>
      <c r="B91" s="15" t="s">
        <v>193</v>
      </c>
      <c r="C91" s="11" t="s">
        <v>59</v>
      </c>
      <c r="D91" s="177">
        <v>0</v>
      </c>
      <c r="E91" s="177"/>
      <c r="F91" s="191"/>
      <c r="G91" s="188"/>
      <c r="H91" s="181"/>
      <c r="I91" s="189"/>
      <c r="J91" s="205">
        <f>D91+F91+H91</f>
        <v>0</v>
      </c>
      <c r="K91" s="206"/>
    </row>
    <row r="92" spans="1:11">
      <c r="A92" s="438" t="s">
        <v>195</v>
      </c>
      <c r="B92" s="24" t="s">
        <v>196</v>
      </c>
      <c r="C92" s="11"/>
      <c r="D92" s="177"/>
      <c r="E92" s="177"/>
      <c r="F92" s="191"/>
      <c r="G92" s="188"/>
      <c r="H92" s="181"/>
      <c r="I92" s="189"/>
      <c r="J92" s="205">
        <f>D92+F92+H92</f>
        <v>0</v>
      </c>
      <c r="K92" s="206"/>
    </row>
    <row r="93" spans="1:11" ht="25.5">
      <c r="A93" s="438" t="s">
        <v>197</v>
      </c>
      <c r="B93" s="15" t="s">
        <v>198</v>
      </c>
      <c r="C93" s="11" t="s">
        <v>182</v>
      </c>
      <c r="D93" s="177">
        <v>0</v>
      </c>
      <c r="E93" s="177"/>
      <c r="F93" s="191"/>
      <c r="G93" s="188"/>
      <c r="H93" s="181"/>
      <c r="I93" s="189"/>
      <c r="J93" s="205">
        <f>D93+F93+H93</f>
        <v>0</v>
      </c>
      <c r="K93" s="206"/>
    </row>
    <row r="94" spans="1:11" ht="25.5">
      <c r="A94" s="438" t="s">
        <v>199</v>
      </c>
      <c r="B94" s="15" t="s">
        <v>200</v>
      </c>
      <c r="C94" s="11" t="s">
        <v>182</v>
      </c>
      <c r="D94" s="177">
        <v>1</v>
      </c>
      <c r="E94" s="177"/>
      <c r="F94" s="191"/>
      <c r="G94" s="188"/>
      <c r="H94" s="181"/>
      <c r="I94" s="189"/>
      <c r="J94" s="205">
        <f>D94+F94+H94</f>
        <v>1</v>
      </c>
      <c r="K94" s="206"/>
    </row>
    <row r="95" spans="1:11" ht="25.5">
      <c r="A95" s="438" t="s">
        <v>201</v>
      </c>
      <c r="B95" s="15" t="s">
        <v>202</v>
      </c>
      <c r="C95" s="11" t="s">
        <v>182</v>
      </c>
      <c r="D95" s="177">
        <v>0</v>
      </c>
      <c r="E95" s="177"/>
      <c r="F95" s="191"/>
      <c r="G95" s="188"/>
      <c r="H95" s="181"/>
      <c r="I95" s="189"/>
      <c r="J95" s="205">
        <f>D95+F95+H95</f>
        <v>0</v>
      </c>
      <c r="K95" s="206"/>
    </row>
    <row r="96" spans="1:11" ht="25.5">
      <c r="A96" s="438" t="s">
        <v>203</v>
      </c>
      <c r="B96" s="15" t="s">
        <v>204</v>
      </c>
      <c r="C96" s="11" t="s">
        <v>182</v>
      </c>
      <c r="D96" s="177">
        <v>0</v>
      </c>
      <c r="E96" s="177"/>
      <c r="F96" s="191"/>
      <c r="G96" s="188"/>
      <c r="H96" s="181"/>
      <c r="I96" s="189"/>
      <c r="J96" s="205">
        <f>D96+F96+H96</f>
        <v>0</v>
      </c>
      <c r="K96" s="206"/>
    </row>
    <row r="97" spans="1:11" ht="25.5">
      <c r="A97" s="438" t="s">
        <v>205</v>
      </c>
      <c r="B97" s="15" t="s">
        <v>206</v>
      </c>
      <c r="C97" s="11" t="s">
        <v>182</v>
      </c>
      <c r="D97" s="177">
        <v>0</v>
      </c>
      <c r="E97" s="177"/>
      <c r="F97" s="191"/>
      <c r="G97" s="188"/>
      <c r="H97" s="181"/>
      <c r="I97" s="189"/>
      <c r="J97" s="205">
        <f>D97+F97+H97</f>
        <v>0</v>
      </c>
      <c r="K97" s="206"/>
    </row>
    <row r="98" spans="1:11">
      <c r="A98" s="438" t="s">
        <v>207</v>
      </c>
      <c r="B98" s="24" t="s">
        <v>208</v>
      </c>
      <c r="C98" s="11"/>
      <c r="D98" s="177"/>
      <c r="E98" s="177"/>
      <c r="F98" s="191"/>
      <c r="G98" s="188"/>
      <c r="H98" s="181"/>
      <c r="I98" s="189"/>
      <c r="J98" s="205">
        <f>D98+F98+H98</f>
        <v>0</v>
      </c>
      <c r="K98" s="206"/>
    </row>
    <row r="99" spans="1:11" ht="25.5">
      <c r="A99" s="438" t="s">
        <v>209</v>
      </c>
      <c r="B99" s="15" t="s">
        <v>210</v>
      </c>
      <c r="C99" s="11" t="s">
        <v>182</v>
      </c>
      <c r="D99" s="177">
        <v>0</v>
      </c>
      <c r="E99" s="177"/>
      <c r="F99" s="191"/>
      <c r="G99" s="188"/>
      <c r="H99" s="181"/>
      <c r="I99" s="189"/>
      <c r="J99" s="205">
        <f>D99+F99+H99</f>
        <v>0</v>
      </c>
      <c r="K99" s="206"/>
    </row>
    <row r="100" spans="1:11" ht="25.5">
      <c r="A100" s="438" t="s">
        <v>211</v>
      </c>
      <c r="B100" s="15" t="s">
        <v>212</v>
      </c>
      <c r="C100" s="11" t="s">
        <v>182</v>
      </c>
      <c r="D100" s="177">
        <v>0</v>
      </c>
      <c r="E100" s="177"/>
      <c r="F100" s="191"/>
      <c r="G100" s="188"/>
      <c r="H100" s="181"/>
      <c r="I100" s="189"/>
      <c r="J100" s="205">
        <f>D100+F100+H100</f>
        <v>0</v>
      </c>
      <c r="K100" s="206"/>
    </row>
    <row r="101" spans="1:11" ht="25.5">
      <c r="A101" s="438" t="s">
        <v>213</v>
      </c>
      <c r="B101" s="15" t="s">
        <v>214</v>
      </c>
      <c r="C101" s="11" t="s">
        <v>182</v>
      </c>
      <c r="D101" s="177">
        <v>0</v>
      </c>
      <c r="E101" s="177"/>
      <c r="F101" s="191"/>
      <c r="G101" s="188"/>
      <c r="H101" s="181"/>
      <c r="I101" s="189"/>
      <c r="J101" s="205">
        <f>D101+F101+H101</f>
        <v>0</v>
      </c>
      <c r="K101" s="206"/>
    </row>
    <row r="102" spans="1:11" ht="38.25">
      <c r="A102" s="438" t="s">
        <v>215</v>
      </c>
      <c r="B102" s="15" t="s">
        <v>216</v>
      </c>
      <c r="C102" s="11" t="s">
        <v>182</v>
      </c>
      <c r="D102" s="177">
        <v>0</v>
      </c>
      <c r="E102" s="177"/>
      <c r="F102" s="191"/>
      <c r="G102" s="188"/>
      <c r="H102" s="181"/>
      <c r="I102" s="189"/>
      <c r="J102" s="205">
        <f>D102+F102+H102</f>
        <v>0</v>
      </c>
      <c r="K102" s="206"/>
    </row>
    <row r="103" spans="1:11" ht="25.5">
      <c r="A103" s="438" t="s">
        <v>217</v>
      </c>
      <c r="B103" s="15" t="s">
        <v>218</v>
      </c>
      <c r="C103" s="11" t="s">
        <v>182</v>
      </c>
      <c r="D103" s="177">
        <v>0</v>
      </c>
      <c r="E103" s="177"/>
      <c r="F103" s="191"/>
      <c r="G103" s="188"/>
      <c r="H103" s="181"/>
      <c r="I103" s="189"/>
      <c r="J103" s="205">
        <f>D103+F103+H103</f>
        <v>0</v>
      </c>
      <c r="K103" s="206"/>
    </row>
    <row r="104" spans="1:11" ht="25.5">
      <c r="A104" s="438" t="s">
        <v>219</v>
      </c>
      <c r="B104" s="15" t="s">
        <v>220</v>
      </c>
      <c r="C104" s="11" t="s">
        <v>182</v>
      </c>
      <c r="D104" s="177">
        <v>0</v>
      </c>
      <c r="E104" s="177"/>
      <c r="F104" s="191"/>
      <c r="G104" s="188"/>
      <c r="H104" s="181"/>
      <c r="I104" s="189"/>
      <c r="J104" s="205">
        <f>D104+F104+H104</f>
        <v>0</v>
      </c>
      <c r="K104" s="206"/>
    </row>
    <row r="105" spans="1:11" ht="25.5">
      <c r="A105" s="438" t="s">
        <v>221</v>
      </c>
      <c r="B105" s="15" t="s">
        <v>222</v>
      </c>
      <c r="C105" s="11" t="s">
        <v>182</v>
      </c>
      <c r="D105" s="177">
        <v>0</v>
      </c>
      <c r="E105" s="177"/>
      <c r="F105" s="191"/>
      <c r="G105" s="188"/>
      <c r="H105" s="181"/>
      <c r="I105" s="189"/>
      <c r="J105" s="205">
        <f>D105+F105+H105</f>
        <v>0</v>
      </c>
      <c r="K105" s="206"/>
    </row>
    <row r="106" spans="1:11" ht="25.5">
      <c r="A106" s="438" t="s">
        <v>223</v>
      </c>
      <c r="B106" s="15" t="s">
        <v>224</v>
      </c>
      <c r="C106" s="11" t="s">
        <v>182</v>
      </c>
      <c r="D106" s="177">
        <v>0</v>
      </c>
      <c r="E106" s="177"/>
      <c r="F106" s="191"/>
      <c r="G106" s="188"/>
      <c r="H106" s="181"/>
      <c r="I106" s="189"/>
      <c r="J106" s="205">
        <f>D106+F106+H106</f>
        <v>0</v>
      </c>
      <c r="K106" s="206"/>
    </row>
    <row r="107" spans="1:11" ht="25.5">
      <c r="A107" s="438" t="s">
        <v>225</v>
      </c>
      <c r="B107" s="15" t="s">
        <v>226</v>
      </c>
      <c r="C107" s="11" t="s">
        <v>182</v>
      </c>
      <c r="D107" s="177">
        <v>0</v>
      </c>
      <c r="E107" s="177"/>
      <c r="F107" s="191"/>
      <c r="G107" s="188"/>
      <c r="H107" s="181"/>
      <c r="I107" s="189"/>
      <c r="J107" s="205">
        <f>D107+F107+H107</f>
        <v>0</v>
      </c>
      <c r="K107" s="206"/>
    </row>
    <row r="108" spans="1:11" ht="25.5">
      <c r="A108" s="438" t="s">
        <v>227</v>
      </c>
      <c r="B108" s="15" t="s">
        <v>228</v>
      </c>
      <c r="C108" s="11" t="s">
        <v>182</v>
      </c>
      <c r="D108" s="177">
        <v>1</v>
      </c>
      <c r="E108" s="177"/>
      <c r="F108" s="191"/>
      <c r="G108" s="188"/>
      <c r="H108" s="181"/>
      <c r="I108" s="189"/>
      <c r="J108" s="205">
        <f>D108+F108+H108</f>
        <v>1</v>
      </c>
      <c r="K108" s="206"/>
    </row>
    <row r="109" spans="1:11" ht="25.5">
      <c r="A109" s="438" t="s">
        <v>229</v>
      </c>
      <c r="B109" s="15" t="s">
        <v>230</v>
      </c>
      <c r="C109" s="11" t="s">
        <v>182</v>
      </c>
      <c r="D109" s="177">
        <v>1</v>
      </c>
      <c r="E109" s="177"/>
      <c r="F109" s="191"/>
      <c r="G109" s="188"/>
      <c r="H109" s="181"/>
      <c r="I109" s="189"/>
      <c r="J109" s="205">
        <f>D109+F109+H109</f>
        <v>1</v>
      </c>
      <c r="K109" s="206"/>
    </row>
    <row r="110" spans="1:11" ht="25.5">
      <c r="A110" s="438" t="s">
        <v>231</v>
      </c>
      <c r="B110" s="15" t="s">
        <v>232</v>
      </c>
      <c r="C110" s="11" t="s">
        <v>182</v>
      </c>
      <c r="D110" s="177">
        <v>1</v>
      </c>
      <c r="E110" s="177"/>
      <c r="F110" s="191"/>
      <c r="G110" s="188"/>
      <c r="H110" s="181"/>
      <c r="I110" s="189"/>
      <c r="J110" s="205">
        <f>D110+F110+H110</f>
        <v>1</v>
      </c>
      <c r="K110" s="206"/>
    </row>
    <row r="111" spans="1:11" ht="25.5">
      <c r="A111" s="438" t="s">
        <v>233</v>
      </c>
      <c r="B111" s="15" t="s">
        <v>234</v>
      </c>
      <c r="C111" s="11" t="s">
        <v>182</v>
      </c>
      <c r="D111" s="177">
        <v>1</v>
      </c>
      <c r="E111" s="177"/>
      <c r="F111" s="191"/>
      <c r="G111" s="188"/>
      <c r="H111" s="181"/>
      <c r="I111" s="189"/>
      <c r="J111" s="205">
        <f>D111+F111+H111</f>
        <v>1</v>
      </c>
      <c r="K111" s="206"/>
    </row>
    <row r="112" spans="1:11" ht="25.5">
      <c r="A112" s="438" t="s">
        <v>235</v>
      </c>
      <c r="B112" s="15" t="s">
        <v>236</v>
      </c>
      <c r="C112" s="11" t="s">
        <v>182</v>
      </c>
      <c r="D112" s="177">
        <v>1</v>
      </c>
      <c r="E112" s="177"/>
      <c r="F112" s="191"/>
      <c r="G112" s="188"/>
      <c r="H112" s="181"/>
      <c r="I112" s="189"/>
      <c r="J112" s="205">
        <f>D112+F112+H112</f>
        <v>1</v>
      </c>
      <c r="K112" s="206"/>
    </row>
    <row r="113" spans="1:11" ht="25.5">
      <c r="A113" s="438" t="s">
        <v>237</v>
      </c>
      <c r="B113" s="15" t="s">
        <v>238</v>
      </c>
      <c r="C113" s="11" t="s">
        <v>182</v>
      </c>
      <c r="D113" s="177">
        <v>1</v>
      </c>
      <c r="E113" s="177"/>
      <c r="F113" s="191"/>
      <c r="G113" s="188"/>
      <c r="H113" s="181"/>
      <c r="I113" s="189"/>
      <c r="J113" s="205">
        <f>D113+F113+H113</f>
        <v>1</v>
      </c>
      <c r="K113" s="206"/>
    </row>
    <row r="114" spans="1:11" ht="25.5">
      <c r="A114" s="438" t="s">
        <v>239</v>
      </c>
      <c r="B114" s="15" t="s">
        <v>240</v>
      </c>
      <c r="C114" s="11" t="s">
        <v>182</v>
      </c>
      <c r="D114" s="177">
        <v>1</v>
      </c>
      <c r="E114" s="177"/>
      <c r="F114" s="191"/>
      <c r="G114" s="188"/>
      <c r="H114" s="181"/>
      <c r="I114" s="189"/>
      <c r="J114" s="205">
        <f>D114+F114+H114</f>
        <v>1</v>
      </c>
      <c r="K114" s="206"/>
    </row>
    <row r="115" spans="1:11" ht="25.5">
      <c r="A115" s="438" t="s">
        <v>241</v>
      </c>
      <c r="B115" s="15" t="s">
        <v>242</v>
      </c>
      <c r="C115" s="11" t="s">
        <v>182</v>
      </c>
      <c r="D115" s="177">
        <v>0</v>
      </c>
      <c r="E115" s="177"/>
      <c r="F115" s="191"/>
      <c r="G115" s="188"/>
      <c r="H115" s="181"/>
      <c r="I115" s="189"/>
      <c r="J115" s="205">
        <f>D115+F115+H115</f>
        <v>0</v>
      </c>
      <c r="K115" s="206"/>
    </row>
    <row r="116" spans="1:11" ht="25.5">
      <c r="A116" s="438" t="s">
        <v>243</v>
      </c>
      <c r="B116" s="15" t="s">
        <v>244</v>
      </c>
      <c r="C116" s="11" t="s">
        <v>182</v>
      </c>
      <c r="D116" s="177">
        <v>0</v>
      </c>
      <c r="E116" s="177"/>
      <c r="F116" s="191"/>
      <c r="G116" s="188"/>
      <c r="H116" s="181"/>
      <c r="I116" s="189"/>
      <c r="J116" s="205">
        <f>D116+F116+H116</f>
        <v>0</v>
      </c>
      <c r="K116" s="206"/>
    </row>
    <row r="117" spans="1:11" ht="25.5">
      <c r="A117" s="438" t="s">
        <v>245</v>
      </c>
      <c r="B117" s="15" t="s">
        <v>246</v>
      </c>
      <c r="C117" s="11" t="s">
        <v>182</v>
      </c>
      <c r="D117" s="177">
        <v>0</v>
      </c>
      <c r="E117" s="177"/>
      <c r="F117" s="191"/>
      <c r="G117" s="188"/>
      <c r="H117" s="181"/>
      <c r="I117" s="189"/>
      <c r="J117" s="205">
        <f>D117+F117+H117</f>
        <v>0</v>
      </c>
      <c r="K117" s="206"/>
    </row>
    <row r="118" spans="1:11" ht="25.5">
      <c r="A118" s="438" t="s">
        <v>247</v>
      </c>
      <c r="B118" s="15" t="s">
        <v>248</v>
      </c>
      <c r="C118" s="11" t="s">
        <v>182</v>
      </c>
      <c r="D118" s="177">
        <v>0</v>
      </c>
      <c r="E118" s="177"/>
      <c r="F118" s="191"/>
      <c r="G118" s="188"/>
      <c r="H118" s="181"/>
      <c r="I118" s="189"/>
      <c r="J118" s="205">
        <f>D118+F118+H118</f>
        <v>0</v>
      </c>
      <c r="K118" s="206"/>
    </row>
    <row r="119" spans="1:11" ht="25.5">
      <c r="A119" s="438" t="s">
        <v>249</v>
      </c>
      <c r="B119" s="15" t="s">
        <v>250</v>
      </c>
      <c r="C119" s="11" t="s">
        <v>182</v>
      </c>
      <c r="D119" s="177">
        <v>0</v>
      </c>
      <c r="E119" s="177"/>
      <c r="F119" s="191"/>
      <c r="G119" s="188"/>
      <c r="H119" s="181"/>
      <c r="I119" s="189"/>
      <c r="J119" s="205">
        <f>D119+F119+H119</f>
        <v>0</v>
      </c>
      <c r="K119" s="206"/>
    </row>
    <row r="120" spans="1:11" ht="25.5">
      <c r="A120" s="438" t="s">
        <v>251</v>
      </c>
      <c r="B120" s="15" t="s">
        <v>252</v>
      </c>
      <c r="C120" s="11" t="s">
        <v>182</v>
      </c>
      <c r="D120" s="177">
        <v>0</v>
      </c>
      <c r="E120" s="177"/>
      <c r="F120" s="191"/>
      <c r="G120" s="188"/>
      <c r="H120" s="181"/>
      <c r="I120" s="189"/>
      <c r="J120" s="205">
        <f>D120+F120+H120</f>
        <v>0</v>
      </c>
      <c r="K120" s="206"/>
    </row>
    <row r="121" spans="1:11" ht="25.5">
      <c r="A121" s="438" t="s">
        <v>253</v>
      </c>
      <c r="B121" s="15" t="s">
        <v>254</v>
      </c>
      <c r="C121" s="11" t="s">
        <v>182</v>
      </c>
      <c r="D121" s="177">
        <v>0</v>
      </c>
      <c r="E121" s="177"/>
      <c r="F121" s="191"/>
      <c r="G121" s="188"/>
      <c r="H121" s="181"/>
      <c r="I121" s="189"/>
      <c r="J121" s="205">
        <f>D121+F121+H121</f>
        <v>0</v>
      </c>
      <c r="K121" s="206"/>
    </row>
    <row r="122" spans="1:11" ht="25.5">
      <c r="A122" s="438" t="s">
        <v>255</v>
      </c>
      <c r="B122" s="15" t="s">
        <v>256</v>
      </c>
      <c r="C122" s="11" t="s">
        <v>182</v>
      </c>
      <c r="D122" s="177">
        <v>0</v>
      </c>
      <c r="E122" s="177"/>
      <c r="F122" s="191"/>
      <c r="G122" s="188"/>
      <c r="H122" s="181"/>
      <c r="I122" s="189"/>
      <c r="J122" s="205">
        <f>D122+F122+H122</f>
        <v>0</v>
      </c>
      <c r="K122" s="206"/>
    </row>
    <row r="123" spans="1:11" ht="25.5">
      <c r="A123" s="438" t="s">
        <v>257</v>
      </c>
      <c r="B123" s="15" t="s">
        <v>258</v>
      </c>
      <c r="C123" s="11" t="s">
        <v>182</v>
      </c>
      <c r="D123" s="177">
        <v>0</v>
      </c>
      <c r="E123" s="177"/>
      <c r="F123" s="191"/>
      <c r="G123" s="188"/>
      <c r="H123" s="181"/>
      <c r="I123" s="189"/>
      <c r="J123" s="205">
        <f>D123+F123+H123</f>
        <v>0</v>
      </c>
      <c r="K123" s="206"/>
    </row>
    <row r="124" spans="1:11" ht="25.5">
      <c r="A124" s="438" t="s">
        <v>259</v>
      </c>
      <c r="B124" s="15" t="s">
        <v>260</v>
      </c>
      <c r="C124" s="11" t="s">
        <v>182</v>
      </c>
      <c r="D124" s="177">
        <v>0</v>
      </c>
      <c r="E124" s="177"/>
      <c r="F124" s="191"/>
      <c r="G124" s="188"/>
      <c r="H124" s="181"/>
      <c r="I124" s="189"/>
      <c r="J124" s="205">
        <f>D124+F124+H124</f>
        <v>0</v>
      </c>
      <c r="K124" s="206"/>
    </row>
    <row r="125" spans="1:11" ht="25.5">
      <c r="A125" s="438" t="s">
        <v>261</v>
      </c>
      <c r="B125" s="15" t="s">
        <v>262</v>
      </c>
      <c r="C125" s="11" t="s">
        <v>182</v>
      </c>
      <c r="D125" s="177">
        <v>0</v>
      </c>
      <c r="E125" s="177"/>
      <c r="F125" s="191"/>
      <c r="G125" s="188"/>
      <c r="H125" s="181"/>
      <c r="I125" s="189"/>
      <c r="J125" s="205">
        <f>D125+F125+H125</f>
        <v>0</v>
      </c>
      <c r="K125" s="206"/>
    </row>
    <row r="126" spans="1:11" ht="25.5">
      <c r="A126" s="438" t="s">
        <v>263</v>
      </c>
      <c r="B126" s="15" t="s">
        <v>264</v>
      </c>
      <c r="C126" s="11" t="s">
        <v>182</v>
      </c>
      <c r="D126" s="177">
        <v>0</v>
      </c>
      <c r="E126" s="177"/>
      <c r="F126" s="191"/>
      <c r="G126" s="188"/>
      <c r="H126" s="181"/>
      <c r="I126" s="189"/>
      <c r="J126" s="205">
        <f>D126+F126+H126</f>
        <v>0</v>
      </c>
      <c r="K126" s="206"/>
    </row>
    <row r="127" spans="1:11" ht="25.5">
      <c r="A127" s="438" t="s">
        <v>265</v>
      </c>
      <c r="B127" s="15" t="s">
        <v>266</v>
      </c>
      <c r="C127" s="11" t="s">
        <v>182</v>
      </c>
      <c r="D127" s="177">
        <v>0</v>
      </c>
      <c r="E127" s="177"/>
      <c r="F127" s="191"/>
      <c r="G127" s="188"/>
      <c r="H127" s="181"/>
      <c r="I127" s="189"/>
      <c r="J127" s="205">
        <f>D127+F127+H127</f>
        <v>0</v>
      </c>
      <c r="K127" s="206"/>
    </row>
    <row r="128" spans="1:11" ht="25.5">
      <c r="A128" s="438" t="s">
        <v>267</v>
      </c>
      <c r="B128" s="15" t="s">
        <v>268</v>
      </c>
      <c r="C128" s="11" t="s">
        <v>182</v>
      </c>
      <c r="D128" s="177">
        <v>1</v>
      </c>
      <c r="E128" s="177"/>
      <c r="F128" s="191"/>
      <c r="G128" s="188"/>
      <c r="H128" s="181"/>
      <c r="I128" s="189"/>
      <c r="J128" s="205">
        <f>D128+F128+H128</f>
        <v>1</v>
      </c>
      <c r="K128" s="206"/>
    </row>
    <row r="129" spans="1:11">
      <c r="A129" s="438" t="s">
        <v>269</v>
      </c>
      <c r="B129" s="24" t="s">
        <v>270</v>
      </c>
      <c r="C129" s="11"/>
      <c r="D129" s="177"/>
      <c r="E129" s="177"/>
      <c r="F129" s="191"/>
      <c r="G129" s="188"/>
      <c r="H129" s="181"/>
      <c r="I129" s="189"/>
      <c r="J129" s="205">
        <f>D129+F129+H129</f>
        <v>0</v>
      </c>
      <c r="K129" s="206"/>
    </row>
    <row r="130" spans="1:11" ht="25.5">
      <c r="A130" s="438" t="s">
        <v>271</v>
      </c>
      <c r="B130" s="15" t="s">
        <v>272</v>
      </c>
      <c r="C130" s="11" t="s">
        <v>26</v>
      </c>
      <c r="D130" s="177">
        <v>249</v>
      </c>
      <c r="E130" s="177"/>
      <c r="F130" s="191"/>
      <c r="G130" s="188"/>
      <c r="H130" s="181"/>
      <c r="I130" s="189"/>
      <c r="J130" s="205">
        <f>D130+F130+H130</f>
        <v>249</v>
      </c>
      <c r="K130" s="206"/>
    </row>
    <row r="131" spans="1:11" ht="25.5">
      <c r="A131" s="438" t="s">
        <v>273</v>
      </c>
      <c r="B131" s="15" t="s">
        <v>274</v>
      </c>
      <c r="C131" s="11" t="s">
        <v>26</v>
      </c>
      <c r="D131" s="177">
        <v>138</v>
      </c>
      <c r="E131" s="177"/>
      <c r="F131" s="191"/>
      <c r="G131" s="188"/>
      <c r="H131" s="181"/>
      <c r="I131" s="189"/>
      <c r="J131" s="205">
        <f>D131+F131+H131</f>
        <v>138</v>
      </c>
      <c r="K131" s="206"/>
    </row>
    <row r="132" spans="1:11" ht="25.5">
      <c r="A132" s="438" t="s">
        <v>275</v>
      </c>
      <c r="B132" s="15" t="s">
        <v>276</v>
      </c>
      <c r="C132" s="409" t="s">
        <v>26</v>
      </c>
      <c r="D132" s="177">
        <v>0</v>
      </c>
      <c r="E132" s="177"/>
      <c r="F132" s="191"/>
      <c r="G132" s="188"/>
      <c r="H132" s="181"/>
      <c r="I132" s="189"/>
      <c r="J132" s="205">
        <f>D132+F132+H132</f>
        <v>0</v>
      </c>
      <c r="K132" s="206"/>
    </row>
    <row r="133" spans="1:11" ht="25.5">
      <c r="A133" s="438" t="s">
        <v>277</v>
      </c>
      <c r="B133" s="15" t="s">
        <v>278</v>
      </c>
      <c r="C133" s="409" t="s">
        <v>182</v>
      </c>
      <c r="D133" s="177">
        <v>0</v>
      </c>
      <c r="E133" s="177"/>
      <c r="F133" s="191"/>
      <c r="G133" s="188"/>
      <c r="H133" s="181"/>
      <c r="I133" s="189"/>
      <c r="J133" s="205">
        <f>D133+F133+H133</f>
        <v>0</v>
      </c>
      <c r="K133" s="206"/>
    </row>
    <row r="134" spans="1:11" ht="25.5">
      <c r="A134" s="438" t="s">
        <v>279</v>
      </c>
      <c r="B134" s="410" t="s">
        <v>280</v>
      </c>
      <c r="C134" s="409" t="s">
        <v>50</v>
      </c>
      <c r="D134" s="177">
        <v>0</v>
      </c>
      <c r="E134" s="177"/>
      <c r="F134" s="191"/>
      <c r="G134" s="188"/>
      <c r="H134" s="181"/>
      <c r="I134" s="189"/>
      <c r="J134" s="205">
        <f>D134+F134+H134</f>
        <v>0</v>
      </c>
      <c r="K134" s="206"/>
    </row>
    <row r="135" spans="1:11" ht="25.5">
      <c r="A135" s="438" t="s">
        <v>281</v>
      </c>
      <c r="B135" s="15" t="s">
        <v>282</v>
      </c>
      <c r="C135" s="409" t="s">
        <v>50</v>
      </c>
      <c r="D135" s="177">
        <v>0</v>
      </c>
      <c r="E135" s="177"/>
      <c r="F135" s="187"/>
      <c r="G135" s="188"/>
      <c r="H135" s="181"/>
      <c r="I135" s="189"/>
      <c r="J135" s="205">
        <f>D135+F135+H135</f>
        <v>0</v>
      </c>
      <c r="K135" s="206"/>
    </row>
    <row r="136" spans="1:11" ht="25.5">
      <c r="A136" s="438" t="s">
        <v>283</v>
      </c>
      <c r="B136" s="15" t="s">
        <v>284</v>
      </c>
      <c r="C136" s="409" t="s">
        <v>31</v>
      </c>
      <c r="D136" s="177">
        <v>0</v>
      </c>
      <c r="E136" s="177"/>
      <c r="F136" s="187">
        <v>0</v>
      </c>
      <c r="G136" s="188"/>
      <c r="H136" s="181"/>
      <c r="I136" s="189"/>
      <c r="J136" s="205">
        <f>D136+F136+H136</f>
        <v>0</v>
      </c>
      <c r="K136" s="206"/>
    </row>
    <row r="137" spans="1:11" ht="25.5">
      <c r="A137" s="438" t="s">
        <v>285</v>
      </c>
      <c r="B137" s="15" t="s">
        <v>286</v>
      </c>
      <c r="C137" s="409" t="s">
        <v>31</v>
      </c>
      <c r="D137" s="177">
        <v>0</v>
      </c>
      <c r="E137" s="177"/>
      <c r="F137" s="187">
        <v>0</v>
      </c>
      <c r="G137" s="188"/>
      <c r="H137" s="181"/>
      <c r="I137" s="189"/>
      <c r="J137" s="205">
        <f>D137+F137+H137</f>
        <v>0</v>
      </c>
      <c r="K137" s="206"/>
    </row>
    <row r="138" spans="1:11" ht="25.5">
      <c r="A138" s="438" t="s">
        <v>287</v>
      </c>
      <c r="B138" s="15" t="s">
        <v>288</v>
      </c>
      <c r="C138" s="409" t="s">
        <v>50</v>
      </c>
      <c r="D138" s="177">
        <v>0</v>
      </c>
      <c r="E138" s="177"/>
      <c r="F138" s="187">
        <v>0</v>
      </c>
      <c r="G138" s="188"/>
      <c r="H138" s="181"/>
      <c r="I138" s="189"/>
      <c r="J138" s="205">
        <f>D138+F138+H138</f>
        <v>0</v>
      </c>
      <c r="K138" s="206"/>
    </row>
    <row r="139" spans="1:11" ht="38.25">
      <c r="A139" s="438" t="s">
        <v>289</v>
      </c>
      <c r="B139" s="15" t="s">
        <v>290</v>
      </c>
      <c r="C139" s="409" t="s">
        <v>50</v>
      </c>
      <c r="D139" s="177">
        <v>0</v>
      </c>
      <c r="E139" s="177"/>
      <c r="F139" s="187">
        <v>0</v>
      </c>
      <c r="G139" s="188"/>
      <c r="H139" s="181">
        <v>84</v>
      </c>
      <c r="I139" s="189"/>
      <c r="J139" s="205">
        <f>D139+F139+H139</f>
        <v>84</v>
      </c>
      <c r="K139" s="206"/>
    </row>
    <row r="140" spans="1:11" ht="25.5">
      <c r="A140" s="438" t="s">
        <v>291</v>
      </c>
      <c r="B140" s="15" t="s">
        <v>292</v>
      </c>
      <c r="C140" s="409" t="s">
        <v>50</v>
      </c>
      <c r="D140" s="177">
        <v>0</v>
      </c>
      <c r="E140" s="177"/>
      <c r="F140" s="187">
        <v>0</v>
      </c>
      <c r="G140" s="188"/>
      <c r="H140" s="181">
        <v>237</v>
      </c>
      <c r="I140" s="189"/>
      <c r="J140" s="205">
        <f>D140+F140+H140</f>
        <v>237</v>
      </c>
      <c r="K140" s="206"/>
    </row>
    <row r="141" spans="1:11" ht="25.5">
      <c r="A141" s="438" t="s">
        <v>293</v>
      </c>
      <c r="B141" s="15" t="s">
        <v>294</v>
      </c>
      <c r="C141" s="409" t="s">
        <v>50</v>
      </c>
      <c r="D141" s="177">
        <v>0</v>
      </c>
      <c r="E141" s="177"/>
      <c r="F141" s="187">
        <v>0</v>
      </c>
      <c r="G141" s="188"/>
      <c r="H141" s="181">
        <v>1039</v>
      </c>
      <c r="I141" s="189"/>
      <c r="J141" s="205">
        <f>D141+F141+H141</f>
        <v>1039</v>
      </c>
      <c r="K141" s="206"/>
    </row>
    <row r="142" spans="1:11" ht="25.5">
      <c r="A142" s="438" t="s">
        <v>295</v>
      </c>
      <c r="B142" s="15" t="s">
        <v>296</v>
      </c>
      <c r="C142" s="409" t="s">
        <v>26</v>
      </c>
      <c r="D142" s="177">
        <v>0</v>
      </c>
      <c r="E142" s="177"/>
      <c r="F142" s="187">
        <v>0</v>
      </c>
      <c r="G142" s="188"/>
      <c r="H142" s="181"/>
      <c r="I142" s="189"/>
      <c r="J142" s="205">
        <f>D142+F142+H142</f>
        <v>0</v>
      </c>
      <c r="K142" s="206"/>
    </row>
    <row r="143" spans="1:11" ht="25.5">
      <c r="A143" s="438" t="s">
        <v>297</v>
      </c>
      <c r="B143" s="15" t="s">
        <v>298</v>
      </c>
      <c r="C143" s="409" t="s">
        <v>50</v>
      </c>
      <c r="D143" s="177">
        <v>0</v>
      </c>
      <c r="E143" s="177"/>
      <c r="F143" s="187">
        <v>0</v>
      </c>
      <c r="G143" s="188"/>
      <c r="H143" s="181">
        <v>815</v>
      </c>
      <c r="I143" s="189"/>
      <c r="J143" s="205">
        <f>D143+F143+H143</f>
        <v>815</v>
      </c>
      <c r="K143" s="206"/>
    </row>
    <row r="144" spans="1:11">
      <c r="A144" s="438" t="s">
        <v>299</v>
      </c>
      <c r="B144" s="412" t="s">
        <v>300</v>
      </c>
      <c r="C144" s="409"/>
      <c r="D144" s="177"/>
      <c r="E144" s="178"/>
      <c r="F144" s="192"/>
      <c r="G144" s="186"/>
      <c r="H144" s="181"/>
      <c r="I144" s="182"/>
      <c r="J144" s="205">
        <f>D144+F144+H144</f>
        <v>0</v>
      </c>
      <c r="K144" s="206"/>
    </row>
    <row r="145" spans="1:11" ht="25.5">
      <c r="A145" s="438" t="s">
        <v>301</v>
      </c>
      <c r="B145" s="413" t="s">
        <v>302</v>
      </c>
      <c r="C145" s="11" t="s">
        <v>31</v>
      </c>
      <c r="D145" s="177">
        <v>23</v>
      </c>
      <c r="E145" s="177"/>
      <c r="F145" s="192"/>
      <c r="G145" s="186"/>
      <c r="H145" s="181"/>
      <c r="I145" s="182"/>
      <c r="J145" s="205">
        <f>D145+F145+H145</f>
        <v>23</v>
      </c>
      <c r="K145" s="206"/>
    </row>
    <row r="146" spans="1:11" ht="38.25">
      <c r="A146" s="438" t="s">
        <v>303</v>
      </c>
      <c r="B146" s="413" t="s">
        <v>304</v>
      </c>
      <c r="C146" s="11" t="s">
        <v>31</v>
      </c>
      <c r="D146" s="177">
        <v>1</v>
      </c>
      <c r="E146" s="177"/>
      <c r="F146" s="192"/>
      <c r="G146" s="186"/>
      <c r="H146" s="181"/>
      <c r="I146" s="182"/>
      <c r="J146" s="205">
        <f>D146+F146+H146</f>
        <v>1</v>
      </c>
      <c r="K146" s="206"/>
    </row>
    <row r="147" spans="1:11" ht="25.5">
      <c r="A147" s="438" t="s">
        <v>305</v>
      </c>
      <c r="B147" s="15" t="s">
        <v>306</v>
      </c>
      <c r="C147" s="409" t="s">
        <v>31</v>
      </c>
      <c r="D147" s="177">
        <v>0</v>
      </c>
      <c r="E147" s="177"/>
      <c r="F147" s="187">
        <v>0</v>
      </c>
      <c r="G147" s="188"/>
      <c r="H147" s="181"/>
      <c r="I147" s="189"/>
      <c r="J147" s="205">
        <f>D147+F147+H147</f>
        <v>0</v>
      </c>
      <c r="K147" s="206"/>
    </row>
    <row r="148" spans="1:11">
      <c r="A148" s="147" t="s">
        <v>307</v>
      </c>
      <c r="B148" s="24" t="s">
        <v>308</v>
      </c>
      <c r="C148" s="409"/>
      <c r="D148" s="177">
        <v>0</v>
      </c>
      <c r="E148" s="177"/>
      <c r="F148" s="193">
        <v>0</v>
      </c>
      <c r="G148" s="188"/>
      <c r="H148" s="181"/>
      <c r="I148" s="189"/>
      <c r="J148" s="205">
        <f>D148+F148+H148</f>
        <v>0</v>
      </c>
      <c r="K148" s="206"/>
    </row>
    <row r="149" spans="1:11" ht="25.5">
      <c r="A149" s="147" t="s">
        <v>309</v>
      </c>
      <c r="B149" s="15" t="s">
        <v>310</v>
      </c>
      <c r="C149" s="11" t="s">
        <v>26</v>
      </c>
      <c r="D149" s="177">
        <v>211.20873333333333</v>
      </c>
      <c r="E149" s="177"/>
      <c r="F149" s="187">
        <v>184.01</v>
      </c>
      <c r="G149" s="188"/>
      <c r="H149" s="181"/>
      <c r="I149" s="189"/>
      <c r="J149" s="205">
        <f>D149+F149+H149</f>
        <v>395.21873333333332</v>
      </c>
      <c r="K149" s="206"/>
    </row>
    <row r="150" spans="1:11" ht="25.5">
      <c r="A150" s="147" t="s">
        <v>311</v>
      </c>
      <c r="B150" s="15" t="s">
        <v>312</v>
      </c>
      <c r="C150" s="11" t="s">
        <v>26</v>
      </c>
      <c r="D150" s="177">
        <v>0</v>
      </c>
      <c r="E150" s="177"/>
      <c r="F150" s="187">
        <v>184.01</v>
      </c>
      <c r="G150" s="188"/>
      <c r="H150" s="181"/>
      <c r="I150" s="189"/>
      <c r="J150" s="205">
        <f>D150+F150+H150</f>
        <v>184.01</v>
      </c>
      <c r="K150" s="206"/>
    </row>
    <row r="151" spans="1:11" ht="25.5">
      <c r="A151" s="147" t="s">
        <v>313</v>
      </c>
      <c r="B151" s="15" t="s">
        <v>314</v>
      </c>
      <c r="C151" s="11" t="s">
        <v>26</v>
      </c>
      <c r="D151" s="177">
        <v>0</v>
      </c>
      <c r="E151" s="177"/>
      <c r="F151" s="187">
        <v>184.01</v>
      </c>
      <c r="G151" s="188"/>
      <c r="H151" s="181"/>
      <c r="I151" s="189"/>
      <c r="J151" s="205">
        <f>D151+F151+H151</f>
        <v>184.01</v>
      </c>
      <c r="K151" s="206"/>
    </row>
    <row r="152" spans="1:11" ht="25.5">
      <c r="A152" s="147" t="s">
        <v>315</v>
      </c>
      <c r="B152" s="15" t="s">
        <v>316</v>
      </c>
      <c r="C152" s="11" t="s">
        <v>26</v>
      </c>
      <c r="D152" s="177">
        <v>211.20873333333333</v>
      </c>
      <c r="E152" s="177"/>
      <c r="F152" s="187">
        <v>184.01</v>
      </c>
      <c r="G152" s="188"/>
      <c r="H152" s="181"/>
      <c r="I152" s="189"/>
      <c r="J152" s="205">
        <f>D152+F152+H152</f>
        <v>395.21873333333332</v>
      </c>
      <c r="K152" s="206"/>
    </row>
    <row r="153" spans="1:11" ht="25.5">
      <c r="A153" s="147" t="s">
        <v>317</v>
      </c>
      <c r="B153" s="15" t="s">
        <v>318</v>
      </c>
      <c r="C153" s="11" t="s">
        <v>50</v>
      </c>
      <c r="D153" s="177">
        <v>156.63</v>
      </c>
      <c r="E153" s="177"/>
      <c r="F153" s="187">
        <v>149.34</v>
      </c>
      <c r="G153" s="188"/>
      <c r="H153" s="181"/>
      <c r="I153" s="189"/>
      <c r="J153" s="205">
        <f>D153+F153+H153</f>
        <v>305.97000000000003</v>
      </c>
      <c r="K153" s="206"/>
    </row>
    <row r="154" spans="1:11" ht="25.5">
      <c r="A154" s="147" t="s">
        <v>319</v>
      </c>
      <c r="B154" s="15" t="s">
        <v>320</v>
      </c>
      <c r="C154" s="11" t="s">
        <v>50</v>
      </c>
      <c r="D154" s="177">
        <v>156.63</v>
      </c>
      <c r="E154" s="177"/>
      <c r="F154" s="187">
        <v>149.34</v>
      </c>
      <c r="G154" s="188"/>
      <c r="H154" s="181"/>
      <c r="I154" s="189"/>
      <c r="J154" s="205">
        <f>D154+F154+H154</f>
        <v>305.97000000000003</v>
      </c>
      <c r="K154" s="206"/>
    </row>
    <row r="155" spans="1:11" ht="25.5">
      <c r="A155" s="147" t="s">
        <v>321</v>
      </c>
      <c r="B155" s="15" t="s">
        <v>322</v>
      </c>
      <c r="C155" s="11" t="s">
        <v>26</v>
      </c>
      <c r="D155" s="177">
        <v>211.20873333333333</v>
      </c>
      <c r="E155" s="177"/>
      <c r="F155" s="187">
        <v>184.01</v>
      </c>
      <c r="G155" s="188"/>
      <c r="H155" s="181"/>
      <c r="I155" s="189"/>
      <c r="J155" s="205">
        <f>D155+F155+H155</f>
        <v>395.21873333333332</v>
      </c>
      <c r="K155" s="206"/>
    </row>
    <row r="156" spans="1:11" ht="25.5">
      <c r="A156" s="147" t="s">
        <v>323</v>
      </c>
      <c r="B156" s="15" t="s">
        <v>324</v>
      </c>
      <c r="C156" s="11" t="s">
        <v>26</v>
      </c>
      <c r="D156" s="177">
        <v>0</v>
      </c>
      <c r="E156" s="177"/>
      <c r="F156" s="187">
        <v>66.19</v>
      </c>
      <c r="G156" s="188"/>
      <c r="H156" s="181"/>
      <c r="I156" s="189"/>
      <c r="J156" s="205">
        <f>D156+F156+H156</f>
        <v>66.19</v>
      </c>
      <c r="K156" s="206"/>
    </row>
    <row r="157" spans="1:11" ht="25.5">
      <c r="A157" s="147" t="s">
        <v>325</v>
      </c>
      <c r="B157" s="414" t="s">
        <v>326</v>
      </c>
      <c r="C157" s="415" t="s">
        <v>26</v>
      </c>
      <c r="D157" s="194">
        <v>0</v>
      </c>
      <c r="E157" s="177"/>
      <c r="F157" s="195">
        <v>66.19</v>
      </c>
      <c r="G157" s="196"/>
      <c r="H157" s="197"/>
      <c r="I157" s="198"/>
      <c r="J157" s="205">
        <f>D157+F157+H157</f>
        <v>66.19</v>
      </c>
      <c r="K157" s="206"/>
    </row>
    <row r="158" spans="1:11" ht="26.25" thickBot="1">
      <c r="A158" s="147" t="s">
        <v>327</v>
      </c>
      <c r="B158" s="77" t="s">
        <v>328</v>
      </c>
      <c r="C158" s="68" t="s">
        <v>26</v>
      </c>
      <c r="D158" s="199">
        <v>203.52099999999999</v>
      </c>
      <c r="E158" s="177"/>
      <c r="F158" s="195">
        <v>0</v>
      </c>
      <c r="G158" s="196"/>
      <c r="H158" s="200"/>
      <c r="I158" s="198"/>
      <c r="J158" s="205">
        <f>D158+F158+H158</f>
        <v>203.52099999999999</v>
      </c>
      <c r="K158" s="206"/>
    </row>
    <row r="159" spans="1:11" ht="16.5" thickTop="1">
      <c r="A159" s="147" t="s">
        <v>329</v>
      </c>
      <c r="B159" s="24" t="s">
        <v>330</v>
      </c>
      <c r="C159" s="409"/>
      <c r="D159" s="177"/>
      <c r="E159" s="177"/>
      <c r="F159" s="193"/>
      <c r="G159" s="188"/>
      <c r="H159" s="181"/>
      <c r="I159" s="189"/>
      <c r="J159" s="205">
        <f>D159+F159+H159</f>
        <v>0</v>
      </c>
      <c r="K159" s="206"/>
    </row>
    <row r="160" spans="1:11">
      <c r="A160" s="147" t="s">
        <v>331</v>
      </c>
      <c r="B160" s="24" t="s">
        <v>332</v>
      </c>
      <c r="C160" s="409"/>
      <c r="D160" s="177"/>
      <c r="E160" s="177"/>
      <c r="F160" s="193"/>
      <c r="G160" s="188"/>
      <c r="H160" s="181"/>
      <c r="I160" s="189"/>
      <c r="J160" s="205">
        <f>D160+F160+H160</f>
        <v>0</v>
      </c>
      <c r="K160" s="206"/>
    </row>
    <row r="161" spans="1:11" ht="25.5">
      <c r="A161" s="147" t="s">
        <v>333</v>
      </c>
      <c r="B161" s="15" t="s">
        <v>334</v>
      </c>
      <c r="C161" s="11" t="s">
        <v>26</v>
      </c>
      <c r="D161" s="177">
        <v>0</v>
      </c>
      <c r="E161" s="177"/>
      <c r="F161" s="193">
        <v>0</v>
      </c>
      <c r="G161" s="188"/>
      <c r="H161" s="181"/>
      <c r="I161" s="189"/>
      <c r="J161" s="205">
        <f>D161+F161+H161</f>
        <v>0</v>
      </c>
      <c r="K161" s="206"/>
    </row>
    <row r="162" spans="1:11" ht="25.5">
      <c r="A162" s="147" t="s">
        <v>335</v>
      </c>
      <c r="B162" s="15" t="s">
        <v>336</v>
      </c>
      <c r="C162" s="11" t="s">
        <v>26</v>
      </c>
      <c r="D162" s="177">
        <v>0</v>
      </c>
      <c r="E162" s="177"/>
      <c r="F162" s="193">
        <v>0</v>
      </c>
      <c r="G162" s="188"/>
      <c r="H162" s="181"/>
      <c r="I162" s="189"/>
      <c r="J162" s="205">
        <f>D162+F162+H162</f>
        <v>0</v>
      </c>
      <c r="K162" s="206"/>
    </row>
    <row r="163" spans="1:11" ht="25.5">
      <c r="A163" s="147" t="s">
        <v>337</v>
      </c>
      <c r="B163" s="15" t="s">
        <v>338</v>
      </c>
      <c r="C163" s="11" t="s">
        <v>182</v>
      </c>
      <c r="D163" s="177">
        <v>0</v>
      </c>
      <c r="E163" s="177"/>
      <c r="F163" s="193">
        <v>0</v>
      </c>
      <c r="G163" s="188"/>
      <c r="H163" s="181"/>
      <c r="I163" s="189"/>
      <c r="J163" s="205">
        <f>D163+F163+H163</f>
        <v>0</v>
      </c>
      <c r="K163" s="206"/>
    </row>
    <row r="164" spans="1:11" ht="25.5">
      <c r="A164" s="147" t="s">
        <v>339</v>
      </c>
      <c r="B164" s="15" t="s">
        <v>340</v>
      </c>
      <c r="C164" s="11" t="s">
        <v>50</v>
      </c>
      <c r="D164" s="177">
        <v>0</v>
      </c>
      <c r="E164" s="177"/>
      <c r="F164" s="193">
        <v>0</v>
      </c>
      <c r="G164" s="188"/>
      <c r="H164" s="181"/>
      <c r="I164" s="189"/>
      <c r="J164" s="205">
        <f>D164+F164+H164</f>
        <v>0</v>
      </c>
      <c r="K164" s="206"/>
    </row>
    <row r="165" spans="1:11">
      <c r="A165" s="147" t="s">
        <v>341</v>
      </c>
      <c r="B165" s="24" t="s">
        <v>342</v>
      </c>
      <c r="C165" s="409"/>
      <c r="D165" s="177"/>
      <c r="E165" s="177"/>
      <c r="F165" s="193"/>
      <c r="G165" s="188"/>
      <c r="H165" s="181"/>
      <c r="I165" s="189"/>
      <c r="J165" s="205">
        <f>D165+F165+H165</f>
        <v>0</v>
      </c>
      <c r="K165" s="206"/>
    </row>
    <row r="166" spans="1:11" ht="25.5">
      <c r="A166" s="147" t="s">
        <v>343</v>
      </c>
      <c r="B166" s="15" t="s">
        <v>344</v>
      </c>
      <c r="C166" s="11" t="s">
        <v>182</v>
      </c>
      <c r="D166" s="177">
        <v>0</v>
      </c>
      <c r="E166" s="177"/>
      <c r="F166" s="193">
        <v>0</v>
      </c>
      <c r="G166" s="188"/>
      <c r="H166" s="181">
        <v>1</v>
      </c>
      <c r="I166" s="189"/>
      <c r="J166" s="205">
        <f>D166+F166+H166</f>
        <v>1</v>
      </c>
      <c r="K166" s="206"/>
    </row>
    <row r="167" spans="1:11">
      <c r="A167" s="147" t="s">
        <v>345</v>
      </c>
      <c r="B167" s="24" t="s">
        <v>346</v>
      </c>
      <c r="C167" s="409"/>
      <c r="D167" s="177"/>
      <c r="E167" s="177"/>
      <c r="F167" s="193"/>
      <c r="G167" s="188"/>
      <c r="H167" s="181"/>
      <c r="I167" s="189"/>
      <c r="J167" s="205">
        <f>D167+F167+H167</f>
        <v>0</v>
      </c>
      <c r="K167" s="206"/>
    </row>
    <row r="168" spans="1:11" ht="25.5">
      <c r="A168" s="147" t="s">
        <v>347</v>
      </c>
      <c r="B168" s="15" t="s">
        <v>348</v>
      </c>
      <c r="C168" s="11" t="s">
        <v>182</v>
      </c>
      <c r="D168" s="177">
        <v>0</v>
      </c>
      <c r="E168" s="177"/>
      <c r="F168" s="193">
        <v>0</v>
      </c>
      <c r="G168" s="188"/>
      <c r="H168" s="181"/>
      <c r="I168" s="189"/>
      <c r="J168" s="205">
        <f>D168+F168+H168</f>
        <v>0</v>
      </c>
      <c r="K168" s="206"/>
    </row>
    <row r="169" spans="1:11" ht="25.5">
      <c r="A169" s="147" t="s">
        <v>349</v>
      </c>
      <c r="B169" s="15" t="s">
        <v>350</v>
      </c>
      <c r="C169" s="11" t="s">
        <v>182</v>
      </c>
      <c r="D169" s="177">
        <v>0</v>
      </c>
      <c r="E169" s="177"/>
      <c r="F169" s="193">
        <v>0</v>
      </c>
      <c r="G169" s="188"/>
      <c r="H169" s="181">
        <v>1</v>
      </c>
      <c r="I169" s="189"/>
      <c r="J169" s="205">
        <f>D169+F169+H169</f>
        <v>1</v>
      </c>
      <c r="K169" s="206"/>
    </row>
    <row r="170" spans="1:11" ht="25.5">
      <c r="A170" s="147" t="s">
        <v>351</v>
      </c>
      <c r="B170" s="15" t="s">
        <v>352</v>
      </c>
      <c r="C170" s="11" t="s">
        <v>182</v>
      </c>
      <c r="D170" s="177">
        <v>0</v>
      </c>
      <c r="E170" s="177"/>
      <c r="F170" s="193">
        <v>0</v>
      </c>
      <c r="G170" s="188"/>
      <c r="H170" s="181"/>
      <c r="I170" s="189"/>
      <c r="J170" s="205">
        <f>D170+F170+H170</f>
        <v>0</v>
      </c>
      <c r="K170" s="206"/>
    </row>
    <row r="171" spans="1:11" ht="25.5">
      <c r="A171" s="147" t="s">
        <v>353</v>
      </c>
      <c r="B171" s="15" t="s">
        <v>354</v>
      </c>
      <c r="C171" s="11" t="s">
        <v>182</v>
      </c>
      <c r="D171" s="177">
        <v>0</v>
      </c>
      <c r="E171" s="177"/>
      <c r="F171" s="193">
        <v>0</v>
      </c>
      <c r="G171" s="188"/>
      <c r="H171" s="181"/>
      <c r="I171" s="189"/>
      <c r="J171" s="205">
        <f>D171+F171+H171</f>
        <v>0</v>
      </c>
      <c r="K171" s="206"/>
    </row>
    <row r="172" spans="1:11" ht="26.25" thickBot="1">
      <c r="A172" s="147" t="s">
        <v>355</v>
      </c>
      <c r="B172" s="15" t="s">
        <v>356</v>
      </c>
      <c r="C172" s="11" t="s">
        <v>182</v>
      </c>
      <c r="D172" s="177">
        <v>0</v>
      </c>
      <c r="E172" s="177"/>
      <c r="F172" s="193">
        <v>0</v>
      </c>
      <c r="G172" s="188"/>
      <c r="H172" s="181"/>
      <c r="I172" s="189"/>
      <c r="J172" s="205">
        <f>D172+F172+H172</f>
        <v>0</v>
      </c>
      <c r="K172" s="206"/>
    </row>
    <row r="173" spans="1:11" ht="17.25" thickTop="1" thickBot="1">
      <c r="A173" s="991" t="s">
        <v>357</v>
      </c>
      <c r="B173" s="994"/>
      <c r="C173" s="994"/>
      <c r="D173" s="183" t="s">
        <v>1726</v>
      </c>
      <c r="E173" s="184"/>
      <c r="F173" s="184"/>
      <c r="G173" s="184"/>
      <c r="H173" s="184"/>
      <c r="I173" s="184"/>
      <c r="J173" s="205" t="e">
        <f>D173+F173+H173</f>
        <v>#VALUE!</v>
      </c>
      <c r="K173" s="206"/>
    </row>
    <row r="174" spans="1:11" ht="16.5" thickTop="1">
      <c r="A174" s="444" t="s">
        <v>358</v>
      </c>
      <c r="B174" s="72" t="s">
        <v>359</v>
      </c>
      <c r="C174" s="50"/>
      <c r="D174" s="177"/>
      <c r="E174" s="178"/>
      <c r="F174" s="201"/>
      <c r="G174" s="186"/>
      <c r="H174" s="181"/>
      <c r="I174" s="182"/>
      <c r="J174" s="205">
        <f>D174+F174+H174</f>
        <v>0</v>
      </c>
      <c r="K174" s="206"/>
    </row>
    <row r="175" spans="1:11">
      <c r="A175" s="147" t="s">
        <v>360</v>
      </c>
      <c r="B175" s="24" t="s">
        <v>361</v>
      </c>
      <c r="C175" s="50"/>
      <c r="D175" s="177"/>
      <c r="E175" s="177"/>
      <c r="F175" s="193"/>
      <c r="G175" s="188"/>
      <c r="H175" s="181"/>
      <c r="I175" s="189"/>
      <c r="J175" s="205">
        <f>D175+F175+H175</f>
        <v>0</v>
      </c>
      <c r="K175" s="206"/>
    </row>
    <row r="176" spans="1:11" ht="25.5">
      <c r="A176" s="147" t="s">
        <v>362</v>
      </c>
      <c r="B176" s="15" t="s">
        <v>363</v>
      </c>
      <c r="C176" s="50" t="s">
        <v>26</v>
      </c>
      <c r="D176" s="177">
        <v>0</v>
      </c>
      <c r="E176" s="177"/>
      <c r="F176" s="187">
        <v>165.7</v>
      </c>
      <c r="G176" s="188"/>
      <c r="H176" s="181"/>
      <c r="I176" s="189"/>
      <c r="J176" s="205">
        <f>D176+F176+H176</f>
        <v>165.7</v>
      </c>
      <c r="K176" s="206"/>
    </row>
    <row r="177" spans="1:11" ht="25.5">
      <c r="A177" s="147" t="s">
        <v>364</v>
      </c>
      <c r="B177" s="15" t="s">
        <v>365</v>
      </c>
      <c r="C177" s="50" t="s">
        <v>26</v>
      </c>
      <c r="D177" s="177">
        <v>0</v>
      </c>
      <c r="E177" s="177"/>
      <c r="F177" s="187">
        <v>57.414999999999999</v>
      </c>
      <c r="G177" s="188"/>
      <c r="H177" s="181"/>
      <c r="I177" s="189"/>
      <c r="J177" s="205">
        <f>D177+F177+H177</f>
        <v>57.414999999999999</v>
      </c>
      <c r="K177" s="206"/>
    </row>
    <row r="178" spans="1:11" ht="25.5">
      <c r="A178" s="147" t="s">
        <v>366</v>
      </c>
      <c r="B178" s="15" t="s">
        <v>367</v>
      </c>
      <c r="C178" s="50" t="s">
        <v>26</v>
      </c>
      <c r="D178" s="177">
        <v>0</v>
      </c>
      <c r="E178" s="177"/>
      <c r="F178" s="187">
        <v>1.21</v>
      </c>
      <c r="G178" s="188"/>
      <c r="H178" s="181"/>
      <c r="I178" s="189"/>
      <c r="J178" s="205">
        <f>D178+F178+H178</f>
        <v>1.21</v>
      </c>
      <c r="K178" s="206"/>
    </row>
    <row r="179" spans="1:11" ht="25.5">
      <c r="A179" s="147" t="s">
        <v>368</v>
      </c>
      <c r="B179" s="15" t="s">
        <v>369</v>
      </c>
      <c r="C179" s="50" t="s">
        <v>26</v>
      </c>
      <c r="D179" s="177">
        <v>12.69</v>
      </c>
      <c r="E179" s="177"/>
      <c r="F179" s="187">
        <v>44.65</v>
      </c>
      <c r="G179" s="188"/>
      <c r="H179" s="181"/>
      <c r="I179" s="189"/>
      <c r="J179" s="205">
        <f>D179+F179+H179</f>
        <v>57.339999999999996</v>
      </c>
      <c r="K179" s="206"/>
    </row>
    <row r="180" spans="1:11" ht="25.5">
      <c r="A180" s="147" t="s">
        <v>370</v>
      </c>
      <c r="B180" s="15" t="s">
        <v>371</v>
      </c>
      <c r="C180" s="50" t="s">
        <v>50</v>
      </c>
      <c r="D180" s="177">
        <v>9.67</v>
      </c>
      <c r="E180" s="177"/>
      <c r="F180" s="187">
        <v>36.409999999999997</v>
      </c>
      <c r="G180" s="188"/>
      <c r="H180" s="181"/>
      <c r="I180" s="189"/>
      <c r="J180" s="205">
        <f>D180+F180+H180</f>
        <v>46.08</v>
      </c>
      <c r="K180" s="206"/>
    </row>
    <row r="181" spans="1:11" ht="38.25">
      <c r="A181" s="147" t="s">
        <v>372</v>
      </c>
      <c r="B181" s="15" t="s">
        <v>373</v>
      </c>
      <c r="C181" s="50" t="s">
        <v>50</v>
      </c>
      <c r="D181" s="177">
        <v>30.43</v>
      </c>
      <c r="E181" s="177"/>
      <c r="F181" s="187">
        <v>0</v>
      </c>
      <c r="G181" s="188"/>
      <c r="H181" s="181"/>
      <c r="I181" s="189"/>
      <c r="J181" s="205">
        <f>D181+F181+H181</f>
        <v>30.43</v>
      </c>
      <c r="K181" s="206"/>
    </row>
    <row r="182" spans="1:11" ht="25.5">
      <c r="A182" s="147" t="s">
        <v>374</v>
      </c>
      <c r="B182" s="24" t="s">
        <v>375</v>
      </c>
      <c r="C182" s="50"/>
      <c r="D182" s="177"/>
      <c r="E182" s="177"/>
      <c r="F182" s="187"/>
      <c r="G182" s="188"/>
      <c r="H182" s="181"/>
      <c r="I182" s="189"/>
      <c r="J182" s="205">
        <f>D182+F182+H182</f>
        <v>0</v>
      </c>
      <c r="K182" s="206"/>
    </row>
    <row r="183" spans="1:11" ht="25.5">
      <c r="A183" s="147" t="s">
        <v>376</v>
      </c>
      <c r="B183" s="15" t="s">
        <v>377</v>
      </c>
      <c r="C183" s="50" t="s">
        <v>26</v>
      </c>
      <c r="D183" s="177">
        <v>0</v>
      </c>
      <c r="E183" s="177"/>
      <c r="F183" s="187">
        <v>186.37</v>
      </c>
      <c r="G183" s="188"/>
      <c r="H183" s="181"/>
      <c r="I183" s="189"/>
      <c r="J183" s="205">
        <f>D183+F183+H183</f>
        <v>186.37</v>
      </c>
      <c r="K183" s="206"/>
    </row>
    <row r="184" spans="1:11" ht="25.5">
      <c r="A184" s="147" t="s">
        <v>378</v>
      </c>
      <c r="B184" s="15" t="s">
        <v>379</v>
      </c>
      <c r="C184" s="50" t="s">
        <v>26</v>
      </c>
      <c r="D184" s="177">
        <v>0</v>
      </c>
      <c r="E184" s="177"/>
      <c r="F184" s="187">
        <v>0</v>
      </c>
      <c r="G184" s="188"/>
      <c r="H184" s="181"/>
      <c r="I184" s="189"/>
      <c r="J184" s="205">
        <f>D184+F184+H184</f>
        <v>0</v>
      </c>
      <c r="K184" s="206"/>
    </row>
    <row r="185" spans="1:11" ht="38.25">
      <c r="A185" s="147" t="s">
        <v>380</v>
      </c>
      <c r="B185" s="15" t="s">
        <v>381</v>
      </c>
      <c r="C185" s="50" t="s">
        <v>50</v>
      </c>
      <c r="D185" s="177">
        <v>0</v>
      </c>
      <c r="E185" s="177"/>
      <c r="F185" s="187">
        <v>58.69</v>
      </c>
      <c r="G185" s="188"/>
      <c r="H185" s="181"/>
      <c r="I185" s="189"/>
      <c r="J185" s="205">
        <f>D185+F185+H185</f>
        <v>58.69</v>
      </c>
      <c r="K185" s="206"/>
    </row>
    <row r="186" spans="1:11" ht="25.5">
      <c r="A186" s="147" t="s">
        <v>382</v>
      </c>
      <c r="B186" s="15" t="s">
        <v>383</v>
      </c>
      <c r="C186" s="50" t="s">
        <v>26</v>
      </c>
      <c r="D186" s="177">
        <v>0</v>
      </c>
      <c r="E186" s="177"/>
      <c r="F186" s="187">
        <v>0</v>
      </c>
      <c r="G186" s="188"/>
      <c r="H186" s="181"/>
      <c r="I186" s="189"/>
      <c r="J186" s="205">
        <f>D186+F186+H186</f>
        <v>0</v>
      </c>
      <c r="K186" s="206"/>
    </row>
    <row r="187" spans="1:11" ht="25.5">
      <c r="A187" s="147" t="s">
        <v>384</v>
      </c>
      <c r="B187" s="15" t="s">
        <v>385</v>
      </c>
      <c r="C187" s="50" t="s">
        <v>26</v>
      </c>
      <c r="D187" s="177">
        <v>0</v>
      </c>
      <c r="E187" s="177"/>
      <c r="F187" s="187">
        <v>0</v>
      </c>
      <c r="G187" s="188"/>
      <c r="H187" s="181"/>
      <c r="I187" s="189"/>
      <c r="J187" s="205">
        <f>D187+F187+H187</f>
        <v>0</v>
      </c>
      <c r="K187" s="206"/>
    </row>
    <row r="188" spans="1:11" ht="25.5">
      <c r="A188" s="147" t="s">
        <v>386</v>
      </c>
      <c r="B188" s="15" t="s">
        <v>387</v>
      </c>
      <c r="C188" s="50" t="s">
        <v>26</v>
      </c>
      <c r="D188" s="177">
        <v>26</v>
      </c>
      <c r="E188" s="177"/>
      <c r="F188" s="187">
        <v>0</v>
      </c>
      <c r="G188" s="188"/>
      <c r="H188" s="181"/>
      <c r="I188" s="189"/>
      <c r="J188" s="205">
        <f>D188+F188+H188</f>
        <v>26</v>
      </c>
      <c r="K188" s="206"/>
    </row>
    <row r="189" spans="1:11" ht="25.5">
      <c r="A189" s="147" t="s">
        <v>388</v>
      </c>
      <c r="B189" s="15" t="s">
        <v>389</v>
      </c>
      <c r="C189" s="50" t="s">
        <v>26</v>
      </c>
      <c r="D189" s="177">
        <v>0</v>
      </c>
      <c r="E189" s="177"/>
      <c r="F189" s="187">
        <v>0</v>
      </c>
      <c r="G189" s="188"/>
      <c r="H189" s="181"/>
      <c r="I189" s="189"/>
      <c r="J189" s="205">
        <f>D189+F189+H189</f>
        <v>0</v>
      </c>
      <c r="K189" s="206"/>
    </row>
    <row r="190" spans="1:11">
      <c r="A190" s="147" t="s">
        <v>390</v>
      </c>
      <c r="B190" s="24" t="s">
        <v>391</v>
      </c>
      <c r="C190" s="50"/>
      <c r="D190" s="177"/>
      <c r="E190" s="177"/>
      <c r="F190" s="187"/>
      <c r="G190" s="188"/>
      <c r="H190" s="181"/>
      <c r="I190" s="189"/>
      <c r="J190" s="205">
        <f>D190+F190+H190</f>
        <v>0</v>
      </c>
      <c r="K190" s="206"/>
    </row>
    <row r="191" spans="1:11" ht="25.5">
      <c r="A191" s="147" t="s">
        <v>392</v>
      </c>
      <c r="B191" s="15" t="s">
        <v>393</v>
      </c>
      <c r="C191" s="50" t="s">
        <v>50</v>
      </c>
      <c r="D191" s="177">
        <v>0</v>
      </c>
      <c r="E191" s="177"/>
      <c r="F191" s="187">
        <v>0</v>
      </c>
      <c r="G191" s="188"/>
      <c r="H191" s="181"/>
      <c r="I191" s="189"/>
      <c r="J191" s="205">
        <f>D191+F191+H191</f>
        <v>0</v>
      </c>
      <c r="K191" s="206"/>
    </row>
    <row r="192" spans="1:11" ht="25.5">
      <c r="A192" s="147" t="s">
        <v>394</v>
      </c>
      <c r="B192" s="15" t="s">
        <v>395</v>
      </c>
      <c r="C192" s="50" t="s">
        <v>50</v>
      </c>
      <c r="D192" s="177">
        <v>0</v>
      </c>
      <c r="E192" s="177"/>
      <c r="F192" s="187">
        <v>0</v>
      </c>
      <c r="G192" s="188"/>
      <c r="H192" s="181"/>
      <c r="I192" s="189"/>
      <c r="J192" s="205">
        <f>D192+F192+H192</f>
        <v>0</v>
      </c>
      <c r="K192" s="206"/>
    </row>
    <row r="193" spans="1:11" ht="25.5">
      <c r="A193" s="147" t="s">
        <v>396</v>
      </c>
      <c r="B193" s="15" t="s">
        <v>397</v>
      </c>
      <c r="C193" s="50" t="s">
        <v>26</v>
      </c>
      <c r="D193" s="177">
        <v>1.6799999999999997</v>
      </c>
      <c r="E193" s="177"/>
      <c r="F193" s="187">
        <v>0</v>
      </c>
      <c r="G193" s="188"/>
      <c r="H193" s="181"/>
      <c r="I193" s="189"/>
      <c r="J193" s="205">
        <f>D193+F193+H193</f>
        <v>1.6799999999999997</v>
      </c>
      <c r="K193" s="206"/>
    </row>
    <row r="194" spans="1:11" ht="25.5">
      <c r="A194" s="147" t="s">
        <v>398</v>
      </c>
      <c r="B194" s="15" t="s">
        <v>399</v>
      </c>
      <c r="C194" s="50" t="s">
        <v>26</v>
      </c>
      <c r="D194" s="177">
        <v>0</v>
      </c>
      <c r="E194" s="177"/>
      <c r="F194" s="187">
        <v>0</v>
      </c>
      <c r="G194" s="188"/>
      <c r="H194" s="181"/>
      <c r="I194" s="189"/>
      <c r="J194" s="205">
        <f>D194+F194+H194</f>
        <v>0</v>
      </c>
      <c r="K194" s="206"/>
    </row>
    <row r="195" spans="1:11" ht="25.5">
      <c r="A195" s="147" t="s">
        <v>400</v>
      </c>
      <c r="B195" s="15" t="s">
        <v>401</v>
      </c>
      <c r="C195" s="50" t="s">
        <v>50</v>
      </c>
      <c r="D195" s="177">
        <v>0</v>
      </c>
      <c r="E195" s="177"/>
      <c r="F195" s="187">
        <v>0</v>
      </c>
      <c r="G195" s="188"/>
      <c r="H195" s="181"/>
      <c r="I195" s="189"/>
      <c r="J195" s="205">
        <f>D195+F195+H195</f>
        <v>0</v>
      </c>
      <c r="K195" s="206"/>
    </row>
    <row r="196" spans="1:11">
      <c r="A196" s="147" t="s">
        <v>402</v>
      </c>
      <c r="B196" s="24" t="s">
        <v>403</v>
      </c>
      <c r="C196" s="50"/>
      <c r="D196" s="177"/>
      <c r="E196" s="177"/>
      <c r="F196" s="193"/>
      <c r="G196" s="188"/>
      <c r="H196" s="181"/>
      <c r="I196" s="189"/>
      <c r="J196" s="205">
        <f>D196+F196+H196</f>
        <v>0</v>
      </c>
      <c r="K196" s="206"/>
    </row>
    <row r="197" spans="1:11">
      <c r="A197" s="147" t="s">
        <v>404</v>
      </c>
      <c r="B197" s="412" t="s">
        <v>405</v>
      </c>
      <c r="C197" s="50"/>
      <c r="D197" s="177"/>
      <c r="E197" s="177"/>
      <c r="F197" s="187"/>
      <c r="G197" s="188"/>
      <c r="H197" s="181"/>
      <c r="I197" s="189"/>
      <c r="J197" s="205">
        <f>D197+F197+H197</f>
        <v>0</v>
      </c>
      <c r="K197" s="206"/>
    </row>
    <row r="198" spans="1:11" ht="25.5">
      <c r="A198" s="147" t="s">
        <v>406</v>
      </c>
      <c r="B198" s="15" t="s">
        <v>407</v>
      </c>
      <c r="C198" s="50" t="s">
        <v>26</v>
      </c>
      <c r="D198" s="177">
        <v>0</v>
      </c>
      <c r="E198" s="177"/>
      <c r="F198" s="187">
        <v>16.28</v>
      </c>
      <c r="G198" s="188"/>
      <c r="H198" s="181"/>
      <c r="I198" s="189"/>
      <c r="J198" s="205">
        <f>D198+F198+H198</f>
        <v>16.28</v>
      </c>
      <c r="K198" s="206"/>
    </row>
    <row r="199" spans="1:11" ht="25.5">
      <c r="A199" s="147" t="s">
        <v>408</v>
      </c>
      <c r="B199" s="15" t="s">
        <v>409</v>
      </c>
      <c r="C199" s="50" t="s">
        <v>26</v>
      </c>
      <c r="D199" s="177">
        <v>8.8439999999999994</v>
      </c>
      <c r="E199" s="177"/>
      <c r="F199" s="187">
        <v>0</v>
      </c>
      <c r="G199" s="188"/>
      <c r="H199" s="181"/>
      <c r="I199" s="189"/>
      <c r="J199" s="205">
        <f>D199+F199+H199</f>
        <v>8.8439999999999994</v>
      </c>
      <c r="K199" s="206"/>
    </row>
    <row r="200" spans="1:11" ht="25.5">
      <c r="A200" s="147" t="s">
        <v>410</v>
      </c>
      <c r="B200" s="15" t="s">
        <v>411</v>
      </c>
      <c r="C200" s="50" t="s">
        <v>26</v>
      </c>
      <c r="D200" s="177">
        <v>14.300000000000002</v>
      </c>
      <c r="E200" s="177"/>
      <c r="F200" s="187">
        <v>0</v>
      </c>
      <c r="G200" s="188"/>
      <c r="H200" s="181"/>
      <c r="I200" s="189"/>
      <c r="J200" s="205">
        <f>D200+F200+H200</f>
        <v>14.300000000000002</v>
      </c>
      <c r="K200" s="206"/>
    </row>
    <row r="201" spans="1:11">
      <c r="A201" s="147" t="s">
        <v>412</v>
      </c>
      <c r="B201" s="24" t="s">
        <v>413</v>
      </c>
      <c r="C201" s="50"/>
      <c r="D201" s="177"/>
      <c r="E201" s="177"/>
      <c r="F201" s="187"/>
      <c r="G201" s="188"/>
      <c r="H201" s="181"/>
      <c r="I201" s="189"/>
      <c r="J201" s="205">
        <f>D201+F201+H201</f>
        <v>0</v>
      </c>
      <c r="K201" s="206"/>
    </row>
    <row r="202" spans="1:11" ht="25.5">
      <c r="A202" s="147" t="s">
        <v>414</v>
      </c>
      <c r="B202" s="15" t="s">
        <v>415</v>
      </c>
      <c r="C202" s="50" t="s">
        <v>31</v>
      </c>
      <c r="D202" s="177">
        <v>0</v>
      </c>
      <c r="E202" s="177"/>
      <c r="F202" s="187">
        <v>10</v>
      </c>
      <c r="G202" s="188"/>
      <c r="H202" s="181"/>
      <c r="I202" s="189"/>
      <c r="J202" s="205">
        <f>D202+F202+H202</f>
        <v>10</v>
      </c>
      <c r="K202" s="206"/>
    </row>
    <row r="203" spans="1:11" ht="25.5">
      <c r="A203" s="147" t="s">
        <v>416</v>
      </c>
      <c r="B203" s="15" t="s">
        <v>417</v>
      </c>
      <c r="C203" s="50" t="s">
        <v>31</v>
      </c>
      <c r="D203" s="177">
        <v>0</v>
      </c>
      <c r="E203" s="177"/>
      <c r="F203" s="187">
        <v>0</v>
      </c>
      <c r="G203" s="188"/>
      <c r="H203" s="181"/>
      <c r="I203" s="189"/>
      <c r="J203" s="205">
        <f>D203+F203+H203</f>
        <v>0</v>
      </c>
      <c r="K203" s="206"/>
    </row>
    <row r="204" spans="1:11" ht="25.5">
      <c r="A204" s="147" t="s">
        <v>418</v>
      </c>
      <c r="B204" s="413" t="s">
        <v>419</v>
      </c>
      <c r="C204" s="50" t="s">
        <v>26</v>
      </c>
      <c r="D204" s="177">
        <v>10.141999999999999</v>
      </c>
      <c r="E204" s="177"/>
      <c r="F204" s="187">
        <v>0</v>
      </c>
      <c r="G204" s="188"/>
      <c r="H204" s="181"/>
      <c r="I204" s="189"/>
      <c r="J204" s="205">
        <f>D204+F204+H204</f>
        <v>10.141999999999999</v>
      </c>
      <c r="K204" s="206"/>
    </row>
    <row r="205" spans="1:11" ht="25.5">
      <c r="A205" s="147" t="s">
        <v>420</v>
      </c>
      <c r="B205" s="15" t="s">
        <v>421</v>
      </c>
      <c r="C205" s="50" t="s">
        <v>31</v>
      </c>
      <c r="D205" s="177">
        <v>78.540000000000006</v>
      </c>
      <c r="E205" s="177"/>
      <c r="F205" s="187">
        <v>0</v>
      </c>
      <c r="G205" s="188"/>
      <c r="H205" s="181"/>
      <c r="I205" s="189"/>
      <c r="J205" s="205">
        <f>D205+F205+H205</f>
        <v>78.540000000000006</v>
      </c>
      <c r="K205" s="206"/>
    </row>
    <row r="206" spans="1:11" ht="25.5">
      <c r="A206" s="147" t="s">
        <v>422</v>
      </c>
      <c r="B206" s="15" t="s">
        <v>423</v>
      </c>
      <c r="C206" s="50" t="s">
        <v>182</v>
      </c>
      <c r="D206" s="177">
        <v>0</v>
      </c>
      <c r="E206" s="177"/>
      <c r="F206" s="187">
        <v>0</v>
      </c>
      <c r="G206" s="188"/>
      <c r="H206" s="181"/>
      <c r="I206" s="189"/>
      <c r="J206" s="205">
        <f>D206+F206+H206</f>
        <v>0</v>
      </c>
      <c r="K206" s="206"/>
    </row>
    <row r="207" spans="1:11" ht="38.25">
      <c r="A207" s="147" t="s">
        <v>424</v>
      </c>
      <c r="B207" s="15" t="s">
        <v>425</v>
      </c>
      <c r="C207" s="50" t="s">
        <v>26</v>
      </c>
      <c r="D207" s="177">
        <v>53.936600000000006</v>
      </c>
      <c r="E207" s="177"/>
      <c r="F207" s="187">
        <v>24.5</v>
      </c>
      <c r="G207" s="188"/>
      <c r="H207" s="181"/>
      <c r="I207" s="189"/>
      <c r="J207" s="205">
        <f>D207+F207+H207</f>
        <v>78.436599999999999</v>
      </c>
      <c r="K207" s="206"/>
    </row>
    <row r="208" spans="1:11" ht="25.5">
      <c r="A208" s="147" t="s">
        <v>426</v>
      </c>
      <c r="B208" s="413" t="s">
        <v>427</v>
      </c>
      <c r="C208" s="50" t="s">
        <v>31</v>
      </c>
      <c r="D208" s="177">
        <v>0</v>
      </c>
      <c r="E208" s="177"/>
      <c r="F208" s="187">
        <v>0</v>
      </c>
      <c r="G208" s="188"/>
      <c r="H208" s="181"/>
      <c r="I208" s="189"/>
      <c r="J208" s="205">
        <f>D208+F208+H208</f>
        <v>0</v>
      </c>
      <c r="K208" s="206"/>
    </row>
    <row r="209" spans="1:11">
      <c r="A209" s="147" t="s">
        <v>428</v>
      </c>
      <c r="B209" s="412" t="s">
        <v>429</v>
      </c>
      <c r="C209" s="50"/>
      <c r="D209" s="177"/>
      <c r="E209" s="177"/>
      <c r="F209" s="187"/>
      <c r="G209" s="188"/>
      <c r="H209" s="181"/>
      <c r="I209" s="189"/>
      <c r="J209" s="205">
        <f>D209+F209+H209</f>
        <v>0</v>
      </c>
      <c r="K209" s="206"/>
    </row>
    <row r="210" spans="1:11" ht="25.5">
      <c r="A210" s="147" t="s">
        <v>430</v>
      </c>
      <c r="B210" s="15" t="s">
        <v>431</v>
      </c>
      <c r="C210" s="50" t="s">
        <v>26</v>
      </c>
      <c r="D210" s="177"/>
      <c r="E210" s="177"/>
      <c r="F210" s="187">
        <v>0</v>
      </c>
      <c r="G210" s="188"/>
      <c r="H210" s="181"/>
      <c r="I210" s="189"/>
      <c r="J210" s="205">
        <f>D210+F210+H210</f>
        <v>0</v>
      </c>
      <c r="K210" s="206"/>
    </row>
    <row r="211" spans="1:11" ht="25.5">
      <c r="A211" s="147" t="s">
        <v>432</v>
      </c>
      <c r="B211" s="15" t="s">
        <v>433</v>
      </c>
      <c r="C211" s="50" t="s">
        <v>26</v>
      </c>
      <c r="D211" s="177">
        <v>0</v>
      </c>
      <c r="E211" s="177"/>
      <c r="F211" s="187">
        <v>18.72</v>
      </c>
      <c r="G211" s="188"/>
      <c r="H211" s="181"/>
      <c r="I211" s="189"/>
      <c r="J211" s="205">
        <f>D211+F211+H211</f>
        <v>18.72</v>
      </c>
      <c r="K211" s="206"/>
    </row>
    <row r="212" spans="1:11" ht="25.5">
      <c r="A212" s="147" t="s">
        <v>434</v>
      </c>
      <c r="B212" s="15" t="s">
        <v>435</v>
      </c>
      <c r="C212" s="50" t="s">
        <v>26</v>
      </c>
      <c r="D212" s="177">
        <v>9.7200000000000006</v>
      </c>
      <c r="E212" s="177"/>
      <c r="F212" s="187">
        <v>0</v>
      </c>
      <c r="G212" s="188"/>
      <c r="H212" s="181"/>
      <c r="I212" s="189"/>
      <c r="J212" s="205">
        <f>D212+F212+H212</f>
        <v>9.7200000000000006</v>
      </c>
      <c r="K212" s="206"/>
    </row>
    <row r="213" spans="1:11" ht="25.5">
      <c r="A213" s="147" t="s">
        <v>436</v>
      </c>
      <c r="B213" s="15" t="s">
        <v>437</v>
      </c>
      <c r="C213" s="50" t="s">
        <v>26</v>
      </c>
      <c r="D213" s="177">
        <v>0</v>
      </c>
      <c r="E213" s="177"/>
      <c r="F213" s="187">
        <v>7.0680000000000005</v>
      </c>
      <c r="G213" s="188"/>
      <c r="H213" s="181"/>
      <c r="I213" s="189"/>
      <c r="J213" s="205">
        <f>D213+F213+H213</f>
        <v>7.0680000000000005</v>
      </c>
      <c r="K213" s="206"/>
    </row>
    <row r="214" spans="1:11">
      <c r="A214" s="147" t="s">
        <v>438</v>
      </c>
      <c r="B214" s="412" t="s">
        <v>439</v>
      </c>
      <c r="C214" s="50"/>
      <c r="D214" s="177"/>
      <c r="E214" s="177"/>
      <c r="F214" s="187"/>
      <c r="G214" s="188"/>
      <c r="H214" s="181"/>
      <c r="I214" s="189"/>
      <c r="J214" s="205">
        <f>D214+F214+H214</f>
        <v>0</v>
      </c>
      <c r="K214" s="206"/>
    </row>
    <row r="215" spans="1:11" ht="38.25">
      <c r="A215" s="147" t="s">
        <v>440</v>
      </c>
      <c r="B215" s="15" t="s">
        <v>441</v>
      </c>
      <c r="C215" s="50" t="s">
        <v>26</v>
      </c>
      <c r="D215" s="177">
        <v>14.080000000000002</v>
      </c>
      <c r="E215" s="177"/>
      <c r="F215" s="187">
        <v>0</v>
      </c>
      <c r="G215" s="188"/>
      <c r="H215" s="181"/>
      <c r="I215" s="189"/>
      <c r="J215" s="205">
        <f>D215+F215+H215</f>
        <v>14.080000000000002</v>
      </c>
      <c r="K215" s="206"/>
    </row>
    <row r="216" spans="1:11" ht="25.5">
      <c r="A216" s="147" t="s">
        <v>442</v>
      </c>
      <c r="B216" s="15" t="s">
        <v>443</v>
      </c>
      <c r="C216" s="50" t="s">
        <v>26</v>
      </c>
      <c r="D216" s="177">
        <v>0</v>
      </c>
      <c r="E216" s="177"/>
      <c r="F216" s="187">
        <v>0</v>
      </c>
      <c r="G216" s="188"/>
      <c r="H216" s="181"/>
      <c r="I216" s="189"/>
      <c r="J216" s="205">
        <f>D216+F216+H216</f>
        <v>0</v>
      </c>
      <c r="K216" s="206"/>
    </row>
    <row r="217" spans="1:11" ht="25.5">
      <c r="A217" s="147" t="s">
        <v>444</v>
      </c>
      <c r="B217" s="15" t="s">
        <v>445</v>
      </c>
      <c r="C217" s="50" t="s">
        <v>26</v>
      </c>
      <c r="D217" s="177">
        <v>0</v>
      </c>
      <c r="E217" s="177"/>
      <c r="F217" s="187">
        <v>0</v>
      </c>
      <c r="G217" s="188"/>
      <c r="H217" s="181"/>
      <c r="I217" s="189"/>
      <c r="J217" s="205">
        <f>D217+F217+H217</f>
        <v>0</v>
      </c>
      <c r="K217" s="206"/>
    </row>
    <row r="218" spans="1:11" ht="25.5">
      <c r="A218" s="147" t="s">
        <v>446</v>
      </c>
      <c r="B218" s="15" t="s">
        <v>447</v>
      </c>
      <c r="C218" s="50" t="s">
        <v>26</v>
      </c>
      <c r="D218" s="177">
        <v>6.6000000000000005</v>
      </c>
      <c r="E218" s="177"/>
      <c r="F218" s="187">
        <v>0</v>
      </c>
      <c r="G218" s="188"/>
      <c r="H218" s="181"/>
      <c r="I218" s="189"/>
      <c r="J218" s="205">
        <f>D218+F218+H218</f>
        <v>6.6000000000000005</v>
      </c>
      <c r="K218" s="206"/>
    </row>
    <row r="219" spans="1:11" ht="25.5">
      <c r="A219" s="147" t="s">
        <v>448</v>
      </c>
      <c r="B219" s="15" t="s">
        <v>449</v>
      </c>
      <c r="C219" s="50" t="s">
        <v>26</v>
      </c>
      <c r="D219" s="177">
        <v>0</v>
      </c>
      <c r="E219" s="177"/>
      <c r="F219" s="187">
        <v>0</v>
      </c>
      <c r="G219" s="188"/>
      <c r="H219" s="181"/>
      <c r="I219" s="189"/>
      <c r="J219" s="205">
        <f>D219+F219+H219</f>
        <v>0</v>
      </c>
      <c r="K219" s="206"/>
    </row>
    <row r="220" spans="1:11" ht="25.5">
      <c r="A220" s="147" t="s">
        <v>450</v>
      </c>
      <c r="B220" s="15" t="s">
        <v>451</v>
      </c>
      <c r="C220" s="50" t="s">
        <v>26</v>
      </c>
      <c r="D220" s="177">
        <v>0</v>
      </c>
      <c r="E220" s="177"/>
      <c r="F220" s="187">
        <v>0</v>
      </c>
      <c r="G220" s="188"/>
      <c r="H220" s="181"/>
      <c r="I220" s="189"/>
      <c r="J220" s="205">
        <f>D220+F220+H220</f>
        <v>0</v>
      </c>
      <c r="K220" s="206"/>
    </row>
    <row r="221" spans="1:11">
      <c r="A221" s="147" t="s">
        <v>452</v>
      </c>
      <c r="B221" s="24" t="s">
        <v>453</v>
      </c>
      <c r="C221" s="50"/>
      <c r="D221" s="177"/>
      <c r="E221" s="177"/>
      <c r="F221" s="187"/>
      <c r="G221" s="188"/>
      <c r="H221" s="181"/>
      <c r="I221" s="189"/>
      <c r="J221" s="205">
        <f>D221+F221+H221</f>
        <v>0</v>
      </c>
      <c r="K221" s="206"/>
    </row>
    <row r="222" spans="1:11" ht="25.5">
      <c r="A222" s="147" t="s">
        <v>454</v>
      </c>
      <c r="B222" s="15" t="s">
        <v>455</v>
      </c>
      <c r="C222" s="50" t="s">
        <v>31</v>
      </c>
      <c r="D222" s="177">
        <v>0</v>
      </c>
      <c r="E222" s="177"/>
      <c r="F222" s="187">
        <v>13</v>
      </c>
      <c r="G222" s="188"/>
      <c r="H222" s="181"/>
      <c r="I222" s="189"/>
      <c r="J222" s="205">
        <f>D222+F222+H222</f>
        <v>13</v>
      </c>
      <c r="K222" s="206"/>
    </row>
    <row r="223" spans="1:11" ht="25.5">
      <c r="A223" s="147" t="s">
        <v>456</v>
      </c>
      <c r="B223" s="15" t="s">
        <v>457</v>
      </c>
      <c r="C223" s="50" t="s">
        <v>31</v>
      </c>
      <c r="D223" s="177">
        <v>0</v>
      </c>
      <c r="E223" s="177"/>
      <c r="F223" s="187">
        <v>0</v>
      </c>
      <c r="G223" s="188"/>
      <c r="H223" s="181"/>
      <c r="I223" s="189"/>
      <c r="J223" s="205">
        <f>D223+F223+H223</f>
        <v>0</v>
      </c>
      <c r="K223" s="206"/>
    </row>
    <row r="224" spans="1:11" ht="25.5">
      <c r="A224" s="147" t="s">
        <v>458</v>
      </c>
      <c r="B224" s="25" t="s">
        <v>459</v>
      </c>
      <c r="C224" s="50" t="s">
        <v>26</v>
      </c>
      <c r="D224" s="177">
        <v>41.482899999999994</v>
      </c>
      <c r="E224" s="177"/>
      <c r="F224" s="187">
        <v>0</v>
      </c>
      <c r="G224" s="188"/>
      <c r="H224" s="181"/>
      <c r="I224" s="189"/>
      <c r="J224" s="205">
        <f>D224+F224+H224</f>
        <v>41.482899999999994</v>
      </c>
      <c r="K224" s="206"/>
    </row>
    <row r="225" spans="1:11">
      <c r="A225" s="147" t="s">
        <v>460</v>
      </c>
      <c r="B225" s="24" t="s">
        <v>461</v>
      </c>
      <c r="C225" s="50"/>
      <c r="D225" s="177"/>
      <c r="E225" s="177"/>
      <c r="F225" s="187"/>
      <c r="G225" s="188"/>
      <c r="H225" s="181"/>
      <c r="I225" s="189"/>
      <c r="J225" s="205">
        <f>D225+F225+H225</f>
        <v>0</v>
      </c>
      <c r="K225" s="206"/>
    </row>
    <row r="226" spans="1:11" ht="25.5">
      <c r="A226" s="147" t="s">
        <v>462</v>
      </c>
      <c r="B226" s="15" t="s">
        <v>463</v>
      </c>
      <c r="C226" s="50" t="s">
        <v>26</v>
      </c>
      <c r="D226" s="177">
        <v>49.5</v>
      </c>
      <c r="E226" s="177"/>
      <c r="F226" s="187">
        <v>0</v>
      </c>
      <c r="G226" s="188"/>
      <c r="H226" s="181"/>
      <c r="I226" s="189"/>
      <c r="J226" s="205">
        <f>D226+F226+H226</f>
        <v>49.5</v>
      </c>
      <c r="K226" s="206"/>
    </row>
    <row r="227" spans="1:11" ht="25.5">
      <c r="A227" s="147" t="s">
        <v>464</v>
      </c>
      <c r="B227" s="15" t="s">
        <v>465</v>
      </c>
      <c r="C227" s="50" t="s">
        <v>26</v>
      </c>
      <c r="D227" s="177">
        <v>0</v>
      </c>
      <c r="E227" s="177"/>
      <c r="F227" s="187">
        <v>0</v>
      </c>
      <c r="G227" s="188"/>
      <c r="H227" s="181"/>
      <c r="I227" s="189"/>
      <c r="J227" s="205">
        <f>D227+F227+H227</f>
        <v>0</v>
      </c>
      <c r="K227" s="206"/>
    </row>
    <row r="228" spans="1:11">
      <c r="A228" s="147" t="s">
        <v>466</v>
      </c>
      <c r="B228" s="24" t="s">
        <v>467</v>
      </c>
      <c r="C228" s="50"/>
      <c r="D228" s="177"/>
      <c r="E228" s="177"/>
      <c r="F228" s="187"/>
      <c r="G228" s="188"/>
      <c r="H228" s="181"/>
      <c r="I228" s="189"/>
      <c r="J228" s="205">
        <f>D228+F228+H228</f>
        <v>0</v>
      </c>
      <c r="K228" s="206"/>
    </row>
    <row r="229" spans="1:11" ht="25.5">
      <c r="A229" s="147" t="s">
        <v>468</v>
      </c>
      <c r="B229" s="15" t="s">
        <v>469</v>
      </c>
      <c r="C229" s="50" t="s">
        <v>50</v>
      </c>
      <c r="D229" s="177">
        <v>91.99</v>
      </c>
      <c r="E229" s="177"/>
      <c r="F229" s="187">
        <v>0</v>
      </c>
      <c r="G229" s="188"/>
      <c r="H229" s="181"/>
      <c r="I229" s="189"/>
      <c r="J229" s="205">
        <f>D229+F229+H229</f>
        <v>91.99</v>
      </c>
      <c r="K229" s="206"/>
    </row>
    <row r="230" spans="1:11" ht="25.5">
      <c r="A230" s="147" t="s">
        <v>470</v>
      </c>
      <c r="B230" s="15" t="s">
        <v>471</v>
      </c>
      <c r="C230" s="50" t="s">
        <v>50</v>
      </c>
      <c r="D230" s="177">
        <v>175.19999999999996</v>
      </c>
      <c r="E230" s="177"/>
      <c r="F230" s="187">
        <v>0</v>
      </c>
      <c r="G230" s="188"/>
      <c r="H230" s="181"/>
      <c r="I230" s="189"/>
      <c r="J230" s="205">
        <f>D230+F230+H230</f>
        <v>175.19999999999996</v>
      </c>
      <c r="K230" s="206"/>
    </row>
    <row r="231" spans="1:11" ht="25.5">
      <c r="A231" s="147" t="s">
        <v>472</v>
      </c>
      <c r="B231" s="15" t="s">
        <v>473</v>
      </c>
      <c r="C231" s="50" t="s">
        <v>50</v>
      </c>
      <c r="D231" s="177">
        <v>0</v>
      </c>
      <c r="E231" s="177"/>
      <c r="F231" s="187">
        <v>0</v>
      </c>
      <c r="G231" s="188"/>
      <c r="H231" s="181"/>
      <c r="I231" s="189"/>
      <c r="J231" s="205">
        <f>D231+F231+H231</f>
        <v>0</v>
      </c>
      <c r="K231" s="206"/>
    </row>
    <row r="232" spans="1:11" ht="25.5">
      <c r="A232" s="147" t="s">
        <v>474</v>
      </c>
      <c r="B232" s="15" t="s">
        <v>475</v>
      </c>
      <c r="C232" s="26" t="s">
        <v>50</v>
      </c>
      <c r="D232" s="177">
        <v>30.2</v>
      </c>
      <c r="E232" s="177"/>
      <c r="F232" s="187">
        <v>0</v>
      </c>
      <c r="G232" s="188"/>
      <c r="H232" s="181"/>
      <c r="I232" s="189"/>
      <c r="J232" s="205">
        <f>D232+F232+H232</f>
        <v>30.2</v>
      </c>
      <c r="K232" s="206"/>
    </row>
    <row r="233" spans="1:11" ht="25.5">
      <c r="A233" s="147" t="s">
        <v>476</v>
      </c>
      <c r="B233" s="15" t="s">
        <v>477</v>
      </c>
      <c r="C233" s="26" t="s">
        <v>50</v>
      </c>
      <c r="D233" s="177">
        <v>25.4</v>
      </c>
      <c r="E233" s="177"/>
      <c r="F233" s="187">
        <v>0</v>
      </c>
      <c r="G233" s="188"/>
      <c r="H233" s="181"/>
      <c r="I233" s="189"/>
      <c r="J233" s="205">
        <f>D233+F233+H233</f>
        <v>25.4</v>
      </c>
      <c r="K233" s="206"/>
    </row>
    <row r="234" spans="1:11" ht="25.5">
      <c r="A234" s="147" t="s">
        <v>478</v>
      </c>
      <c r="B234" s="15" t="s">
        <v>479</v>
      </c>
      <c r="C234" s="26" t="s">
        <v>31</v>
      </c>
      <c r="D234" s="177">
        <v>22</v>
      </c>
      <c r="E234" s="177"/>
      <c r="F234" s="187">
        <v>0</v>
      </c>
      <c r="G234" s="188"/>
      <c r="H234" s="181"/>
      <c r="I234" s="189"/>
      <c r="J234" s="205">
        <f>D234+F234+H234</f>
        <v>22</v>
      </c>
      <c r="K234" s="206"/>
    </row>
    <row r="235" spans="1:11">
      <c r="A235" s="147" t="s">
        <v>480</v>
      </c>
      <c r="B235" s="24" t="s">
        <v>481</v>
      </c>
      <c r="C235" s="50"/>
      <c r="D235" s="177"/>
      <c r="E235" s="177"/>
      <c r="F235" s="193"/>
      <c r="G235" s="188"/>
      <c r="H235" s="181"/>
      <c r="I235" s="189"/>
      <c r="J235" s="205">
        <f>D235+F235+H235</f>
        <v>0</v>
      </c>
      <c r="K235" s="206"/>
    </row>
    <row r="236" spans="1:11" ht="25.5">
      <c r="A236" s="147" t="s">
        <v>482</v>
      </c>
      <c r="B236" s="15" t="s">
        <v>483</v>
      </c>
      <c r="C236" s="50" t="s">
        <v>26</v>
      </c>
      <c r="D236" s="177">
        <v>0</v>
      </c>
      <c r="E236" s="177"/>
      <c r="F236" s="187">
        <v>85.48</v>
      </c>
      <c r="G236" s="188"/>
      <c r="H236" s="181"/>
      <c r="I236" s="189"/>
      <c r="J236" s="205">
        <f>D236+F236+H236</f>
        <v>85.48</v>
      </c>
      <c r="K236" s="206"/>
    </row>
    <row r="237" spans="1:11" ht="38.25">
      <c r="A237" s="147" t="s">
        <v>484</v>
      </c>
      <c r="B237" s="15" t="s">
        <v>485</v>
      </c>
      <c r="C237" s="50" t="s">
        <v>26</v>
      </c>
      <c r="D237" s="177">
        <v>0</v>
      </c>
      <c r="E237" s="177"/>
      <c r="F237" s="187">
        <v>83.16</v>
      </c>
      <c r="G237" s="188"/>
      <c r="H237" s="181"/>
      <c r="I237" s="189"/>
      <c r="J237" s="205">
        <f>D237+F237+H237</f>
        <v>83.16</v>
      </c>
      <c r="K237" s="206"/>
    </row>
    <row r="238" spans="1:11">
      <c r="A238" s="147" t="s">
        <v>486</v>
      </c>
      <c r="B238" s="24" t="s">
        <v>487</v>
      </c>
      <c r="C238" s="50"/>
      <c r="D238" s="177"/>
      <c r="E238" s="177"/>
      <c r="F238" s="193"/>
      <c r="G238" s="188"/>
      <c r="H238" s="181"/>
      <c r="I238" s="189"/>
      <c r="J238" s="205">
        <f>D238+F238+H238</f>
        <v>0</v>
      </c>
      <c r="K238" s="206"/>
    </row>
    <row r="239" spans="1:11" ht="25.5">
      <c r="A239" s="147" t="s">
        <v>488</v>
      </c>
      <c r="B239" s="15" t="s">
        <v>489</v>
      </c>
      <c r="C239" s="50" t="s">
        <v>26</v>
      </c>
      <c r="D239" s="177">
        <v>955.08523730090769</v>
      </c>
      <c r="E239" s="177"/>
      <c r="F239" s="187">
        <v>918.00749999999971</v>
      </c>
      <c r="G239" s="188"/>
      <c r="H239" s="181">
        <v>4900</v>
      </c>
      <c r="I239" s="189"/>
      <c r="J239" s="205">
        <f>D239+F239+H239</f>
        <v>6773.0927373009072</v>
      </c>
      <c r="K239" s="206"/>
    </row>
    <row r="240" spans="1:11" ht="25.5">
      <c r="A240" s="147" t="s">
        <v>490</v>
      </c>
      <c r="B240" s="15" t="s">
        <v>491</v>
      </c>
      <c r="C240" s="50" t="s">
        <v>26</v>
      </c>
      <c r="D240" s="177">
        <v>0</v>
      </c>
      <c r="E240" s="177"/>
      <c r="F240" s="187">
        <v>788.75</v>
      </c>
      <c r="G240" s="188"/>
      <c r="H240" s="181">
        <v>6000</v>
      </c>
      <c r="I240" s="189"/>
      <c r="J240" s="205">
        <f>D240+F240+H240</f>
        <v>6788.75</v>
      </c>
      <c r="K240" s="206"/>
    </row>
    <row r="241" spans="1:11" ht="25.5">
      <c r="A241" s="147" t="s">
        <v>492</v>
      </c>
      <c r="B241" s="15" t="s">
        <v>493</v>
      </c>
      <c r="C241" s="50" t="s">
        <v>26</v>
      </c>
      <c r="D241" s="177">
        <v>289.4784689159103</v>
      </c>
      <c r="E241" s="177"/>
      <c r="F241" s="187">
        <v>0</v>
      </c>
      <c r="G241" s="188"/>
      <c r="H241" s="181">
        <v>315</v>
      </c>
      <c r="I241" s="189"/>
      <c r="J241" s="205">
        <f>D241+F241+H241</f>
        <v>604.4784689159103</v>
      </c>
      <c r="K241" s="206"/>
    </row>
    <row r="242" spans="1:11" ht="26.25" thickBot="1">
      <c r="A242" s="147" t="s">
        <v>494</v>
      </c>
      <c r="B242" s="15" t="s">
        <v>495</v>
      </c>
      <c r="C242" s="50" t="s">
        <v>26</v>
      </c>
      <c r="D242" s="177">
        <v>169.94469999999998</v>
      </c>
      <c r="E242" s="177"/>
      <c r="F242" s="202">
        <v>56.16</v>
      </c>
      <c r="G242" s="196"/>
      <c r="H242" s="181">
        <v>649</v>
      </c>
      <c r="I242" s="198"/>
      <c r="J242" s="205">
        <f>D242+F242+H242</f>
        <v>875.10469999999998</v>
      </c>
      <c r="K242" s="206"/>
    </row>
    <row r="243" spans="1:11" ht="17.25" thickTop="1" thickBot="1">
      <c r="A243" s="991" t="s">
        <v>496</v>
      </c>
      <c r="B243" s="994"/>
      <c r="C243" s="994"/>
      <c r="D243" s="183" t="s">
        <v>1726</v>
      </c>
      <c r="E243" s="184"/>
      <c r="F243" s="184"/>
      <c r="G243" s="184"/>
      <c r="H243" s="184"/>
      <c r="I243" s="184"/>
      <c r="J243" s="205"/>
      <c r="K243" s="206"/>
    </row>
    <row r="244" spans="1:11" ht="16.5" thickTop="1">
      <c r="A244" s="444" t="s">
        <v>497</v>
      </c>
      <c r="B244" s="72" t="s">
        <v>498</v>
      </c>
      <c r="C244" s="27"/>
      <c r="D244" s="177"/>
      <c r="E244" s="178"/>
      <c r="F244" s="201"/>
      <c r="G244" s="186"/>
      <c r="H244" s="181"/>
      <c r="I244" s="182"/>
      <c r="J244" s="205">
        <f>D244+F244+H244</f>
        <v>0</v>
      </c>
      <c r="K244" s="206"/>
    </row>
    <row r="245" spans="1:11">
      <c r="A245" s="445" t="s">
        <v>499</v>
      </c>
      <c r="B245" s="34" t="s">
        <v>500</v>
      </c>
      <c r="C245" s="29"/>
      <c r="D245" s="177"/>
      <c r="E245" s="177"/>
      <c r="F245" s="193"/>
      <c r="G245" s="188"/>
      <c r="H245" s="181"/>
      <c r="I245" s="189"/>
      <c r="J245" s="205">
        <f>D245+F245+H245</f>
        <v>0</v>
      </c>
      <c r="K245" s="206"/>
    </row>
    <row r="246" spans="1:11">
      <c r="A246" s="445" t="s">
        <v>501</v>
      </c>
      <c r="B246" s="34" t="s">
        <v>502</v>
      </c>
      <c r="C246" s="30"/>
      <c r="D246" s="177"/>
      <c r="E246" s="177"/>
      <c r="F246" s="193"/>
      <c r="G246" s="188"/>
      <c r="H246" s="181"/>
      <c r="I246" s="189"/>
      <c r="J246" s="205">
        <f>D246+F246+H246</f>
        <v>0</v>
      </c>
      <c r="K246" s="206"/>
    </row>
    <row r="247" spans="1:11">
      <c r="A247" s="446" t="s">
        <v>503</v>
      </c>
      <c r="B247" s="32" t="s">
        <v>504</v>
      </c>
      <c r="C247" s="30"/>
      <c r="D247" s="177"/>
      <c r="E247" s="177"/>
      <c r="F247" s="193"/>
      <c r="G247" s="188"/>
      <c r="H247" s="181"/>
      <c r="I247" s="189"/>
      <c r="J247" s="205">
        <f>D247+F247+H247</f>
        <v>0</v>
      </c>
      <c r="K247" s="206"/>
    </row>
    <row r="248" spans="1:11">
      <c r="A248" s="446"/>
      <c r="B248" s="32" t="s">
        <v>505</v>
      </c>
      <c r="C248" s="30" t="s">
        <v>506</v>
      </c>
      <c r="D248" s="177"/>
      <c r="E248" s="177"/>
      <c r="F248" s="193"/>
      <c r="G248" s="188"/>
      <c r="H248" s="181"/>
      <c r="I248" s="189"/>
      <c r="J248" s="205">
        <f>D248+F248+H248</f>
        <v>0</v>
      </c>
      <c r="K248" s="206"/>
    </row>
    <row r="249" spans="1:11">
      <c r="A249" s="446" t="s">
        <v>507</v>
      </c>
      <c r="B249" s="32" t="s">
        <v>508</v>
      </c>
      <c r="C249" s="30"/>
      <c r="D249" s="177"/>
      <c r="E249" s="177"/>
      <c r="F249" s="193"/>
      <c r="G249" s="188"/>
      <c r="H249" s="181"/>
      <c r="I249" s="189"/>
      <c r="J249" s="205">
        <f>D249+F249+H249</f>
        <v>0</v>
      </c>
      <c r="K249" s="206"/>
    </row>
    <row r="250" spans="1:11">
      <c r="A250" s="446"/>
      <c r="B250" s="32" t="s">
        <v>509</v>
      </c>
      <c r="C250" s="30" t="s">
        <v>31</v>
      </c>
      <c r="D250" s="177"/>
      <c r="E250" s="177"/>
      <c r="F250" s="193"/>
      <c r="G250" s="188"/>
      <c r="H250" s="181"/>
      <c r="I250" s="189"/>
      <c r="J250" s="205">
        <f>D250+F250+H250</f>
        <v>0</v>
      </c>
      <c r="K250" s="206"/>
    </row>
    <row r="251" spans="1:11">
      <c r="A251" s="446" t="s">
        <v>510</v>
      </c>
      <c r="B251" s="32" t="s">
        <v>511</v>
      </c>
      <c r="C251" s="30"/>
      <c r="D251" s="177"/>
      <c r="E251" s="177"/>
      <c r="F251" s="193"/>
      <c r="G251" s="188"/>
      <c r="H251" s="181"/>
      <c r="I251" s="189"/>
      <c r="J251" s="205">
        <f>D251+F251+H251</f>
        <v>0</v>
      </c>
      <c r="K251" s="206"/>
    </row>
    <row r="252" spans="1:11">
      <c r="A252" s="446"/>
      <c r="B252" s="32" t="s">
        <v>509</v>
      </c>
      <c r="C252" s="30" t="s">
        <v>31</v>
      </c>
      <c r="D252" s="177"/>
      <c r="E252" s="177"/>
      <c r="F252" s="193"/>
      <c r="G252" s="188"/>
      <c r="H252" s="181"/>
      <c r="I252" s="189"/>
      <c r="J252" s="205">
        <f>D252+F252+H252</f>
        <v>0</v>
      </c>
      <c r="K252" s="206"/>
    </row>
    <row r="253" spans="1:11">
      <c r="A253" s="446" t="s">
        <v>512</v>
      </c>
      <c r="B253" s="32" t="s">
        <v>513</v>
      </c>
      <c r="C253" s="30"/>
      <c r="D253" s="177"/>
      <c r="E253" s="177"/>
      <c r="F253" s="193"/>
      <c r="G253" s="188"/>
      <c r="H253" s="181"/>
      <c r="I253" s="189"/>
      <c r="J253" s="205">
        <f>D253+F253+H253</f>
        <v>0</v>
      </c>
      <c r="K253" s="206"/>
    </row>
    <row r="254" spans="1:11">
      <c r="A254" s="446"/>
      <c r="B254" s="32" t="s">
        <v>509</v>
      </c>
      <c r="C254" s="30" t="s">
        <v>31</v>
      </c>
      <c r="D254" s="177"/>
      <c r="E254" s="177"/>
      <c r="F254" s="193"/>
      <c r="G254" s="188"/>
      <c r="H254" s="181"/>
      <c r="I254" s="189"/>
      <c r="J254" s="205">
        <f>D254+F254+H254</f>
        <v>0</v>
      </c>
      <c r="K254" s="206"/>
    </row>
    <row r="255" spans="1:11">
      <c r="A255" s="446" t="s">
        <v>514</v>
      </c>
      <c r="B255" s="32" t="s">
        <v>515</v>
      </c>
      <c r="C255" s="30"/>
      <c r="D255" s="177"/>
      <c r="E255" s="177"/>
      <c r="F255" s="193"/>
      <c r="G255" s="188"/>
      <c r="H255" s="181"/>
      <c r="I255" s="189"/>
      <c r="J255" s="205">
        <f>D255+F255+H255</f>
        <v>0</v>
      </c>
      <c r="K255" s="206"/>
    </row>
    <row r="256" spans="1:11">
      <c r="A256" s="446"/>
      <c r="B256" s="32" t="s">
        <v>509</v>
      </c>
      <c r="C256" s="30" t="s">
        <v>31</v>
      </c>
      <c r="D256" s="177"/>
      <c r="E256" s="177"/>
      <c r="F256" s="193"/>
      <c r="G256" s="188"/>
      <c r="H256" s="181"/>
      <c r="I256" s="189"/>
      <c r="J256" s="205">
        <f>D256+F256+H256</f>
        <v>0</v>
      </c>
      <c r="K256" s="206"/>
    </row>
    <row r="257" spans="1:11">
      <c r="A257" s="445" t="s">
        <v>516</v>
      </c>
      <c r="B257" s="34" t="s">
        <v>517</v>
      </c>
      <c r="C257" s="30"/>
      <c r="D257" s="177"/>
      <c r="E257" s="177"/>
      <c r="F257" s="193"/>
      <c r="G257" s="188"/>
      <c r="H257" s="181"/>
      <c r="I257" s="189"/>
      <c r="J257" s="205">
        <f>D257+F257+H257</f>
        <v>0</v>
      </c>
      <c r="K257" s="206"/>
    </row>
    <row r="258" spans="1:11">
      <c r="A258" s="446" t="s">
        <v>518</v>
      </c>
      <c r="B258" s="32" t="s">
        <v>519</v>
      </c>
      <c r="C258" s="30"/>
      <c r="D258" s="177"/>
      <c r="E258" s="177"/>
      <c r="F258" s="193"/>
      <c r="G258" s="188"/>
      <c r="H258" s="181"/>
      <c r="I258" s="189"/>
      <c r="J258" s="205">
        <f>D258+F258+H258</f>
        <v>0</v>
      </c>
      <c r="K258" s="206"/>
    </row>
    <row r="259" spans="1:11">
      <c r="A259" s="446"/>
      <c r="B259" s="32" t="s">
        <v>505</v>
      </c>
      <c r="C259" s="30" t="s">
        <v>506</v>
      </c>
      <c r="D259" s="177">
        <v>1</v>
      </c>
      <c r="E259" s="177"/>
      <c r="F259" s="193"/>
      <c r="G259" s="188"/>
      <c r="H259" s="181"/>
      <c r="I259" s="189"/>
      <c r="J259" s="205">
        <f>D259+F259+H259</f>
        <v>1</v>
      </c>
      <c r="K259" s="206"/>
    </row>
    <row r="260" spans="1:11">
      <c r="A260" s="446" t="s">
        <v>520</v>
      </c>
      <c r="B260" s="32" t="s">
        <v>521</v>
      </c>
      <c r="C260" s="30"/>
      <c r="D260" s="177"/>
      <c r="E260" s="177"/>
      <c r="F260" s="193"/>
      <c r="G260" s="188"/>
      <c r="H260" s="181"/>
      <c r="I260" s="189"/>
      <c r="J260" s="205">
        <f>D260+F260+H260</f>
        <v>0</v>
      </c>
      <c r="K260" s="206"/>
    </row>
    <row r="261" spans="1:11">
      <c r="A261" s="446"/>
      <c r="B261" s="32" t="s">
        <v>505</v>
      </c>
      <c r="C261" s="30" t="s">
        <v>506</v>
      </c>
      <c r="D261" s="177">
        <v>1</v>
      </c>
      <c r="E261" s="177"/>
      <c r="F261" s="193"/>
      <c r="G261" s="188"/>
      <c r="H261" s="181"/>
      <c r="I261" s="189"/>
      <c r="J261" s="205">
        <f>D261+F261+H261</f>
        <v>1</v>
      </c>
      <c r="K261" s="206"/>
    </row>
    <row r="262" spans="1:11">
      <c r="A262" s="445" t="s">
        <v>522</v>
      </c>
      <c r="B262" s="34" t="s">
        <v>523</v>
      </c>
      <c r="C262" s="30"/>
      <c r="D262" s="177"/>
      <c r="E262" s="177"/>
      <c r="F262" s="193"/>
      <c r="G262" s="188"/>
      <c r="H262" s="181"/>
      <c r="I262" s="189"/>
      <c r="J262" s="205">
        <f>D262+F262+H262</f>
        <v>0</v>
      </c>
      <c r="K262" s="206"/>
    </row>
    <row r="263" spans="1:11">
      <c r="A263" s="446"/>
      <c r="B263" s="32" t="s">
        <v>509</v>
      </c>
      <c r="C263" s="30" t="s">
        <v>31</v>
      </c>
      <c r="D263" s="177"/>
      <c r="E263" s="177"/>
      <c r="F263" s="193"/>
      <c r="G263" s="188"/>
      <c r="H263" s="181"/>
      <c r="I263" s="189"/>
      <c r="J263" s="205">
        <f>D263+F263+H263</f>
        <v>0</v>
      </c>
      <c r="K263" s="206"/>
    </row>
    <row r="264" spans="1:11">
      <c r="A264" s="445" t="s">
        <v>524</v>
      </c>
      <c r="B264" s="34" t="s">
        <v>525</v>
      </c>
      <c r="C264" s="30"/>
      <c r="D264" s="177"/>
      <c r="E264" s="177"/>
      <c r="F264" s="193"/>
      <c r="G264" s="188"/>
      <c r="H264" s="181"/>
      <c r="I264" s="189"/>
      <c r="J264" s="205">
        <f>D264+F264+H264</f>
        <v>0</v>
      </c>
      <c r="K264" s="206"/>
    </row>
    <row r="265" spans="1:11">
      <c r="B265" s="32" t="s">
        <v>527</v>
      </c>
      <c r="C265" s="30"/>
      <c r="D265" s="177"/>
      <c r="E265" s="177"/>
      <c r="F265" s="193"/>
      <c r="G265" s="188"/>
      <c r="H265" s="181"/>
      <c r="I265" s="189"/>
      <c r="J265" s="205">
        <f>D265+F265+H265</f>
        <v>0</v>
      </c>
      <c r="K265" s="206"/>
    </row>
    <row r="266" spans="1:11">
      <c r="A266" s="446" t="s">
        <v>526</v>
      </c>
      <c r="B266" s="32" t="s">
        <v>509</v>
      </c>
      <c r="C266" s="30" t="s">
        <v>31</v>
      </c>
      <c r="D266" s="177">
        <v>1</v>
      </c>
      <c r="E266" s="177"/>
      <c r="F266" s="193"/>
      <c r="G266" s="188"/>
      <c r="H266" s="181"/>
      <c r="I266" s="189"/>
      <c r="J266" s="205">
        <f>D266+F266+H266</f>
        <v>1</v>
      </c>
      <c r="K266" s="206"/>
    </row>
    <row r="267" spans="1:11">
      <c r="A267" s="446" t="s">
        <v>528</v>
      </c>
      <c r="B267" s="32" t="s">
        <v>529</v>
      </c>
      <c r="C267" s="30"/>
      <c r="D267" s="177"/>
      <c r="E267" s="177"/>
      <c r="F267" s="193"/>
      <c r="G267" s="188"/>
      <c r="H267" s="181"/>
      <c r="I267" s="189"/>
      <c r="J267" s="205">
        <f>D267+F267+H267</f>
        <v>0</v>
      </c>
      <c r="K267" s="206"/>
    </row>
    <row r="268" spans="1:11">
      <c r="A268" s="446"/>
      <c r="B268" s="32" t="s">
        <v>509</v>
      </c>
      <c r="C268" s="30" t="s">
        <v>31</v>
      </c>
      <c r="D268" s="177"/>
      <c r="E268" s="177"/>
      <c r="F268" s="193"/>
      <c r="G268" s="188"/>
      <c r="H268" s="181"/>
      <c r="I268" s="189"/>
      <c r="J268" s="205">
        <f>D268+F268+H268</f>
        <v>0</v>
      </c>
      <c r="K268" s="206"/>
    </row>
    <row r="269" spans="1:11">
      <c r="A269" s="446" t="s">
        <v>530</v>
      </c>
      <c r="B269" s="32" t="s">
        <v>531</v>
      </c>
      <c r="C269" s="30"/>
      <c r="D269" s="177"/>
      <c r="E269" s="177"/>
      <c r="F269" s="193"/>
      <c r="G269" s="188"/>
      <c r="H269" s="181"/>
      <c r="I269" s="189"/>
      <c r="J269" s="205">
        <f>D269+F269+H269</f>
        <v>0</v>
      </c>
      <c r="K269" s="206"/>
    </row>
    <row r="270" spans="1:11">
      <c r="A270" s="446"/>
      <c r="B270" s="32" t="s">
        <v>509</v>
      </c>
      <c r="C270" s="30" t="s">
        <v>31</v>
      </c>
      <c r="D270" s="177"/>
      <c r="E270" s="177"/>
      <c r="F270" s="193"/>
      <c r="G270" s="188"/>
      <c r="H270" s="181"/>
      <c r="I270" s="189"/>
      <c r="J270" s="205">
        <f>D270+F270+H270</f>
        <v>0</v>
      </c>
      <c r="K270" s="206"/>
    </row>
    <row r="271" spans="1:11">
      <c r="B271" s="32" t="s">
        <v>533</v>
      </c>
      <c r="C271" s="30"/>
      <c r="D271" s="177"/>
      <c r="E271" s="177"/>
      <c r="F271" s="193"/>
      <c r="G271" s="188"/>
      <c r="H271" s="181"/>
      <c r="I271" s="189"/>
      <c r="J271" s="205">
        <f>D271+F271+H271</f>
        <v>0</v>
      </c>
      <c r="K271" s="206"/>
    </row>
    <row r="272" spans="1:11">
      <c r="A272" s="446" t="s">
        <v>532</v>
      </c>
      <c r="B272" s="32" t="s">
        <v>509</v>
      </c>
      <c r="C272" s="30" t="s">
        <v>31</v>
      </c>
      <c r="D272" s="177">
        <v>2</v>
      </c>
      <c r="E272" s="177"/>
      <c r="F272" s="193"/>
      <c r="G272" s="188"/>
      <c r="H272" s="181"/>
      <c r="I272" s="189"/>
      <c r="J272" s="205">
        <f>D272+F272+H272</f>
        <v>2</v>
      </c>
      <c r="K272" s="206"/>
    </row>
    <row r="273" spans="1:11">
      <c r="B273" s="32" t="s">
        <v>535</v>
      </c>
      <c r="C273" s="30"/>
      <c r="D273" s="177"/>
      <c r="E273" s="177"/>
      <c r="F273" s="193"/>
      <c r="G273" s="188"/>
      <c r="H273" s="181"/>
      <c r="I273" s="189"/>
      <c r="J273" s="205">
        <f>D273+F273+H273</f>
        <v>0</v>
      </c>
      <c r="K273" s="206"/>
    </row>
    <row r="274" spans="1:11">
      <c r="A274" s="446" t="s">
        <v>534</v>
      </c>
      <c r="B274" s="32" t="s">
        <v>509</v>
      </c>
      <c r="C274" s="30" t="s">
        <v>31</v>
      </c>
      <c r="D274" s="177">
        <v>7</v>
      </c>
      <c r="E274" s="177"/>
      <c r="F274" s="193"/>
      <c r="G274" s="188"/>
      <c r="H274" s="181"/>
      <c r="I274" s="189"/>
      <c r="J274" s="205">
        <f>D274+F274+H274</f>
        <v>7</v>
      </c>
      <c r="K274" s="206"/>
    </row>
    <row r="275" spans="1:11">
      <c r="A275" s="446" t="s">
        <v>536</v>
      </c>
      <c r="B275" s="1091" t="s">
        <v>537</v>
      </c>
      <c r="C275" s="30"/>
      <c r="D275" s="177"/>
      <c r="E275" s="177"/>
      <c r="F275" s="193"/>
      <c r="G275" s="188"/>
      <c r="H275" s="181"/>
      <c r="I275" s="189"/>
      <c r="J275" s="205">
        <f>D275+F275+H275</f>
        <v>0</v>
      </c>
      <c r="K275" s="206"/>
    </row>
    <row r="276" spans="1:11">
      <c r="A276" s="446"/>
      <c r="B276" s="1092"/>
      <c r="C276" s="30" t="s">
        <v>31</v>
      </c>
      <c r="D276" s="177"/>
      <c r="E276" s="177"/>
      <c r="F276" s="193"/>
      <c r="G276" s="188"/>
      <c r="H276" s="181"/>
      <c r="I276" s="189"/>
      <c r="J276" s="205">
        <f>D276+F276+H276</f>
        <v>0</v>
      </c>
      <c r="K276" s="206"/>
    </row>
    <row r="277" spans="1:11">
      <c r="A277" s="446" t="s">
        <v>538</v>
      </c>
      <c r="B277" s="32" t="s">
        <v>539</v>
      </c>
      <c r="C277" s="30"/>
      <c r="D277" s="177"/>
      <c r="E277" s="177"/>
      <c r="F277" s="193"/>
      <c r="G277" s="188"/>
      <c r="H277" s="181"/>
      <c r="I277" s="189"/>
      <c r="J277" s="205">
        <f>D277+F277+H277</f>
        <v>0</v>
      </c>
      <c r="K277" s="206"/>
    </row>
    <row r="278" spans="1:11">
      <c r="A278" s="446"/>
      <c r="B278" s="32" t="s">
        <v>509</v>
      </c>
      <c r="C278" s="30" t="s">
        <v>31</v>
      </c>
      <c r="D278" s="177"/>
      <c r="E278" s="177"/>
      <c r="F278" s="193">
        <v>1</v>
      </c>
      <c r="G278" s="188"/>
      <c r="H278" s="181"/>
      <c r="I278" s="189"/>
      <c r="J278" s="205">
        <f>D278+F278+H278</f>
        <v>1</v>
      </c>
      <c r="K278" s="206"/>
    </row>
    <row r="279" spans="1:11">
      <c r="A279" s="446" t="s">
        <v>540</v>
      </c>
      <c r="B279" s="32" t="s">
        <v>541</v>
      </c>
      <c r="C279" s="30"/>
      <c r="D279" s="177"/>
      <c r="E279" s="177"/>
      <c r="F279" s="193"/>
      <c r="G279" s="188"/>
      <c r="H279" s="181"/>
      <c r="I279" s="189"/>
      <c r="J279" s="205">
        <f>D279+F279+H279</f>
        <v>0</v>
      </c>
      <c r="K279" s="206"/>
    </row>
    <row r="280" spans="1:11">
      <c r="A280" s="446"/>
      <c r="B280" s="32" t="s">
        <v>509</v>
      </c>
      <c r="C280" s="30" t="s">
        <v>31</v>
      </c>
      <c r="D280" s="177"/>
      <c r="E280" s="177"/>
      <c r="F280" s="193"/>
      <c r="G280" s="188"/>
      <c r="H280" s="181">
        <v>1</v>
      </c>
      <c r="I280" s="189"/>
      <c r="J280" s="205">
        <f>D280+F280+H280</f>
        <v>1</v>
      </c>
      <c r="K280" s="206"/>
    </row>
    <row r="281" spans="1:11">
      <c r="A281" s="446" t="s">
        <v>542</v>
      </c>
      <c r="B281" s="32" t="s">
        <v>543</v>
      </c>
      <c r="C281" s="30"/>
      <c r="D281" s="177"/>
      <c r="E281" s="177"/>
      <c r="F281" s="193"/>
      <c r="G281" s="188"/>
      <c r="H281" s="181"/>
      <c r="I281" s="189"/>
      <c r="J281" s="205">
        <f>D281+F281+H281</f>
        <v>0</v>
      </c>
      <c r="K281" s="206"/>
    </row>
    <row r="282" spans="1:11">
      <c r="A282" s="446"/>
      <c r="B282" s="32" t="s">
        <v>509</v>
      </c>
      <c r="C282" s="30" t="s">
        <v>31</v>
      </c>
      <c r="D282" s="177"/>
      <c r="E282" s="177"/>
      <c r="F282" s="193"/>
      <c r="G282" s="188"/>
      <c r="H282" s="181"/>
      <c r="I282" s="189"/>
      <c r="J282" s="205">
        <f>D282+F282+H282</f>
        <v>0</v>
      </c>
      <c r="K282" s="206"/>
    </row>
    <row r="283" spans="1:11">
      <c r="A283" s="845"/>
      <c r="B283" s="1091" t="s">
        <v>545</v>
      </c>
      <c r="C283" s="30"/>
      <c r="D283" s="177"/>
      <c r="E283" s="177"/>
      <c r="F283" s="193"/>
      <c r="G283" s="188"/>
      <c r="H283" s="181"/>
      <c r="I283" s="189"/>
      <c r="J283" s="205">
        <f>D283+F283+H283</f>
        <v>0</v>
      </c>
      <c r="K283" s="206"/>
    </row>
    <row r="284" spans="1:11">
      <c r="A284" s="845" t="s">
        <v>544</v>
      </c>
      <c r="B284" s="1092"/>
      <c r="C284" s="30" t="s">
        <v>31</v>
      </c>
      <c r="D284" s="177">
        <v>1</v>
      </c>
      <c r="E284" s="177"/>
      <c r="F284" s="193"/>
      <c r="G284" s="188"/>
      <c r="H284" s="181"/>
      <c r="I284" s="189"/>
      <c r="J284" s="205">
        <f>D284+F284+H284</f>
        <v>1</v>
      </c>
      <c r="K284" s="206"/>
    </row>
    <row r="285" spans="1:11">
      <c r="B285" s="32" t="s">
        <v>547</v>
      </c>
      <c r="C285" s="30"/>
      <c r="D285" s="177"/>
      <c r="E285" s="177"/>
      <c r="F285" s="193"/>
      <c r="G285" s="188"/>
      <c r="H285" s="181"/>
      <c r="I285" s="189"/>
      <c r="J285" s="205">
        <f>D285+F285+H285</f>
        <v>0</v>
      </c>
      <c r="K285" s="206"/>
    </row>
    <row r="286" spans="1:11">
      <c r="A286" s="446" t="s">
        <v>546</v>
      </c>
      <c r="B286" s="32" t="s">
        <v>509</v>
      </c>
      <c r="C286" s="30" t="s">
        <v>31</v>
      </c>
      <c r="D286" s="177">
        <v>4</v>
      </c>
      <c r="E286" s="177"/>
      <c r="F286" s="193"/>
      <c r="G286" s="188"/>
      <c r="H286" s="181"/>
      <c r="I286" s="189"/>
      <c r="J286" s="205">
        <f>D286+F286+H286</f>
        <v>4</v>
      </c>
      <c r="K286" s="206"/>
    </row>
    <row r="287" spans="1:11">
      <c r="A287" s="446" t="s">
        <v>548</v>
      </c>
      <c r="B287" s="32" t="s">
        <v>549</v>
      </c>
      <c r="C287" s="30"/>
      <c r="D287" s="177"/>
      <c r="E287" s="177"/>
      <c r="F287" s="193"/>
      <c r="G287" s="188"/>
      <c r="H287" s="181"/>
      <c r="I287" s="189"/>
      <c r="J287" s="205">
        <f>D287+F287+H287</f>
        <v>0</v>
      </c>
      <c r="K287" s="206"/>
    </row>
    <row r="288" spans="1:11">
      <c r="A288" s="446"/>
      <c r="B288" s="32" t="s">
        <v>509</v>
      </c>
      <c r="C288" s="30" t="s">
        <v>31</v>
      </c>
      <c r="D288" s="177"/>
      <c r="E288" s="177"/>
      <c r="F288" s="193"/>
      <c r="G288" s="188"/>
      <c r="H288" s="181"/>
      <c r="I288" s="189"/>
      <c r="J288" s="205">
        <f>D288+F288+H288</f>
        <v>0</v>
      </c>
      <c r="K288" s="206"/>
    </row>
    <row r="289" spans="1:11">
      <c r="A289" s="446" t="s">
        <v>550</v>
      </c>
      <c r="B289" s="32" t="s">
        <v>551</v>
      </c>
      <c r="C289" s="30"/>
      <c r="D289" s="177"/>
      <c r="E289" s="177"/>
      <c r="F289" s="193"/>
      <c r="G289" s="188"/>
      <c r="H289" s="181"/>
      <c r="I289" s="189"/>
      <c r="J289" s="205">
        <f>D289+F289+H289</f>
        <v>0</v>
      </c>
      <c r="K289" s="206"/>
    </row>
    <row r="290" spans="1:11">
      <c r="A290" s="446"/>
      <c r="B290" s="32" t="s">
        <v>509</v>
      </c>
      <c r="C290" s="30" t="s">
        <v>31</v>
      </c>
      <c r="D290" s="177"/>
      <c r="E290" s="177"/>
      <c r="F290" s="193"/>
      <c r="G290" s="188"/>
      <c r="H290" s="181"/>
      <c r="I290" s="189"/>
      <c r="J290" s="205">
        <f>D290+F290+H290</f>
        <v>0</v>
      </c>
      <c r="K290" s="206"/>
    </row>
    <row r="291" spans="1:11">
      <c r="A291" s="446" t="s">
        <v>552</v>
      </c>
      <c r="B291" s="32" t="s">
        <v>553</v>
      </c>
      <c r="C291" s="30"/>
      <c r="D291" s="177"/>
      <c r="E291" s="177"/>
      <c r="F291" s="193"/>
      <c r="G291" s="188"/>
      <c r="H291" s="181"/>
      <c r="I291" s="189"/>
      <c r="J291" s="205">
        <f>D291+F291+H291</f>
        <v>0</v>
      </c>
      <c r="K291" s="206"/>
    </row>
    <row r="292" spans="1:11">
      <c r="A292" s="446"/>
      <c r="B292" s="32" t="s">
        <v>509</v>
      </c>
      <c r="C292" s="30" t="s">
        <v>31</v>
      </c>
      <c r="D292" s="177"/>
      <c r="E292" s="177"/>
      <c r="F292" s="193"/>
      <c r="G292" s="188"/>
      <c r="H292" s="181"/>
      <c r="I292" s="189"/>
      <c r="J292" s="205">
        <f>D292+F292+H292</f>
        <v>0</v>
      </c>
      <c r="K292" s="206"/>
    </row>
    <row r="293" spans="1:11">
      <c r="A293" s="446" t="s">
        <v>554</v>
      </c>
      <c r="B293" s="32" t="s">
        <v>555</v>
      </c>
      <c r="C293" s="30"/>
      <c r="D293" s="177"/>
      <c r="E293" s="177"/>
      <c r="F293" s="193"/>
      <c r="G293" s="188"/>
      <c r="H293" s="181"/>
      <c r="I293" s="189"/>
      <c r="J293" s="205">
        <f>D293+F293+H293</f>
        <v>0</v>
      </c>
      <c r="K293" s="206"/>
    </row>
    <row r="294" spans="1:11">
      <c r="A294" s="446"/>
      <c r="B294" s="32" t="s">
        <v>509</v>
      </c>
      <c r="C294" s="30" t="s">
        <v>31</v>
      </c>
      <c r="D294" s="177"/>
      <c r="E294" s="177"/>
      <c r="F294" s="193"/>
      <c r="G294" s="188"/>
      <c r="H294" s="181"/>
      <c r="I294" s="189"/>
      <c r="J294" s="205">
        <f>D294+F294+H294</f>
        <v>0</v>
      </c>
      <c r="K294" s="206"/>
    </row>
    <row r="295" spans="1:11">
      <c r="A295" s="446" t="s">
        <v>556</v>
      </c>
      <c r="B295" s="32" t="s">
        <v>557</v>
      </c>
      <c r="C295" s="30"/>
      <c r="D295" s="177"/>
      <c r="E295" s="177"/>
      <c r="F295" s="193"/>
      <c r="G295" s="188"/>
      <c r="H295" s="181"/>
      <c r="I295" s="189"/>
      <c r="J295" s="205">
        <f>D295+F295+H295</f>
        <v>0</v>
      </c>
      <c r="K295" s="206"/>
    </row>
    <row r="296" spans="1:11">
      <c r="A296" s="446"/>
      <c r="B296" s="32" t="s">
        <v>505</v>
      </c>
      <c r="C296" s="30" t="s">
        <v>506</v>
      </c>
      <c r="D296" s="177">
        <v>1</v>
      </c>
      <c r="E296" s="177"/>
      <c r="F296" s="193"/>
      <c r="G296" s="188"/>
      <c r="H296" s="181"/>
      <c r="I296" s="189"/>
      <c r="J296" s="205">
        <f>D296+F296+H296</f>
        <v>1</v>
      </c>
      <c r="K296" s="206"/>
    </row>
    <row r="297" spans="1:11">
      <c r="A297" s="445" t="s">
        <v>558</v>
      </c>
      <c r="B297" s="34" t="s">
        <v>559</v>
      </c>
      <c r="C297" s="30"/>
      <c r="D297" s="177"/>
      <c r="E297" s="177"/>
      <c r="F297" s="193"/>
      <c r="G297" s="188"/>
      <c r="H297" s="181"/>
      <c r="I297" s="189"/>
      <c r="J297" s="205">
        <f>D297+F297+H297</f>
        <v>0</v>
      </c>
      <c r="K297" s="206"/>
    </row>
    <row r="298" spans="1:11">
      <c r="A298" s="445" t="s">
        <v>560</v>
      </c>
      <c r="B298" s="34" t="s">
        <v>561</v>
      </c>
      <c r="C298" s="30"/>
      <c r="D298" s="177"/>
      <c r="E298" s="177"/>
      <c r="F298" s="193"/>
      <c r="G298" s="188"/>
      <c r="H298" s="181"/>
      <c r="I298" s="189"/>
      <c r="J298" s="205">
        <f>D298+F298+H298</f>
        <v>0</v>
      </c>
      <c r="K298" s="206"/>
    </row>
    <row r="299" spans="1:11">
      <c r="A299" s="446" t="s">
        <v>562</v>
      </c>
      <c r="B299" s="32" t="s">
        <v>563</v>
      </c>
      <c r="C299" s="30"/>
      <c r="D299" s="177"/>
      <c r="E299" s="177"/>
      <c r="F299" s="193"/>
      <c r="G299" s="188"/>
      <c r="H299" s="181"/>
      <c r="I299" s="189"/>
      <c r="J299" s="205">
        <f>D299+F299+H299</f>
        <v>0</v>
      </c>
      <c r="K299" s="206"/>
    </row>
    <row r="300" spans="1:11">
      <c r="A300" s="446"/>
      <c r="B300" s="32" t="s">
        <v>564</v>
      </c>
      <c r="C300" s="30" t="s">
        <v>565</v>
      </c>
      <c r="D300" s="177">
        <v>580</v>
      </c>
      <c r="E300" s="177"/>
      <c r="F300" s="193"/>
      <c r="G300" s="188"/>
      <c r="H300" s="181"/>
      <c r="I300" s="189"/>
      <c r="J300" s="205">
        <f>D300+F300+H300</f>
        <v>580</v>
      </c>
      <c r="K300" s="206"/>
    </row>
    <row r="301" spans="1:11">
      <c r="A301" s="446" t="s">
        <v>566</v>
      </c>
      <c r="B301" s="32" t="s">
        <v>567</v>
      </c>
      <c r="C301" s="30"/>
      <c r="D301" s="177"/>
      <c r="E301" s="177"/>
      <c r="F301" s="193"/>
      <c r="G301" s="188"/>
      <c r="H301" s="181"/>
      <c r="I301" s="189"/>
      <c r="J301" s="205">
        <f>D301+F301+H301</f>
        <v>0</v>
      </c>
      <c r="K301" s="206"/>
    </row>
    <row r="302" spans="1:11">
      <c r="A302" s="446"/>
      <c r="B302" s="32" t="s">
        <v>564</v>
      </c>
      <c r="C302" s="30" t="s">
        <v>565</v>
      </c>
      <c r="D302" s="177">
        <v>25</v>
      </c>
      <c r="E302" s="177"/>
      <c r="F302" s="193"/>
      <c r="G302" s="188"/>
      <c r="H302" s="181"/>
      <c r="I302" s="189"/>
      <c r="J302" s="205">
        <f>D302+F302+H302</f>
        <v>25</v>
      </c>
      <c r="K302" s="206"/>
    </row>
    <row r="303" spans="1:11">
      <c r="A303" s="446" t="s">
        <v>568</v>
      </c>
      <c r="B303" s="32" t="s">
        <v>569</v>
      </c>
      <c r="C303" s="30"/>
      <c r="D303" s="177"/>
      <c r="E303" s="177"/>
      <c r="F303" s="193"/>
      <c r="G303" s="188"/>
      <c r="H303" s="181"/>
      <c r="I303" s="189"/>
      <c r="J303" s="205">
        <f>D303+F303+H303</f>
        <v>0</v>
      </c>
      <c r="K303" s="206"/>
    </row>
    <row r="304" spans="1:11">
      <c r="A304" s="446"/>
      <c r="B304" s="32" t="s">
        <v>509</v>
      </c>
      <c r="C304" s="30" t="s">
        <v>31</v>
      </c>
      <c r="D304" s="177">
        <v>25</v>
      </c>
      <c r="E304" s="177"/>
      <c r="F304" s="193"/>
      <c r="G304" s="188"/>
      <c r="H304" s="181"/>
      <c r="I304" s="189"/>
      <c r="J304" s="205">
        <f>D304+F304+H304</f>
        <v>25</v>
      </c>
      <c r="K304" s="206"/>
    </row>
    <row r="305" spans="1:11">
      <c r="A305" s="445" t="s">
        <v>570</v>
      </c>
      <c r="B305" s="34" t="s">
        <v>571</v>
      </c>
      <c r="C305" s="30"/>
      <c r="D305" s="177"/>
      <c r="E305" s="177"/>
      <c r="F305" s="193"/>
      <c r="G305" s="188"/>
      <c r="H305" s="181"/>
      <c r="I305" s="189"/>
      <c r="J305" s="205">
        <f>D305+F305+H305</f>
        <v>0</v>
      </c>
      <c r="K305" s="206"/>
    </row>
    <row r="306" spans="1:11">
      <c r="A306" s="446" t="s">
        <v>572</v>
      </c>
      <c r="B306" s="32" t="s">
        <v>573</v>
      </c>
      <c r="C306" s="30"/>
      <c r="D306" s="177"/>
      <c r="E306" s="177"/>
      <c r="F306" s="193"/>
      <c r="G306" s="188"/>
      <c r="H306" s="181"/>
      <c r="I306" s="189"/>
      <c r="J306" s="205">
        <f>D306+F306+H306</f>
        <v>0</v>
      </c>
      <c r="K306" s="206"/>
    </row>
    <row r="307" spans="1:11">
      <c r="A307" s="446"/>
      <c r="B307" s="32" t="s">
        <v>564</v>
      </c>
      <c r="C307" s="30" t="s">
        <v>565</v>
      </c>
      <c r="D307" s="177"/>
      <c r="E307" s="177"/>
      <c r="F307" s="193"/>
      <c r="G307" s="188"/>
      <c r="H307" s="181"/>
      <c r="I307" s="189"/>
      <c r="J307" s="205">
        <f>D307+F307+H307</f>
        <v>0</v>
      </c>
      <c r="K307" s="206"/>
    </row>
    <row r="308" spans="1:11">
      <c r="A308" s="446" t="s">
        <v>574</v>
      </c>
      <c r="B308" s="32" t="s">
        <v>575</v>
      </c>
      <c r="C308" s="30"/>
      <c r="D308" s="177"/>
      <c r="E308" s="177"/>
      <c r="F308" s="193"/>
      <c r="G308" s="188"/>
      <c r="H308" s="181"/>
      <c r="I308" s="189"/>
      <c r="J308" s="205">
        <f>D308+F308+H308</f>
        <v>0</v>
      </c>
      <c r="K308" s="206"/>
    </row>
    <row r="309" spans="1:11">
      <c r="A309" s="446"/>
      <c r="B309" s="32" t="s">
        <v>564</v>
      </c>
      <c r="C309" s="30" t="s">
        <v>565</v>
      </c>
      <c r="D309" s="177"/>
      <c r="E309" s="177"/>
      <c r="F309" s="193"/>
      <c r="G309" s="188"/>
      <c r="H309" s="181"/>
      <c r="I309" s="189"/>
      <c r="J309" s="205">
        <f>D309+F309+H309</f>
        <v>0</v>
      </c>
      <c r="K309" s="206"/>
    </row>
    <row r="310" spans="1:11">
      <c r="A310" s="446" t="s">
        <v>576</v>
      </c>
      <c r="B310" s="32" t="s">
        <v>577</v>
      </c>
      <c r="C310" s="30"/>
      <c r="D310" s="177"/>
      <c r="E310" s="177"/>
      <c r="F310" s="193"/>
      <c r="G310" s="188"/>
      <c r="H310" s="181"/>
      <c r="I310" s="189"/>
      <c r="J310" s="205">
        <f>D310+F310+H310</f>
        <v>0</v>
      </c>
      <c r="K310" s="206"/>
    </row>
    <row r="311" spans="1:11">
      <c r="A311" s="446"/>
      <c r="B311" s="32" t="s">
        <v>564</v>
      </c>
      <c r="C311" s="30" t="s">
        <v>565</v>
      </c>
      <c r="D311" s="177"/>
      <c r="E311" s="177"/>
      <c r="F311" s="193"/>
      <c r="G311" s="188"/>
      <c r="H311" s="181"/>
      <c r="I311" s="189"/>
      <c r="J311" s="205">
        <f>D311+F311+H311</f>
        <v>0</v>
      </c>
      <c r="K311" s="206"/>
    </row>
    <row r="312" spans="1:11">
      <c r="A312" s="446" t="s">
        <v>578</v>
      </c>
      <c r="B312" s="32" t="s">
        <v>579</v>
      </c>
      <c r="C312" s="30"/>
      <c r="D312" s="177"/>
      <c r="E312" s="177"/>
      <c r="F312" s="193"/>
      <c r="G312" s="188"/>
      <c r="H312" s="181"/>
      <c r="I312" s="189"/>
      <c r="J312" s="205">
        <f>D312+F312+H312</f>
        <v>0</v>
      </c>
      <c r="K312" s="206"/>
    </row>
    <row r="313" spans="1:11">
      <c r="A313" s="446"/>
      <c r="B313" s="32" t="s">
        <v>564</v>
      </c>
      <c r="C313" s="30" t="s">
        <v>565</v>
      </c>
      <c r="D313" s="177">
        <v>100</v>
      </c>
      <c r="E313" s="177"/>
      <c r="F313" s="193"/>
      <c r="G313" s="188"/>
      <c r="H313" s="181"/>
      <c r="I313" s="189"/>
      <c r="J313" s="205">
        <f>D313+F313+H313</f>
        <v>100</v>
      </c>
      <c r="K313" s="206"/>
    </row>
    <row r="314" spans="1:11">
      <c r="A314" s="446" t="s">
        <v>580</v>
      </c>
      <c r="B314" s="32" t="s">
        <v>581</v>
      </c>
      <c r="C314" s="30"/>
      <c r="D314" s="177"/>
      <c r="E314" s="177"/>
      <c r="F314" s="193"/>
      <c r="G314" s="188"/>
      <c r="H314" s="181"/>
      <c r="I314" s="189"/>
      <c r="J314" s="205">
        <f>D314+F314+H314</f>
        <v>0</v>
      </c>
      <c r="K314" s="206"/>
    </row>
    <row r="315" spans="1:11">
      <c r="A315" s="446"/>
      <c r="B315" s="32" t="s">
        <v>564</v>
      </c>
      <c r="C315" s="30" t="s">
        <v>565</v>
      </c>
      <c r="D315" s="177">
        <v>30</v>
      </c>
      <c r="E315" s="177"/>
      <c r="F315" s="193"/>
      <c r="G315" s="188"/>
      <c r="H315" s="181"/>
      <c r="I315" s="189"/>
      <c r="J315" s="205">
        <f>D315+F315+H315</f>
        <v>30</v>
      </c>
      <c r="K315" s="206"/>
    </row>
    <row r="316" spans="1:11">
      <c r="A316" s="446" t="s">
        <v>582</v>
      </c>
      <c r="B316" s="32" t="s">
        <v>583</v>
      </c>
      <c r="C316" s="30"/>
      <c r="D316" s="177"/>
      <c r="E316" s="177"/>
      <c r="F316" s="193"/>
      <c r="G316" s="188"/>
      <c r="H316" s="181"/>
      <c r="I316" s="189"/>
      <c r="J316" s="205">
        <f>D316+F316+H316</f>
        <v>0</v>
      </c>
      <c r="K316" s="206"/>
    </row>
    <row r="317" spans="1:11">
      <c r="A317" s="446"/>
      <c r="B317" s="32" t="s">
        <v>564</v>
      </c>
      <c r="C317" s="30" t="s">
        <v>565</v>
      </c>
      <c r="D317" s="177"/>
      <c r="E317" s="177"/>
      <c r="F317" s="193"/>
      <c r="G317" s="188"/>
      <c r="H317" s="181"/>
      <c r="I317" s="189"/>
      <c r="J317" s="205">
        <f>D317+F317+H317</f>
        <v>0</v>
      </c>
      <c r="K317" s="206"/>
    </row>
    <row r="318" spans="1:11">
      <c r="A318" s="446" t="s">
        <v>584</v>
      </c>
      <c r="B318" s="32" t="s">
        <v>585</v>
      </c>
      <c r="C318" s="30"/>
      <c r="D318" s="177"/>
      <c r="E318" s="177"/>
      <c r="F318" s="193"/>
      <c r="G318" s="188"/>
      <c r="H318" s="181"/>
      <c r="I318" s="189"/>
      <c r="J318" s="205">
        <f>D318+F318+H318</f>
        <v>0</v>
      </c>
      <c r="K318" s="206"/>
    </row>
    <row r="319" spans="1:11">
      <c r="A319" s="446"/>
      <c r="B319" s="32" t="s">
        <v>564</v>
      </c>
      <c r="C319" s="30" t="s">
        <v>565</v>
      </c>
      <c r="D319" s="177"/>
      <c r="E319" s="177"/>
      <c r="F319" s="193"/>
      <c r="G319" s="188"/>
      <c r="H319" s="181"/>
      <c r="I319" s="189"/>
      <c r="J319" s="205">
        <f>D319+F319+H319</f>
        <v>0</v>
      </c>
      <c r="K319" s="206"/>
    </row>
    <row r="320" spans="1:11">
      <c r="B320" s="32" t="s">
        <v>587</v>
      </c>
      <c r="C320" s="30"/>
      <c r="D320" s="177"/>
      <c r="E320" s="177"/>
      <c r="F320" s="193"/>
      <c r="G320" s="188"/>
      <c r="H320" s="181"/>
      <c r="I320" s="189"/>
      <c r="J320" s="205">
        <f>D320+F320+H320</f>
        <v>0</v>
      </c>
      <c r="K320" s="206"/>
    </row>
    <row r="321" spans="1:11">
      <c r="A321" s="446" t="s">
        <v>586</v>
      </c>
      <c r="B321" s="32" t="s">
        <v>564</v>
      </c>
      <c r="C321" s="30" t="s">
        <v>565</v>
      </c>
      <c r="D321" s="177">
        <v>890</v>
      </c>
      <c r="E321" s="177"/>
      <c r="F321" s="193"/>
      <c r="G321" s="188"/>
      <c r="H321" s="181"/>
      <c r="I321" s="189"/>
      <c r="J321" s="205">
        <f>D321+F321+H321</f>
        <v>890</v>
      </c>
      <c r="K321" s="206"/>
    </row>
    <row r="322" spans="1:11">
      <c r="B322" s="32" t="s">
        <v>589</v>
      </c>
      <c r="C322" s="30"/>
      <c r="D322" s="177"/>
      <c r="E322" s="177"/>
      <c r="F322" s="193"/>
      <c r="G322" s="188"/>
      <c r="H322" s="181"/>
      <c r="I322" s="189"/>
      <c r="J322" s="205">
        <f>D322+F322+H322</f>
        <v>0</v>
      </c>
      <c r="K322" s="206"/>
    </row>
    <row r="323" spans="1:11">
      <c r="A323" s="446" t="s">
        <v>588</v>
      </c>
      <c r="B323" s="32" t="s">
        <v>564</v>
      </c>
      <c r="C323" s="30" t="s">
        <v>565</v>
      </c>
      <c r="D323" s="177">
        <v>440</v>
      </c>
      <c r="E323" s="177"/>
      <c r="F323" s="193"/>
      <c r="G323" s="188"/>
      <c r="H323" s="181"/>
      <c r="I323" s="189"/>
      <c r="J323" s="205">
        <f>D323+F323+H323</f>
        <v>440</v>
      </c>
      <c r="K323" s="206"/>
    </row>
    <row r="324" spans="1:11">
      <c r="B324" s="32" t="s">
        <v>591</v>
      </c>
      <c r="C324" s="30"/>
      <c r="D324" s="177"/>
      <c r="E324" s="177"/>
      <c r="F324" s="193"/>
      <c r="G324" s="188"/>
      <c r="H324" s="181"/>
      <c r="I324" s="189"/>
      <c r="J324" s="205">
        <f>D324+F324+H324</f>
        <v>0</v>
      </c>
      <c r="K324" s="206"/>
    </row>
    <row r="325" spans="1:11">
      <c r="A325" s="446" t="s">
        <v>590</v>
      </c>
      <c r="B325" s="32" t="s">
        <v>564</v>
      </c>
      <c r="C325" s="30" t="s">
        <v>565</v>
      </c>
      <c r="D325" s="177">
        <v>60</v>
      </c>
      <c r="E325" s="177"/>
      <c r="F325" s="193"/>
      <c r="G325" s="188"/>
      <c r="H325" s="181"/>
      <c r="I325" s="189"/>
      <c r="J325" s="205">
        <f>D325+F325+H325</f>
        <v>60</v>
      </c>
      <c r="K325" s="206"/>
    </row>
    <row r="326" spans="1:11">
      <c r="A326" s="446" t="s">
        <v>592</v>
      </c>
      <c r="B326" s="32" t="s">
        <v>593</v>
      </c>
      <c r="C326" s="30"/>
      <c r="D326" s="177"/>
      <c r="E326" s="177"/>
      <c r="F326" s="193"/>
      <c r="G326" s="188"/>
      <c r="H326" s="181"/>
      <c r="I326" s="189"/>
      <c r="J326" s="205">
        <f>D326+F326+H326</f>
        <v>0</v>
      </c>
      <c r="K326" s="206"/>
    </row>
    <row r="327" spans="1:11">
      <c r="A327" s="446"/>
      <c r="B327" s="32" t="s">
        <v>564</v>
      </c>
      <c r="C327" s="30" t="s">
        <v>565</v>
      </c>
      <c r="D327" s="177">
        <v>50</v>
      </c>
      <c r="E327" s="177"/>
      <c r="F327" s="193"/>
      <c r="G327" s="188"/>
      <c r="H327" s="181"/>
      <c r="I327" s="189"/>
      <c r="J327" s="205">
        <f>D327+F327+H327</f>
        <v>50</v>
      </c>
      <c r="K327" s="206"/>
    </row>
    <row r="328" spans="1:11">
      <c r="A328" s="446" t="s">
        <v>594</v>
      </c>
      <c r="B328" s="32" t="s">
        <v>595</v>
      </c>
      <c r="C328" s="30"/>
      <c r="D328" s="177"/>
      <c r="E328" s="177"/>
      <c r="F328" s="193"/>
      <c r="G328" s="188"/>
      <c r="H328" s="181"/>
      <c r="I328" s="189"/>
      <c r="J328" s="205">
        <f>D328+F328+H328</f>
        <v>0</v>
      </c>
      <c r="K328" s="206"/>
    </row>
    <row r="329" spans="1:11">
      <c r="A329" s="446"/>
      <c r="B329" s="32" t="s">
        <v>564</v>
      </c>
      <c r="C329" s="30" t="s">
        <v>565</v>
      </c>
      <c r="D329" s="177">
        <v>40</v>
      </c>
      <c r="E329" s="177"/>
      <c r="F329" s="193"/>
      <c r="G329" s="188"/>
      <c r="H329" s="181"/>
      <c r="I329" s="189"/>
      <c r="J329" s="205">
        <f>D329+F329+H329</f>
        <v>40</v>
      </c>
      <c r="K329" s="206"/>
    </row>
    <row r="330" spans="1:11">
      <c r="A330" s="446" t="s">
        <v>596</v>
      </c>
      <c r="B330" s="32" t="s">
        <v>597</v>
      </c>
      <c r="C330" s="30"/>
      <c r="D330" s="177"/>
      <c r="E330" s="177"/>
      <c r="F330" s="193"/>
      <c r="G330" s="188"/>
      <c r="H330" s="181"/>
      <c r="I330" s="189"/>
      <c r="J330" s="205">
        <f>D330+F330+H330</f>
        <v>0</v>
      </c>
      <c r="K330" s="206"/>
    </row>
    <row r="331" spans="1:11">
      <c r="A331" s="446"/>
      <c r="B331" s="32" t="s">
        <v>564</v>
      </c>
      <c r="C331" s="30" t="s">
        <v>565</v>
      </c>
      <c r="D331" s="177">
        <v>30</v>
      </c>
      <c r="E331" s="177"/>
      <c r="F331" s="193"/>
      <c r="G331" s="188"/>
      <c r="H331" s="181"/>
      <c r="I331" s="189"/>
      <c r="J331" s="205">
        <f>D331+F331+H331</f>
        <v>30</v>
      </c>
      <c r="K331" s="206"/>
    </row>
    <row r="332" spans="1:11">
      <c r="A332" s="445" t="s">
        <v>598</v>
      </c>
      <c r="B332" s="34" t="s">
        <v>599</v>
      </c>
      <c r="C332" s="30"/>
      <c r="D332" s="177"/>
      <c r="E332" s="177"/>
      <c r="F332" s="193"/>
      <c r="G332" s="188"/>
      <c r="H332" s="181"/>
      <c r="I332" s="189"/>
      <c r="J332" s="205">
        <f>D332+F332+H332</f>
        <v>0</v>
      </c>
      <c r="K332" s="206"/>
    </row>
    <row r="333" spans="1:11">
      <c r="A333" s="446" t="s">
        <v>600</v>
      </c>
      <c r="B333" s="32" t="s">
        <v>601</v>
      </c>
      <c r="C333" s="30"/>
      <c r="D333" s="177"/>
      <c r="E333" s="177"/>
      <c r="F333" s="193"/>
      <c r="G333" s="188"/>
      <c r="H333" s="181"/>
      <c r="I333" s="189"/>
      <c r="J333" s="205">
        <f>D333+F333+H333</f>
        <v>0</v>
      </c>
      <c r="K333" s="206"/>
    </row>
    <row r="334" spans="1:11">
      <c r="A334" s="446"/>
      <c r="B334" s="32" t="s">
        <v>564</v>
      </c>
      <c r="C334" s="30" t="s">
        <v>565</v>
      </c>
      <c r="D334" s="177">
        <v>60</v>
      </c>
      <c r="E334" s="177"/>
      <c r="F334" s="193"/>
      <c r="G334" s="188"/>
      <c r="H334" s="181"/>
      <c r="I334" s="189"/>
      <c r="J334" s="205">
        <f>D334+F334+H334</f>
        <v>60</v>
      </c>
      <c r="K334" s="206"/>
    </row>
    <row r="335" spans="1:11">
      <c r="B335" s="32" t="s">
        <v>603</v>
      </c>
      <c r="C335" s="30"/>
      <c r="D335" s="177"/>
      <c r="E335" s="177"/>
      <c r="F335" s="193"/>
      <c r="G335" s="188"/>
      <c r="H335" s="181"/>
      <c r="I335" s="189"/>
      <c r="J335" s="205">
        <f>D335+F335+H335</f>
        <v>0</v>
      </c>
      <c r="K335" s="206"/>
    </row>
    <row r="336" spans="1:11">
      <c r="A336" s="446" t="s">
        <v>602</v>
      </c>
      <c r="B336" s="32" t="s">
        <v>564</v>
      </c>
      <c r="C336" s="30" t="s">
        <v>565</v>
      </c>
      <c r="D336" s="177">
        <v>1150</v>
      </c>
      <c r="E336" s="177"/>
      <c r="F336" s="193">
        <v>40</v>
      </c>
      <c r="G336" s="188"/>
      <c r="H336" s="181"/>
      <c r="I336" s="189"/>
      <c r="J336" s="205">
        <f>D336+F336+H336</f>
        <v>1190</v>
      </c>
      <c r="K336" s="206"/>
    </row>
    <row r="337" spans="1:11">
      <c r="A337" s="446" t="s">
        <v>604</v>
      </c>
      <c r="B337" s="32" t="s">
        <v>605</v>
      </c>
      <c r="C337" s="33"/>
      <c r="D337" s="177"/>
      <c r="E337" s="177"/>
      <c r="F337" s="193"/>
      <c r="G337" s="188"/>
      <c r="H337" s="181"/>
      <c r="I337" s="189"/>
      <c r="J337" s="205">
        <f>D337+F337+H337</f>
        <v>0</v>
      </c>
      <c r="K337" s="206"/>
    </row>
    <row r="338" spans="1:11">
      <c r="A338" s="446"/>
      <c r="B338" s="32" t="s">
        <v>564</v>
      </c>
      <c r="C338" s="30" t="s">
        <v>565</v>
      </c>
      <c r="D338" s="177">
        <v>40</v>
      </c>
      <c r="E338" s="177"/>
      <c r="F338" s="193"/>
      <c r="G338" s="188"/>
      <c r="H338" s="181"/>
      <c r="I338" s="189"/>
      <c r="J338" s="205">
        <f>D338+F338+H338</f>
        <v>40</v>
      </c>
      <c r="K338" s="206"/>
    </row>
    <row r="339" spans="1:11">
      <c r="A339" s="445" t="s">
        <v>606</v>
      </c>
      <c r="B339" s="34" t="s">
        <v>607</v>
      </c>
      <c r="C339" s="30"/>
      <c r="D339" s="177"/>
      <c r="E339" s="177"/>
      <c r="F339" s="193"/>
      <c r="G339" s="188"/>
      <c r="H339" s="181"/>
      <c r="I339" s="189"/>
      <c r="J339" s="205">
        <f>D339+F339+H339</f>
        <v>0</v>
      </c>
      <c r="K339" s="206"/>
    </row>
    <row r="340" spans="1:11">
      <c r="A340" s="446" t="s">
        <v>608</v>
      </c>
      <c r="B340" s="32" t="s">
        <v>609</v>
      </c>
      <c r="C340" s="33"/>
      <c r="D340" s="177"/>
      <c r="E340" s="177"/>
      <c r="F340" s="193"/>
      <c r="G340" s="188"/>
      <c r="H340" s="181"/>
      <c r="I340" s="189"/>
      <c r="J340" s="205">
        <f>D340+F340+H340</f>
        <v>0</v>
      </c>
      <c r="K340" s="206"/>
    </row>
    <row r="341" spans="1:11">
      <c r="A341" s="446"/>
      <c r="B341" s="32" t="s">
        <v>505</v>
      </c>
      <c r="C341" s="30" t="s">
        <v>506</v>
      </c>
      <c r="D341" s="177">
        <v>1</v>
      </c>
      <c r="E341" s="177"/>
      <c r="F341" s="193"/>
      <c r="G341" s="188"/>
      <c r="H341" s="181"/>
      <c r="I341" s="189"/>
      <c r="J341" s="205">
        <f>D341+F341+H341</f>
        <v>1</v>
      </c>
      <c r="K341" s="206"/>
    </row>
    <row r="342" spans="1:11">
      <c r="A342" s="446" t="s">
        <v>610</v>
      </c>
      <c r="B342" s="32" t="s">
        <v>611</v>
      </c>
      <c r="C342" s="30"/>
      <c r="D342" s="177"/>
      <c r="E342" s="177"/>
      <c r="F342" s="193"/>
      <c r="G342" s="188"/>
      <c r="H342" s="181"/>
      <c r="I342" s="189"/>
      <c r="J342" s="205">
        <f>D342+F342+H342</f>
        <v>0</v>
      </c>
      <c r="K342" s="206"/>
    </row>
    <row r="343" spans="1:11">
      <c r="A343" s="446"/>
      <c r="B343" s="32" t="s">
        <v>505</v>
      </c>
      <c r="C343" s="30" t="s">
        <v>506</v>
      </c>
      <c r="D343" s="177">
        <v>1</v>
      </c>
      <c r="E343" s="177"/>
      <c r="F343" s="193"/>
      <c r="G343" s="188"/>
      <c r="H343" s="181"/>
      <c r="I343" s="189"/>
      <c r="J343" s="205">
        <f>D343+F343+H343</f>
        <v>1</v>
      </c>
      <c r="K343" s="206"/>
    </row>
    <row r="344" spans="1:11">
      <c r="B344" s="32" t="s">
        <v>613</v>
      </c>
      <c r="C344" s="30"/>
      <c r="D344" s="177"/>
      <c r="E344" s="177"/>
      <c r="F344" s="193"/>
      <c r="G344" s="188"/>
      <c r="H344" s="181"/>
      <c r="I344" s="189"/>
      <c r="J344" s="205">
        <f>D344+F344+H344</f>
        <v>0</v>
      </c>
      <c r="K344" s="206"/>
    </row>
    <row r="345" spans="1:11">
      <c r="A345" s="446" t="s">
        <v>612</v>
      </c>
      <c r="B345" s="32" t="s">
        <v>509</v>
      </c>
      <c r="C345" s="30" t="s">
        <v>31</v>
      </c>
      <c r="D345" s="177">
        <v>10</v>
      </c>
      <c r="E345" s="177"/>
      <c r="F345" s="193">
        <v>1</v>
      </c>
      <c r="G345" s="188"/>
      <c r="H345" s="181">
        <v>1</v>
      </c>
      <c r="I345" s="189"/>
      <c r="J345" s="205">
        <f>D345+F345+H345</f>
        <v>12</v>
      </c>
      <c r="K345" s="206"/>
    </row>
    <row r="346" spans="1:11">
      <c r="A346" s="446" t="s">
        <v>614</v>
      </c>
      <c r="B346" s="32" t="s">
        <v>615</v>
      </c>
      <c r="C346" s="30"/>
      <c r="D346" s="177"/>
      <c r="E346" s="177"/>
      <c r="F346" s="193"/>
      <c r="G346" s="188"/>
      <c r="H346" s="181"/>
      <c r="I346" s="189"/>
      <c r="J346" s="205">
        <f>D346+F346+H346</f>
        <v>0</v>
      </c>
      <c r="K346" s="206"/>
    </row>
    <row r="347" spans="1:11">
      <c r="A347" s="446"/>
      <c r="B347" s="32" t="s">
        <v>509</v>
      </c>
      <c r="C347" s="30" t="s">
        <v>31</v>
      </c>
      <c r="D347" s="177">
        <v>17</v>
      </c>
      <c r="E347" s="177"/>
      <c r="F347" s="193"/>
      <c r="G347" s="188"/>
      <c r="H347" s="181">
        <v>8</v>
      </c>
      <c r="I347" s="189"/>
      <c r="J347" s="205">
        <f>D347+F347+H347</f>
        <v>25</v>
      </c>
      <c r="K347" s="206"/>
    </row>
    <row r="348" spans="1:11">
      <c r="A348" s="445" t="s">
        <v>616</v>
      </c>
      <c r="B348" s="34" t="s">
        <v>617</v>
      </c>
      <c r="C348" s="30"/>
      <c r="D348" s="177"/>
      <c r="E348" s="177"/>
      <c r="F348" s="193"/>
      <c r="G348" s="188"/>
      <c r="H348" s="181"/>
      <c r="I348" s="189"/>
      <c r="J348" s="205">
        <f>D348+F348+H348</f>
        <v>0</v>
      </c>
      <c r="K348" s="206"/>
    </row>
    <row r="349" spans="1:11">
      <c r="A349" s="446"/>
      <c r="B349" s="32" t="s">
        <v>509</v>
      </c>
      <c r="C349" s="30" t="s">
        <v>31</v>
      </c>
      <c r="D349" s="177">
        <v>1</v>
      </c>
      <c r="E349" s="177"/>
      <c r="F349" s="193"/>
      <c r="G349" s="188"/>
      <c r="H349" s="181"/>
      <c r="I349" s="189"/>
      <c r="J349" s="205">
        <f>D349+F349+H349</f>
        <v>1</v>
      </c>
      <c r="K349" s="206"/>
    </row>
    <row r="350" spans="1:11">
      <c r="A350" s="445" t="s">
        <v>618</v>
      </c>
      <c r="B350" s="34" t="s">
        <v>619</v>
      </c>
      <c r="C350" s="30"/>
      <c r="D350" s="177"/>
      <c r="E350" s="177"/>
      <c r="F350" s="193"/>
      <c r="G350" s="188"/>
      <c r="H350" s="181"/>
      <c r="I350" s="189"/>
      <c r="J350" s="205">
        <f>D350+F350+H350</f>
        <v>0</v>
      </c>
      <c r="K350" s="206"/>
    </row>
    <row r="351" spans="1:11">
      <c r="A351" s="445" t="s">
        <v>620</v>
      </c>
      <c r="B351" s="34" t="s">
        <v>621</v>
      </c>
      <c r="C351" s="30"/>
      <c r="D351" s="177"/>
      <c r="E351" s="177"/>
      <c r="F351" s="193"/>
      <c r="G351" s="188"/>
      <c r="H351" s="181"/>
      <c r="I351" s="189"/>
      <c r="J351" s="205">
        <f>D351+F351+H351</f>
        <v>0</v>
      </c>
      <c r="K351" s="206"/>
    </row>
    <row r="352" spans="1:11">
      <c r="B352" s="32" t="s">
        <v>623</v>
      </c>
      <c r="C352" s="30"/>
      <c r="D352" s="177"/>
      <c r="E352" s="177"/>
      <c r="F352" s="193"/>
      <c r="G352" s="188"/>
      <c r="H352" s="181"/>
      <c r="I352" s="189"/>
      <c r="J352" s="205">
        <f>D352+F352+H352</f>
        <v>0</v>
      </c>
      <c r="K352" s="206"/>
    </row>
    <row r="353" spans="1:11">
      <c r="A353" s="446" t="s">
        <v>622</v>
      </c>
      <c r="B353" s="32" t="s">
        <v>509</v>
      </c>
      <c r="C353" s="30" t="s">
        <v>31</v>
      </c>
      <c r="D353" s="177">
        <v>68</v>
      </c>
      <c r="E353" s="177"/>
      <c r="F353" s="193">
        <v>3</v>
      </c>
      <c r="G353" s="188"/>
      <c r="H353" s="181"/>
      <c r="I353" s="189"/>
      <c r="J353" s="205">
        <f>D353+F353+H353</f>
        <v>71</v>
      </c>
      <c r="K353" s="206"/>
    </row>
    <row r="354" spans="1:11">
      <c r="B354" s="32" t="s">
        <v>625</v>
      </c>
      <c r="C354" s="30"/>
      <c r="D354" s="177"/>
      <c r="E354" s="177"/>
      <c r="F354" s="193"/>
      <c r="G354" s="188"/>
      <c r="H354" s="181"/>
      <c r="I354" s="189"/>
      <c r="J354" s="205">
        <f>D354+F354+H354</f>
        <v>0</v>
      </c>
      <c r="K354" s="206"/>
    </row>
    <row r="355" spans="1:11">
      <c r="A355" s="446" t="s">
        <v>624</v>
      </c>
      <c r="B355" s="32" t="s">
        <v>509</v>
      </c>
      <c r="C355" s="30" t="s">
        <v>31</v>
      </c>
      <c r="D355" s="177">
        <v>45</v>
      </c>
      <c r="E355" s="177"/>
      <c r="F355" s="193"/>
      <c r="G355" s="188"/>
      <c r="H355" s="181"/>
      <c r="I355" s="189"/>
      <c r="J355" s="205">
        <f>D355+F355+H355</f>
        <v>45</v>
      </c>
      <c r="K355" s="206"/>
    </row>
    <row r="356" spans="1:11">
      <c r="B356" s="32" t="s">
        <v>627</v>
      </c>
      <c r="C356" s="30"/>
      <c r="D356" s="177"/>
      <c r="E356" s="177"/>
      <c r="F356" s="193"/>
      <c r="G356" s="188"/>
      <c r="H356" s="181"/>
      <c r="I356" s="189"/>
      <c r="J356" s="205">
        <f>D356+F356+H356</f>
        <v>0</v>
      </c>
      <c r="K356" s="206"/>
    </row>
    <row r="357" spans="1:11">
      <c r="A357" s="446" t="s">
        <v>626</v>
      </c>
      <c r="B357" s="32" t="s">
        <v>509</v>
      </c>
      <c r="C357" s="30" t="s">
        <v>31</v>
      </c>
      <c r="D357" s="177">
        <v>6</v>
      </c>
      <c r="E357" s="177"/>
      <c r="F357" s="193"/>
      <c r="G357" s="188"/>
      <c r="H357" s="181"/>
      <c r="I357" s="189"/>
      <c r="J357" s="205">
        <f>D357+F357+H357</f>
        <v>6</v>
      </c>
      <c r="K357" s="206"/>
    </row>
    <row r="358" spans="1:11">
      <c r="B358" s="32" t="s">
        <v>629</v>
      </c>
      <c r="C358" s="30"/>
      <c r="D358" s="177"/>
      <c r="E358" s="177"/>
      <c r="F358" s="193"/>
      <c r="G358" s="188"/>
      <c r="H358" s="181"/>
      <c r="I358" s="189"/>
      <c r="J358" s="205">
        <f>D358+F358+H358</f>
        <v>0</v>
      </c>
      <c r="K358" s="206"/>
    </row>
    <row r="359" spans="1:11">
      <c r="A359" s="446" t="s">
        <v>628</v>
      </c>
      <c r="B359" s="32" t="s">
        <v>509</v>
      </c>
      <c r="C359" s="30" t="s">
        <v>31</v>
      </c>
      <c r="D359" s="177">
        <v>3</v>
      </c>
      <c r="E359" s="177"/>
      <c r="F359" s="193">
        <v>2</v>
      </c>
      <c r="G359" s="188"/>
      <c r="H359" s="181"/>
      <c r="I359" s="189"/>
      <c r="J359" s="205">
        <f>D359+F359+H359</f>
        <v>5</v>
      </c>
      <c r="K359" s="206"/>
    </row>
    <row r="360" spans="1:11">
      <c r="B360" s="32" t="s">
        <v>631</v>
      </c>
      <c r="C360" s="30"/>
      <c r="D360" s="177"/>
      <c r="E360" s="177"/>
      <c r="F360" s="193"/>
      <c r="G360" s="188"/>
      <c r="H360" s="181"/>
      <c r="I360" s="189"/>
      <c r="J360" s="205">
        <f>D360+F360+H360</f>
        <v>0</v>
      </c>
      <c r="K360" s="206"/>
    </row>
    <row r="361" spans="1:11">
      <c r="A361" s="446" t="s">
        <v>630</v>
      </c>
      <c r="B361" s="32" t="s">
        <v>509</v>
      </c>
      <c r="C361" s="30" t="s">
        <v>31</v>
      </c>
      <c r="D361" s="177">
        <v>14</v>
      </c>
      <c r="E361" s="177"/>
      <c r="F361" s="193"/>
      <c r="G361" s="188"/>
      <c r="H361" s="181">
        <v>8</v>
      </c>
      <c r="I361" s="189"/>
      <c r="J361" s="205">
        <f>D361+F361+H361</f>
        <v>22</v>
      </c>
      <c r="K361" s="206"/>
    </row>
    <row r="362" spans="1:11">
      <c r="B362" s="32" t="s">
        <v>633</v>
      </c>
      <c r="C362" s="30"/>
      <c r="D362" s="177"/>
      <c r="E362" s="177"/>
      <c r="F362" s="193"/>
      <c r="G362" s="188"/>
      <c r="H362" s="181"/>
      <c r="I362" s="189"/>
      <c r="J362" s="205">
        <f>D362+F362+H362</f>
        <v>0</v>
      </c>
      <c r="K362" s="206"/>
    </row>
    <row r="363" spans="1:11">
      <c r="A363" s="446" t="s">
        <v>632</v>
      </c>
      <c r="B363" s="32" t="s">
        <v>509</v>
      </c>
      <c r="C363" s="30" t="s">
        <v>31</v>
      </c>
      <c r="D363" s="177">
        <v>36</v>
      </c>
      <c r="E363" s="177"/>
      <c r="F363" s="193"/>
      <c r="G363" s="188"/>
      <c r="H363" s="181"/>
      <c r="I363" s="189"/>
      <c r="J363" s="205">
        <f>D363+F363+H363</f>
        <v>36</v>
      </c>
      <c r="K363" s="206"/>
    </row>
    <row r="364" spans="1:11">
      <c r="A364" s="446" t="s">
        <v>634</v>
      </c>
      <c r="B364" s="32" t="s">
        <v>635</v>
      </c>
      <c r="C364" s="30"/>
      <c r="D364" s="177"/>
      <c r="E364" s="177"/>
      <c r="F364" s="193"/>
      <c r="G364" s="188"/>
      <c r="H364" s="181"/>
      <c r="I364" s="189"/>
      <c r="J364" s="205">
        <f>D364+F364+H364</f>
        <v>0</v>
      </c>
      <c r="K364" s="206"/>
    </row>
    <row r="365" spans="1:11">
      <c r="A365" s="446"/>
      <c r="B365" s="32" t="s">
        <v>509</v>
      </c>
      <c r="C365" s="30" t="s">
        <v>31</v>
      </c>
      <c r="D365" s="177">
        <v>25</v>
      </c>
      <c r="E365" s="177"/>
      <c r="F365" s="193"/>
      <c r="G365" s="188"/>
      <c r="H365" s="181"/>
      <c r="I365" s="189"/>
      <c r="J365" s="205">
        <f>D365+F365+H365</f>
        <v>25</v>
      </c>
      <c r="K365" s="206"/>
    </row>
    <row r="366" spans="1:11">
      <c r="B366" s="32" t="s">
        <v>637</v>
      </c>
      <c r="C366" s="30"/>
      <c r="D366" s="177"/>
      <c r="E366" s="177"/>
      <c r="F366" s="193"/>
      <c r="G366" s="188"/>
      <c r="H366" s="181"/>
      <c r="I366" s="189"/>
      <c r="J366" s="205">
        <f>D366+F366+H366</f>
        <v>0</v>
      </c>
      <c r="K366" s="206"/>
    </row>
    <row r="367" spans="1:11">
      <c r="A367" s="446" t="s">
        <v>636</v>
      </c>
      <c r="B367" s="32" t="s">
        <v>509</v>
      </c>
      <c r="C367" s="30" t="s">
        <v>31</v>
      </c>
      <c r="D367" s="177">
        <v>374</v>
      </c>
      <c r="E367" s="177"/>
      <c r="F367" s="193">
        <v>40</v>
      </c>
      <c r="G367" s="188"/>
      <c r="H367" s="181">
        <v>10</v>
      </c>
      <c r="I367" s="189"/>
      <c r="J367" s="205">
        <f>D367+F367+H367</f>
        <v>424</v>
      </c>
      <c r="K367" s="206"/>
    </row>
    <row r="368" spans="1:11">
      <c r="B368" s="32" t="s">
        <v>639</v>
      </c>
      <c r="C368" s="30"/>
      <c r="D368" s="177"/>
      <c r="E368" s="177"/>
      <c r="F368" s="193"/>
      <c r="G368" s="188"/>
      <c r="H368" s="181"/>
      <c r="I368" s="189"/>
      <c r="J368" s="205">
        <f>D368+F368+H368</f>
        <v>0</v>
      </c>
      <c r="K368" s="206"/>
    </row>
    <row r="369" spans="1:11">
      <c r="A369" s="446" t="s">
        <v>638</v>
      </c>
      <c r="B369" s="32" t="s">
        <v>505</v>
      </c>
      <c r="C369" s="30" t="s">
        <v>506</v>
      </c>
      <c r="D369" s="177">
        <v>6</v>
      </c>
      <c r="E369" s="177"/>
      <c r="F369" s="193"/>
      <c r="G369" s="188"/>
      <c r="H369" s="181"/>
      <c r="I369" s="189"/>
      <c r="J369" s="205">
        <f>D369+F369+H369</f>
        <v>6</v>
      </c>
      <c r="K369" s="206"/>
    </row>
    <row r="370" spans="1:11">
      <c r="A370" s="445" t="s">
        <v>640</v>
      </c>
      <c r="B370" s="34" t="s">
        <v>641</v>
      </c>
      <c r="C370" s="30"/>
      <c r="D370" s="177"/>
      <c r="E370" s="177"/>
      <c r="F370" s="193"/>
      <c r="G370" s="188"/>
      <c r="H370" s="181"/>
      <c r="I370" s="189"/>
      <c r="J370" s="205">
        <f>D370+F370+H370</f>
        <v>0</v>
      </c>
      <c r="K370" s="206"/>
    </row>
    <row r="371" spans="1:11">
      <c r="B371" s="32" t="s">
        <v>643</v>
      </c>
      <c r="C371" s="30"/>
      <c r="D371" s="177"/>
      <c r="E371" s="177"/>
      <c r="F371" s="193"/>
      <c r="G371" s="188"/>
      <c r="H371" s="181"/>
      <c r="I371" s="189"/>
      <c r="J371" s="205">
        <f>D371+F371+H371</f>
        <v>0</v>
      </c>
      <c r="K371" s="206"/>
    </row>
    <row r="372" spans="1:11">
      <c r="A372" s="446" t="s">
        <v>642</v>
      </c>
      <c r="B372" s="32" t="s">
        <v>509</v>
      </c>
      <c r="C372" s="30" t="s">
        <v>31</v>
      </c>
      <c r="D372" s="177">
        <v>251</v>
      </c>
      <c r="E372" s="177"/>
      <c r="F372" s="193">
        <v>27</v>
      </c>
      <c r="G372" s="188"/>
      <c r="H372" s="181"/>
      <c r="I372" s="189"/>
      <c r="J372" s="205">
        <f>D372+F372+H372</f>
        <v>278</v>
      </c>
      <c r="K372" s="206"/>
    </row>
    <row r="373" spans="1:11">
      <c r="B373" s="32" t="s">
        <v>645</v>
      </c>
      <c r="C373" s="30"/>
      <c r="D373" s="177"/>
      <c r="E373" s="177"/>
      <c r="F373" s="193"/>
      <c r="G373" s="188"/>
      <c r="H373" s="181"/>
      <c r="I373" s="189"/>
      <c r="J373" s="205">
        <f>D373+F373+H373</f>
        <v>0</v>
      </c>
      <c r="K373" s="206"/>
    </row>
    <row r="374" spans="1:11">
      <c r="A374" s="446" t="s">
        <v>644</v>
      </c>
      <c r="B374" s="32" t="s">
        <v>509</v>
      </c>
      <c r="C374" s="30" t="s">
        <v>31</v>
      </c>
      <c r="D374" s="177">
        <v>15</v>
      </c>
      <c r="E374" s="177"/>
      <c r="F374" s="193"/>
      <c r="G374" s="188"/>
      <c r="H374" s="181"/>
      <c r="I374" s="189"/>
      <c r="J374" s="205">
        <f>D374+F374+H374</f>
        <v>15</v>
      </c>
      <c r="K374" s="206"/>
    </row>
    <row r="375" spans="1:11">
      <c r="A375" s="446" t="s">
        <v>646</v>
      </c>
      <c r="B375" s="32" t="s">
        <v>647</v>
      </c>
      <c r="C375" s="30"/>
      <c r="D375" s="177"/>
      <c r="E375" s="177"/>
      <c r="F375" s="193"/>
      <c r="G375" s="188"/>
      <c r="H375" s="181"/>
      <c r="I375" s="189"/>
      <c r="J375" s="205">
        <f>D375+F375+H375</f>
        <v>0</v>
      </c>
      <c r="K375" s="206"/>
    </row>
    <row r="376" spans="1:11">
      <c r="A376" s="446"/>
      <c r="B376" s="32" t="s">
        <v>509</v>
      </c>
      <c r="C376" s="30" t="s">
        <v>31</v>
      </c>
      <c r="D376" s="177">
        <v>2</v>
      </c>
      <c r="E376" s="177"/>
      <c r="F376" s="193"/>
      <c r="G376" s="188"/>
      <c r="H376" s="181"/>
      <c r="I376" s="189"/>
      <c r="J376" s="205">
        <f>D376+F376+H376</f>
        <v>2</v>
      </c>
      <c r="K376" s="206"/>
    </row>
    <row r="377" spans="1:11">
      <c r="A377" s="445" t="s">
        <v>648</v>
      </c>
      <c r="B377" s="34" t="s">
        <v>649</v>
      </c>
      <c r="C377" s="30"/>
      <c r="D377" s="177"/>
      <c r="E377" s="177"/>
      <c r="F377" s="193"/>
      <c r="G377" s="188"/>
      <c r="H377" s="181"/>
      <c r="I377" s="189"/>
      <c r="J377" s="205">
        <f>D377+F377+H377</f>
        <v>0</v>
      </c>
      <c r="K377" s="206"/>
    </row>
    <row r="378" spans="1:11">
      <c r="A378" s="446" t="s">
        <v>650</v>
      </c>
      <c r="B378" s="32" t="s">
        <v>651</v>
      </c>
      <c r="C378" s="30"/>
      <c r="D378" s="177"/>
      <c r="E378" s="177"/>
      <c r="F378" s="193"/>
      <c r="G378" s="188"/>
      <c r="H378" s="181"/>
      <c r="I378" s="189"/>
      <c r="J378" s="205">
        <f>D378+F378+H378</f>
        <v>0</v>
      </c>
      <c r="K378" s="206"/>
    </row>
    <row r="379" spans="1:11">
      <c r="A379" s="445"/>
      <c r="B379" s="32" t="s">
        <v>652</v>
      </c>
      <c r="C379" s="30" t="s">
        <v>31</v>
      </c>
      <c r="D379" s="177"/>
      <c r="E379" s="177"/>
      <c r="F379" s="193"/>
      <c r="G379" s="188"/>
      <c r="H379" s="181">
        <v>1</v>
      </c>
      <c r="I379" s="189"/>
      <c r="J379" s="205">
        <f>D379+F379+H379</f>
        <v>1</v>
      </c>
      <c r="K379" s="206"/>
    </row>
    <row r="380" spans="1:11">
      <c r="A380" s="446" t="s">
        <v>653</v>
      </c>
      <c r="B380" s="32" t="s">
        <v>654</v>
      </c>
      <c r="C380" s="30"/>
      <c r="D380" s="177"/>
      <c r="E380" s="177"/>
      <c r="F380" s="193"/>
      <c r="G380" s="188"/>
      <c r="H380" s="181"/>
      <c r="I380" s="189"/>
      <c r="J380" s="205">
        <f>D380+F380+H380</f>
        <v>0</v>
      </c>
      <c r="K380" s="206"/>
    </row>
    <row r="381" spans="1:11">
      <c r="A381" s="445"/>
      <c r="B381" s="32" t="s">
        <v>652</v>
      </c>
      <c r="C381" s="30" t="s">
        <v>31</v>
      </c>
      <c r="D381" s="177">
        <v>11</v>
      </c>
      <c r="E381" s="177"/>
      <c r="F381" s="193"/>
      <c r="G381" s="188"/>
      <c r="H381" s="181"/>
      <c r="I381" s="189"/>
      <c r="J381" s="205">
        <f>D381+F381+H381</f>
        <v>11</v>
      </c>
      <c r="K381" s="206"/>
    </row>
    <row r="382" spans="1:11">
      <c r="A382" s="446" t="s">
        <v>655</v>
      </c>
      <c r="B382" s="32" t="s">
        <v>656</v>
      </c>
      <c r="C382" s="30"/>
      <c r="D382" s="177"/>
      <c r="E382" s="177"/>
      <c r="F382" s="193"/>
      <c r="G382" s="188"/>
      <c r="H382" s="181"/>
      <c r="I382" s="189"/>
      <c r="J382" s="205">
        <f>D382+F382+H382</f>
        <v>0</v>
      </c>
      <c r="K382" s="206"/>
    </row>
    <row r="383" spans="1:11">
      <c r="A383" s="445"/>
      <c r="B383" s="32" t="s">
        <v>652</v>
      </c>
      <c r="C383" s="30" t="s">
        <v>31</v>
      </c>
      <c r="D383" s="177"/>
      <c r="E383" s="177"/>
      <c r="F383" s="193"/>
      <c r="G383" s="188"/>
      <c r="H383" s="181"/>
      <c r="I383" s="189"/>
      <c r="J383" s="205">
        <f>D383+F383+H383</f>
        <v>0</v>
      </c>
      <c r="K383" s="206"/>
    </row>
    <row r="384" spans="1:11">
      <c r="A384" s="446" t="s">
        <v>657</v>
      </c>
      <c r="B384" s="32" t="s">
        <v>658</v>
      </c>
      <c r="C384" s="30"/>
      <c r="D384" s="177"/>
      <c r="E384" s="177"/>
      <c r="F384" s="193"/>
      <c r="G384" s="188"/>
      <c r="H384" s="181"/>
      <c r="I384" s="189"/>
      <c r="J384" s="205">
        <f>D384+F384+H384</f>
        <v>0</v>
      </c>
      <c r="K384" s="206"/>
    </row>
    <row r="385" spans="1:11">
      <c r="A385" s="445"/>
      <c r="B385" s="32" t="s">
        <v>652</v>
      </c>
      <c r="C385" s="30" t="s">
        <v>31</v>
      </c>
      <c r="D385" s="177"/>
      <c r="E385" s="177"/>
      <c r="F385" s="193"/>
      <c r="G385" s="188"/>
      <c r="H385" s="181">
        <v>1</v>
      </c>
      <c r="I385" s="189"/>
      <c r="J385" s="205">
        <f>D385+F385+H385</f>
        <v>1</v>
      </c>
      <c r="K385" s="206"/>
    </row>
    <row r="386" spans="1:11">
      <c r="A386" s="446" t="s">
        <v>659</v>
      </c>
      <c r="B386" s="32" t="s">
        <v>660</v>
      </c>
      <c r="C386" s="30"/>
      <c r="D386" s="177"/>
      <c r="E386" s="177"/>
      <c r="F386" s="193"/>
      <c r="G386" s="188"/>
      <c r="H386" s="181"/>
      <c r="I386" s="189"/>
      <c r="J386" s="205">
        <f>D386+F386+H386</f>
        <v>0</v>
      </c>
      <c r="K386" s="206"/>
    </row>
    <row r="387" spans="1:11">
      <c r="A387" s="445"/>
      <c r="B387" s="32" t="s">
        <v>509</v>
      </c>
      <c r="C387" s="30" t="s">
        <v>31</v>
      </c>
      <c r="D387" s="177">
        <v>1</v>
      </c>
      <c r="E387" s="177"/>
      <c r="F387" s="193"/>
      <c r="G387" s="188"/>
      <c r="H387" s="181"/>
      <c r="I387" s="189"/>
      <c r="J387" s="205">
        <f>D387+F387+H387</f>
        <v>1</v>
      </c>
      <c r="K387" s="206"/>
    </row>
    <row r="388" spans="1:11">
      <c r="A388" s="446" t="s">
        <v>661</v>
      </c>
      <c r="B388" s="32" t="s">
        <v>662</v>
      </c>
      <c r="C388" s="30"/>
      <c r="D388" s="177"/>
      <c r="E388" s="177"/>
      <c r="F388" s="193"/>
      <c r="G388" s="188"/>
      <c r="H388" s="181"/>
      <c r="I388" s="189"/>
      <c r="J388" s="205">
        <f>D388+F388+H388</f>
        <v>0</v>
      </c>
      <c r="K388" s="206"/>
    </row>
    <row r="389" spans="1:11">
      <c r="A389" s="445"/>
      <c r="B389" s="32" t="s">
        <v>509</v>
      </c>
      <c r="C389" s="30" t="s">
        <v>31</v>
      </c>
      <c r="D389" s="177">
        <v>1</v>
      </c>
      <c r="E389" s="177"/>
      <c r="F389" s="193"/>
      <c r="G389" s="188"/>
      <c r="H389" s="181"/>
      <c r="I389" s="189"/>
      <c r="J389" s="205">
        <f>D389+F389+H389</f>
        <v>1</v>
      </c>
      <c r="K389" s="206"/>
    </row>
    <row r="390" spans="1:11">
      <c r="A390" s="446" t="s">
        <v>663</v>
      </c>
      <c r="B390" s="32" t="s">
        <v>664</v>
      </c>
      <c r="C390" s="30"/>
      <c r="D390" s="177"/>
      <c r="E390" s="177"/>
      <c r="F390" s="193"/>
      <c r="G390" s="188"/>
      <c r="H390" s="181"/>
      <c r="I390" s="189"/>
      <c r="J390" s="205">
        <f>D390+F390+H390</f>
        <v>0</v>
      </c>
      <c r="K390" s="206"/>
    </row>
    <row r="391" spans="1:11">
      <c r="A391" s="445"/>
      <c r="B391" s="32" t="s">
        <v>509</v>
      </c>
      <c r="C391" s="30" t="s">
        <v>31</v>
      </c>
      <c r="D391" s="177">
        <v>1</v>
      </c>
      <c r="E391" s="177"/>
      <c r="F391" s="193"/>
      <c r="G391" s="188"/>
      <c r="H391" s="181"/>
      <c r="I391" s="189"/>
      <c r="J391" s="205">
        <f>D391+F391+H391</f>
        <v>1</v>
      </c>
      <c r="K391" s="206"/>
    </row>
    <row r="392" spans="1:11">
      <c r="A392" s="446" t="s">
        <v>665</v>
      </c>
      <c r="B392" s="32" t="s">
        <v>666</v>
      </c>
      <c r="C392" s="30"/>
      <c r="D392" s="177"/>
      <c r="E392" s="177"/>
      <c r="F392" s="193"/>
      <c r="G392" s="188"/>
      <c r="H392" s="181"/>
      <c r="I392" s="189"/>
      <c r="J392" s="205">
        <f>D392+F392+H392</f>
        <v>0</v>
      </c>
      <c r="K392" s="206"/>
    </row>
    <row r="393" spans="1:11">
      <c r="A393" s="445"/>
      <c r="B393" s="32" t="s">
        <v>509</v>
      </c>
      <c r="C393" s="30" t="s">
        <v>31</v>
      </c>
      <c r="D393" s="177">
        <v>1</v>
      </c>
      <c r="E393" s="177"/>
      <c r="F393" s="193"/>
      <c r="G393" s="188"/>
      <c r="H393" s="181"/>
      <c r="I393" s="189"/>
      <c r="J393" s="205">
        <f>D393+F393+H393</f>
        <v>1</v>
      </c>
      <c r="K393" s="206"/>
    </row>
    <row r="394" spans="1:11">
      <c r="B394" s="32" t="s">
        <v>668</v>
      </c>
      <c r="C394" s="30"/>
      <c r="D394" s="177"/>
      <c r="E394" s="177"/>
      <c r="F394" s="193"/>
      <c r="G394" s="188"/>
      <c r="H394" s="181"/>
      <c r="I394" s="189"/>
      <c r="J394" s="205">
        <f>D394+F394+H394</f>
        <v>0</v>
      </c>
      <c r="K394" s="206"/>
    </row>
    <row r="395" spans="1:11">
      <c r="A395" s="446" t="s">
        <v>667</v>
      </c>
      <c r="B395" s="32" t="s">
        <v>509</v>
      </c>
      <c r="C395" s="30" t="s">
        <v>31</v>
      </c>
      <c r="D395" s="177">
        <v>2</v>
      </c>
      <c r="E395" s="177"/>
      <c r="F395" s="193">
        <v>1</v>
      </c>
      <c r="G395" s="188"/>
      <c r="H395" s="181">
        <v>2</v>
      </c>
      <c r="I395" s="189"/>
      <c r="J395" s="205">
        <f>D395+F395+H395</f>
        <v>5</v>
      </c>
      <c r="K395" s="206"/>
    </row>
    <row r="396" spans="1:11">
      <c r="B396" s="32" t="s">
        <v>670</v>
      </c>
      <c r="C396" s="30"/>
      <c r="D396" s="177"/>
      <c r="E396" s="177"/>
      <c r="F396" s="193"/>
      <c r="G396" s="188"/>
      <c r="H396" s="181"/>
      <c r="I396" s="189"/>
      <c r="J396" s="205">
        <f>D396+F396+H396</f>
        <v>0</v>
      </c>
      <c r="K396" s="206"/>
    </row>
    <row r="397" spans="1:11">
      <c r="A397" s="446" t="s">
        <v>669</v>
      </c>
      <c r="B397" s="32" t="s">
        <v>509</v>
      </c>
      <c r="C397" s="30" t="s">
        <v>31</v>
      </c>
      <c r="D397" s="177">
        <v>3</v>
      </c>
      <c r="E397" s="177"/>
      <c r="F397" s="193">
        <v>2</v>
      </c>
      <c r="G397" s="188"/>
      <c r="H397" s="181">
        <v>3</v>
      </c>
      <c r="I397" s="189"/>
      <c r="J397" s="205">
        <f>D397+F397+H397</f>
        <v>8</v>
      </c>
      <c r="K397" s="206"/>
    </row>
    <row r="398" spans="1:11">
      <c r="A398" s="445" t="s">
        <v>671</v>
      </c>
      <c r="B398" s="34" t="s">
        <v>672</v>
      </c>
      <c r="C398" s="30"/>
      <c r="D398" s="177"/>
      <c r="E398" s="177"/>
      <c r="F398" s="193"/>
      <c r="G398" s="188"/>
      <c r="H398" s="181"/>
      <c r="I398" s="189"/>
      <c r="J398" s="205">
        <f>D398+F398+H398</f>
        <v>0</v>
      </c>
      <c r="K398" s="206"/>
    </row>
    <row r="399" spans="1:11">
      <c r="B399" s="32" t="s">
        <v>674</v>
      </c>
      <c r="C399" s="30"/>
      <c r="D399" s="177"/>
      <c r="E399" s="177"/>
      <c r="F399" s="193"/>
      <c r="G399" s="188"/>
      <c r="H399" s="181"/>
      <c r="I399" s="189"/>
      <c r="J399" s="205">
        <f>D399+F399+H399</f>
        <v>0</v>
      </c>
      <c r="K399" s="206"/>
    </row>
    <row r="400" spans="1:11">
      <c r="A400" s="446" t="s">
        <v>673</v>
      </c>
      <c r="B400" s="32" t="s">
        <v>509</v>
      </c>
      <c r="C400" s="30" t="s">
        <v>31</v>
      </c>
      <c r="D400" s="177">
        <v>67</v>
      </c>
      <c r="E400" s="177"/>
      <c r="F400" s="193">
        <v>3</v>
      </c>
      <c r="G400" s="188"/>
      <c r="H400" s="181">
        <v>2</v>
      </c>
      <c r="I400" s="189"/>
      <c r="J400" s="205">
        <f>D400+F400+H400</f>
        <v>72</v>
      </c>
      <c r="K400" s="206"/>
    </row>
    <row r="401" spans="1:11">
      <c r="B401" s="32" t="s">
        <v>676</v>
      </c>
      <c r="C401" s="30"/>
      <c r="D401" s="177"/>
      <c r="E401" s="177"/>
      <c r="F401" s="193"/>
      <c r="G401" s="188"/>
      <c r="H401" s="181"/>
      <c r="I401" s="189"/>
      <c r="J401" s="205">
        <f>D401+F401+H401</f>
        <v>0</v>
      </c>
      <c r="K401" s="206"/>
    </row>
    <row r="402" spans="1:11">
      <c r="A402" s="446" t="s">
        <v>675</v>
      </c>
      <c r="B402" s="32" t="s">
        <v>509</v>
      </c>
      <c r="C402" s="30" t="s">
        <v>31</v>
      </c>
      <c r="D402" s="177">
        <v>4</v>
      </c>
      <c r="E402" s="177"/>
      <c r="F402" s="193">
        <v>4</v>
      </c>
      <c r="G402" s="188"/>
      <c r="H402" s="181"/>
      <c r="I402" s="189"/>
      <c r="J402" s="205">
        <f>D402+F402+H402</f>
        <v>8</v>
      </c>
      <c r="K402" s="206"/>
    </row>
    <row r="403" spans="1:11">
      <c r="A403" s="445" t="s">
        <v>677</v>
      </c>
      <c r="B403" s="34" t="s">
        <v>678</v>
      </c>
      <c r="C403" s="30"/>
      <c r="D403" s="177"/>
      <c r="E403" s="177"/>
      <c r="F403" s="193"/>
      <c r="G403" s="188"/>
      <c r="H403" s="181"/>
      <c r="I403" s="189"/>
      <c r="J403" s="205">
        <f>D403+F403+H403</f>
        <v>0</v>
      </c>
      <c r="K403" s="206"/>
    </row>
    <row r="404" spans="1:11">
      <c r="A404" s="445" t="s">
        <v>679</v>
      </c>
      <c r="B404" s="34" t="s">
        <v>680</v>
      </c>
      <c r="C404" s="30"/>
      <c r="D404" s="177"/>
      <c r="E404" s="177"/>
      <c r="F404" s="193"/>
      <c r="G404" s="188"/>
      <c r="H404" s="181"/>
      <c r="I404" s="189"/>
      <c r="J404" s="205">
        <f>D404+F404+H404</f>
        <v>0</v>
      </c>
      <c r="K404" s="206"/>
    </row>
    <row r="405" spans="1:11">
      <c r="B405" s="32" t="s">
        <v>682</v>
      </c>
      <c r="C405" s="30"/>
      <c r="D405" s="177"/>
      <c r="E405" s="177"/>
      <c r="F405" s="193"/>
      <c r="G405" s="188"/>
      <c r="H405" s="181"/>
      <c r="I405" s="189"/>
      <c r="J405" s="205">
        <f>D405+F405+H405</f>
        <v>0</v>
      </c>
      <c r="K405" s="206"/>
    </row>
    <row r="406" spans="1:11">
      <c r="A406" s="446" t="s">
        <v>681</v>
      </c>
      <c r="B406" s="32" t="s">
        <v>509</v>
      </c>
      <c r="C406" s="30" t="s">
        <v>31</v>
      </c>
      <c r="D406" s="177">
        <v>277</v>
      </c>
      <c r="E406" s="177"/>
      <c r="F406" s="193">
        <v>40</v>
      </c>
      <c r="G406" s="188"/>
      <c r="H406" s="181"/>
      <c r="I406" s="189"/>
      <c r="J406" s="205">
        <f>D406+F406+H406</f>
        <v>317</v>
      </c>
      <c r="K406" s="206"/>
    </row>
    <row r="407" spans="1:11">
      <c r="B407" s="32" t="s">
        <v>684</v>
      </c>
      <c r="C407" s="30"/>
      <c r="D407" s="177"/>
      <c r="E407" s="177"/>
      <c r="F407" s="193"/>
      <c r="G407" s="188"/>
      <c r="H407" s="181"/>
      <c r="I407" s="189"/>
      <c r="J407" s="205">
        <f>D407+F407+H407</f>
        <v>0</v>
      </c>
      <c r="K407" s="206"/>
    </row>
    <row r="408" spans="1:11">
      <c r="A408" s="446" t="s">
        <v>683</v>
      </c>
      <c r="B408" s="32" t="s">
        <v>509</v>
      </c>
      <c r="C408" s="30" t="s">
        <v>31</v>
      </c>
      <c r="D408" s="177">
        <v>150</v>
      </c>
      <c r="E408" s="177"/>
      <c r="F408" s="193"/>
      <c r="G408" s="188"/>
      <c r="H408" s="181"/>
      <c r="I408" s="189"/>
      <c r="J408" s="205">
        <f>D408+F408+H408</f>
        <v>150</v>
      </c>
      <c r="K408" s="206"/>
    </row>
    <row r="409" spans="1:11">
      <c r="B409" s="32" t="s">
        <v>686</v>
      </c>
      <c r="C409" s="30"/>
      <c r="D409" s="177"/>
      <c r="E409" s="177"/>
      <c r="F409" s="193"/>
      <c r="G409" s="188"/>
      <c r="H409" s="181"/>
      <c r="I409" s="189"/>
      <c r="J409" s="205">
        <f>D409+F409+H409</f>
        <v>0</v>
      </c>
      <c r="K409" s="206"/>
    </row>
    <row r="410" spans="1:11">
      <c r="A410" s="446" t="s">
        <v>685</v>
      </c>
      <c r="B410" s="32" t="s">
        <v>509</v>
      </c>
      <c r="C410" s="30" t="s">
        <v>31</v>
      </c>
      <c r="D410" s="177">
        <v>73</v>
      </c>
      <c r="E410" s="177"/>
      <c r="F410" s="193">
        <v>2</v>
      </c>
      <c r="G410" s="188"/>
      <c r="H410" s="181">
        <v>16</v>
      </c>
      <c r="I410" s="189"/>
      <c r="J410" s="205">
        <f>D410+F410+H410</f>
        <v>91</v>
      </c>
      <c r="K410" s="206"/>
    </row>
    <row r="411" spans="1:11">
      <c r="B411" s="32" t="s">
        <v>688</v>
      </c>
      <c r="C411" s="30"/>
      <c r="D411" s="177"/>
      <c r="E411" s="177"/>
      <c r="F411" s="193"/>
      <c r="G411" s="188"/>
      <c r="H411" s="181"/>
      <c r="I411" s="189"/>
      <c r="J411" s="205">
        <f>D411+F411+H411</f>
        <v>0</v>
      </c>
      <c r="K411" s="206"/>
    </row>
    <row r="412" spans="1:11">
      <c r="A412" s="446" t="s">
        <v>687</v>
      </c>
      <c r="B412" s="32" t="s">
        <v>509</v>
      </c>
      <c r="C412" s="30" t="s">
        <v>31</v>
      </c>
      <c r="D412" s="177">
        <v>30</v>
      </c>
      <c r="E412" s="177"/>
      <c r="F412" s="193"/>
      <c r="G412" s="188"/>
      <c r="H412" s="181"/>
      <c r="I412" s="189"/>
      <c r="J412" s="205">
        <f>D412+F412+H412</f>
        <v>30</v>
      </c>
      <c r="K412" s="206"/>
    </row>
    <row r="413" spans="1:11">
      <c r="A413" s="446" t="s">
        <v>689</v>
      </c>
      <c r="B413" s="32" t="s">
        <v>690</v>
      </c>
      <c r="C413" s="30"/>
      <c r="D413" s="177"/>
      <c r="E413" s="177"/>
      <c r="F413" s="193"/>
      <c r="G413" s="188"/>
      <c r="H413" s="181"/>
      <c r="I413" s="189"/>
      <c r="J413" s="205">
        <f>D413+F413+H413</f>
        <v>0</v>
      </c>
      <c r="K413" s="206"/>
    </row>
    <row r="414" spans="1:11">
      <c r="A414" s="446"/>
      <c r="B414" s="32" t="s">
        <v>509</v>
      </c>
      <c r="C414" s="30" t="s">
        <v>31</v>
      </c>
      <c r="D414" s="177">
        <v>2</v>
      </c>
      <c r="E414" s="177"/>
      <c r="F414" s="193"/>
      <c r="G414" s="188"/>
      <c r="H414" s="181"/>
      <c r="I414" s="189"/>
      <c r="J414" s="205">
        <f>D414+F414+H414</f>
        <v>2</v>
      </c>
      <c r="K414" s="206"/>
    </row>
    <row r="415" spans="1:11">
      <c r="A415" s="445" t="s">
        <v>691</v>
      </c>
      <c r="B415" s="34" t="s">
        <v>692</v>
      </c>
      <c r="C415" s="30"/>
      <c r="D415" s="177"/>
      <c r="E415" s="177"/>
      <c r="F415" s="193"/>
      <c r="G415" s="188"/>
      <c r="H415" s="181"/>
      <c r="I415" s="189"/>
      <c r="J415" s="205">
        <f>D415+F415+H415</f>
        <v>0</v>
      </c>
      <c r="K415" s="206"/>
    </row>
    <row r="416" spans="1:11">
      <c r="B416" s="32" t="s">
        <v>694</v>
      </c>
      <c r="C416" s="30"/>
      <c r="D416" s="177"/>
      <c r="E416" s="177"/>
      <c r="F416" s="193"/>
      <c r="G416" s="188"/>
      <c r="H416" s="181"/>
      <c r="I416" s="189"/>
      <c r="J416" s="205">
        <f>D416+F416+H416</f>
        <v>0</v>
      </c>
      <c r="K416" s="206"/>
    </row>
    <row r="417" spans="1:11">
      <c r="A417" s="446" t="s">
        <v>693</v>
      </c>
      <c r="B417" s="32" t="s">
        <v>509</v>
      </c>
      <c r="C417" s="30" t="s">
        <v>31</v>
      </c>
      <c r="D417" s="177">
        <v>20</v>
      </c>
      <c r="E417" s="177"/>
      <c r="F417" s="193"/>
      <c r="G417" s="188"/>
      <c r="H417" s="181"/>
      <c r="I417" s="189"/>
      <c r="J417" s="205">
        <f>D417+F417+H417</f>
        <v>20</v>
      </c>
      <c r="K417" s="206"/>
    </row>
    <row r="418" spans="1:11">
      <c r="A418" s="445" t="s">
        <v>695</v>
      </c>
      <c r="B418" s="34" t="s">
        <v>696</v>
      </c>
      <c r="C418" s="30"/>
      <c r="D418" s="177"/>
      <c r="E418" s="177"/>
      <c r="F418" s="193"/>
      <c r="G418" s="188"/>
      <c r="H418" s="181"/>
      <c r="I418" s="189"/>
      <c r="J418" s="205">
        <f>D418+F418+H418</f>
        <v>0</v>
      </c>
      <c r="K418" s="206"/>
    </row>
    <row r="419" spans="1:11">
      <c r="A419" s="446" t="s">
        <v>697</v>
      </c>
      <c r="B419" s="32" t="s">
        <v>698</v>
      </c>
      <c r="C419" s="30"/>
      <c r="D419" s="177"/>
      <c r="E419" s="177"/>
      <c r="F419" s="193"/>
      <c r="G419" s="188"/>
      <c r="H419" s="181"/>
      <c r="I419" s="189"/>
      <c r="J419" s="205">
        <f>D419+F419+H419</f>
        <v>0</v>
      </c>
      <c r="K419" s="206"/>
    </row>
    <row r="420" spans="1:11">
      <c r="A420" s="446"/>
      <c r="B420" s="32" t="s">
        <v>509</v>
      </c>
      <c r="C420" s="30" t="s">
        <v>31</v>
      </c>
      <c r="D420" s="177">
        <v>1</v>
      </c>
      <c r="E420" s="177"/>
      <c r="F420" s="193"/>
      <c r="G420" s="188"/>
      <c r="H420" s="181"/>
      <c r="I420" s="189"/>
      <c r="J420" s="205">
        <f>D420+F420+H420</f>
        <v>1</v>
      </c>
      <c r="K420" s="206"/>
    </row>
    <row r="421" spans="1:11" ht="25.5">
      <c r="B421" s="32" t="s">
        <v>700</v>
      </c>
      <c r="C421" s="30"/>
      <c r="D421" s="177"/>
      <c r="E421" s="177"/>
      <c r="F421" s="193"/>
      <c r="G421" s="188"/>
      <c r="H421" s="181"/>
      <c r="I421" s="189"/>
      <c r="J421" s="205">
        <f>D421+F421+H421</f>
        <v>0</v>
      </c>
      <c r="K421" s="206"/>
    </row>
    <row r="422" spans="1:11">
      <c r="A422" s="446" t="s">
        <v>699</v>
      </c>
      <c r="B422" s="32" t="s">
        <v>701</v>
      </c>
      <c r="C422" s="30" t="s">
        <v>702</v>
      </c>
      <c r="D422" s="177">
        <v>1</v>
      </c>
      <c r="E422" s="177"/>
      <c r="F422" s="193"/>
      <c r="G422" s="188"/>
      <c r="H422" s="181"/>
      <c r="I422" s="189"/>
      <c r="J422" s="205">
        <f>D422+F422+H422</f>
        <v>1</v>
      </c>
      <c r="K422" s="206"/>
    </row>
    <row r="423" spans="1:11">
      <c r="A423" s="445" t="s">
        <v>703</v>
      </c>
      <c r="B423" s="34" t="s">
        <v>704</v>
      </c>
      <c r="C423" s="30"/>
      <c r="D423" s="177"/>
      <c r="E423" s="177"/>
      <c r="F423" s="193"/>
      <c r="G423" s="188"/>
      <c r="H423" s="181"/>
      <c r="I423" s="189"/>
      <c r="J423" s="205">
        <f>D423+F423+H423</f>
        <v>0</v>
      </c>
      <c r="K423" s="206"/>
    </row>
    <row r="424" spans="1:11">
      <c r="A424" s="445" t="s">
        <v>705</v>
      </c>
      <c r="B424" s="34" t="s">
        <v>706</v>
      </c>
      <c r="C424" s="30"/>
      <c r="D424" s="177"/>
      <c r="E424" s="177"/>
      <c r="F424" s="193"/>
      <c r="G424" s="188"/>
      <c r="H424" s="181"/>
      <c r="I424" s="189"/>
      <c r="J424" s="205">
        <f>D424+F424+H424</f>
        <v>0</v>
      </c>
      <c r="K424" s="206"/>
    </row>
    <row r="425" spans="1:11">
      <c r="A425" s="446" t="s">
        <v>707</v>
      </c>
      <c r="B425" s="32" t="s">
        <v>708</v>
      </c>
      <c r="C425" s="30"/>
      <c r="D425" s="177"/>
      <c r="E425" s="177"/>
      <c r="F425" s="193"/>
      <c r="G425" s="188"/>
      <c r="H425" s="181"/>
      <c r="I425" s="189"/>
      <c r="J425" s="205">
        <f>D425+F425+H425</f>
        <v>0</v>
      </c>
      <c r="K425" s="206"/>
    </row>
    <row r="426" spans="1:11">
      <c r="A426" s="446"/>
      <c r="B426" s="32" t="s">
        <v>505</v>
      </c>
      <c r="C426" s="30" t="s">
        <v>506</v>
      </c>
      <c r="D426" s="177">
        <v>1</v>
      </c>
      <c r="E426" s="177"/>
      <c r="F426" s="193"/>
      <c r="G426" s="188"/>
      <c r="H426" s="181"/>
      <c r="I426" s="189"/>
      <c r="J426" s="205">
        <f>D426+F426+H426</f>
        <v>1</v>
      </c>
      <c r="K426" s="206"/>
    </row>
    <row r="427" spans="1:11">
      <c r="A427" s="446" t="s">
        <v>709</v>
      </c>
      <c r="B427" s="32" t="s">
        <v>710</v>
      </c>
      <c r="C427" s="30"/>
      <c r="D427" s="177"/>
      <c r="E427" s="177"/>
      <c r="F427" s="193"/>
      <c r="G427" s="188"/>
      <c r="H427" s="181"/>
      <c r="I427" s="189"/>
      <c r="J427" s="205">
        <f>D427+F427+H427</f>
        <v>0</v>
      </c>
      <c r="K427" s="206"/>
    </row>
    <row r="428" spans="1:11">
      <c r="A428" s="446"/>
      <c r="B428" s="32" t="s">
        <v>505</v>
      </c>
      <c r="C428" s="30" t="s">
        <v>506</v>
      </c>
      <c r="D428" s="177">
        <v>1</v>
      </c>
      <c r="E428" s="177"/>
      <c r="F428" s="193"/>
      <c r="G428" s="188"/>
      <c r="H428" s="181"/>
      <c r="I428" s="189"/>
      <c r="J428" s="205">
        <f>D428+F428+H428</f>
        <v>1</v>
      </c>
      <c r="K428" s="206"/>
    </row>
    <row r="429" spans="1:11">
      <c r="A429" s="445" t="s">
        <v>711</v>
      </c>
      <c r="B429" s="34" t="s">
        <v>712</v>
      </c>
      <c r="C429" s="30"/>
      <c r="D429" s="177"/>
      <c r="E429" s="177"/>
      <c r="F429" s="193"/>
      <c r="G429" s="188"/>
      <c r="H429" s="181"/>
      <c r="I429" s="189"/>
      <c r="J429" s="205">
        <f>D429+F429+H429</f>
        <v>0</v>
      </c>
      <c r="K429" s="206"/>
    </row>
    <row r="430" spans="1:11">
      <c r="A430" s="446" t="s">
        <v>713</v>
      </c>
      <c r="B430" s="32" t="s">
        <v>714</v>
      </c>
      <c r="C430" s="30"/>
      <c r="D430" s="177"/>
      <c r="E430" s="177"/>
      <c r="F430" s="193"/>
      <c r="G430" s="188"/>
      <c r="H430" s="181"/>
      <c r="I430" s="189"/>
      <c r="J430" s="205">
        <f>D430+F430+H430</f>
        <v>0</v>
      </c>
      <c r="K430" s="206"/>
    </row>
    <row r="431" spans="1:11">
      <c r="A431" s="446"/>
      <c r="B431" s="32" t="s">
        <v>509</v>
      </c>
      <c r="C431" s="30" t="s">
        <v>31</v>
      </c>
      <c r="D431" s="177">
        <v>29</v>
      </c>
      <c r="E431" s="177"/>
      <c r="F431" s="193"/>
      <c r="G431" s="188"/>
      <c r="H431" s="181"/>
      <c r="I431" s="189"/>
      <c r="J431" s="205">
        <f>D431+F431+H431</f>
        <v>29</v>
      </c>
      <c r="K431" s="206"/>
    </row>
    <row r="432" spans="1:11">
      <c r="A432" s="446" t="s">
        <v>715</v>
      </c>
      <c r="B432" s="32" t="s">
        <v>716</v>
      </c>
      <c r="C432" s="30"/>
      <c r="D432" s="177"/>
      <c r="E432" s="177"/>
      <c r="F432" s="193"/>
      <c r="G432" s="188"/>
      <c r="H432" s="181"/>
      <c r="I432" s="189"/>
      <c r="J432" s="205">
        <f>D432+F432+H432</f>
        <v>0</v>
      </c>
      <c r="K432" s="206"/>
    </row>
    <row r="433" spans="1:11">
      <c r="A433" s="446"/>
      <c r="B433" s="32" t="s">
        <v>509</v>
      </c>
      <c r="C433" s="30" t="s">
        <v>31</v>
      </c>
      <c r="D433" s="177">
        <v>4</v>
      </c>
      <c r="E433" s="177"/>
      <c r="F433" s="193"/>
      <c r="G433" s="188"/>
      <c r="H433" s="181"/>
      <c r="I433" s="189"/>
      <c r="J433" s="205">
        <f>D433+F433+H433</f>
        <v>4</v>
      </c>
      <c r="K433" s="206"/>
    </row>
    <row r="434" spans="1:11">
      <c r="A434" s="446" t="s">
        <v>717</v>
      </c>
      <c r="B434" s="32" t="s">
        <v>718</v>
      </c>
      <c r="C434" s="30"/>
      <c r="D434" s="177"/>
      <c r="E434" s="177"/>
      <c r="F434" s="193"/>
      <c r="G434" s="188"/>
      <c r="H434" s="181"/>
      <c r="I434" s="189"/>
      <c r="J434" s="205">
        <f>D434+F434+H434</f>
        <v>0</v>
      </c>
      <c r="K434" s="206"/>
    </row>
    <row r="435" spans="1:11">
      <c r="A435" s="446"/>
      <c r="B435" s="32" t="s">
        <v>509</v>
      </c>
      <c r="C435" s="30" t="s">
        <v>31</v>
      </c>
      <c r="D435" s="177">
        <v>1</v>
      </c>
      <c r="E435" s="177"/>
      <c r="F435" s="193"/>
      <c r="G435" s="188"/>
      <c r="H435" s="181"/>
      <c r="I435" s="189"/>
      <c r="J435" s="205">
        <f>D435+F435+H435</f>
        <v>1</v>
      </c>
      <c r="K435" s="206"/>
    </row>
    <row r="436" spans="1:11">
      <c r="A436" s="446" t="s">
        <v>719</v>
      </c>
      <c r="B436" s="32" t="s">
        <v>720</v>
      </c>
      <c r="C436" s="30"/>
      <c r="D436" s="177"/>
      <c r="E436" s="177"/>
      <c r="F436" s="193"/>
      <c r="G436" s="188"/>
      <c r="H436" s="181"/>
      <c r="I436" s="189"/>
      <c r="J436" s="205">
        <f>D436+F436+H436</f>
        <v>0</v>
      </c>
      <c r="K436" s="206"/>
    </row>
    <row r="437" spans="1:11">
      <c r="A437" s="446"/>
      <c r="B437" s="32" t="s">
        <v>509</v>
      </c>
      <c r="C437" s="30" t="s">
        <v>31</v>
      </c>
      <c r="D437" s="177">
        <v>30</v>
      </c>
      <c r="E437" s="177"/>
      <c r="F437" s="193"/>
      <c r="G437" s="188"/>
      <c r="H437" s="181"/>
      <c r="I437" s="189"/>
      <c r="J437" s="205">
        <f>D437+F437+H437</f>
        <v>30</v>
      </c>
      <c r="K437" s="206"/>
    </row>
    <row r="438" spans="1:11">
      <c r="A438" s="446" t="s">
        <v>721</v>
      </c>
      <c r="B438" s="32" t="s">
        <v>722</v>
      </c>
      <c r="C438" s="30"/>
      <c r="D438" s="177"/>
      <c r="E438" s="177"/>
      <c r="F438" s="193"/>
      <c r="G438" s="188"/>
      <c r="H438" s="181"/>
      <c r="I438" s="189"/>
      <c r="J438" s="205">
        <f>D438+F438+H438</f>
        <v>0</v>
      </c>
      <c r="K438" s="206"/>
    </row>
    <row r="439" spans="1:11">
      <c r="A439" s="446"/>
      <c r="B439" s="32" t="s">
        <v>509</v>
      </c>
      <c r="C439" s="30" t="s">
        <v>31</v>
      </c>
      <c r="D439" s="177">
        <v>1</v>
      </c>
      <c r="E439" s="177"/>
      <c r="F439" s="193"/>
      <c r="G439" s="188"/>
      <c r="H439" s="181"/>
      <c r="I439" s="189"/>
      <c r="J439" s="205">
        <f>D439+F439+H439</f>
        <v>1</v>
      </c>
      <c r="K439" s="206"/>
    </row>
    <row r="440" spans="1:11">
      <c r="A440" s="446" t="s">
        <v>723</v>
      </c>
      <c r="B440" s="32" t="s">
        <v>724</v>
      </c>
      <c r="C440" s="30"/>
      <c r="D440" s="177"/>
      <c r="E440" s="177"/>
      <c r="F440" s="193"/>
      <c r="G440" s="188"/>
      <c r="H440" s="181"/>
      <c r="I440" s="189"/>
      <c r="J440" s="205">
        <f>D440+F440+H440</f>
        <v>0</v>
      </c>
      <c r="K440" s="206"/>
    </row>
    <row r="441" spans="1:11">
      <c r="A441" s="446"/>
      <c r="B441" s="32" t="s">
        <v>509</v>
      </c>
      <c r="C441" s="30" t="s">
        <v>31</v>
      </c>
      <c r="D441" s="177">
        <v>1</v>
      </c>
      <c r="E441" s="177"/>
      <c r="F441" s="193"/>
      <c r="G441" s="188"/>
      <c r="H441" s="181"/>
      <c r="I441" s="189"/>
      <c r="J441" s="205">
        <f>D441+F441+H441</f>
        <v>1</v>
      </c>
      <c r="K441" s="206"/>
    </row>
    <row r="442" spans="1:11">
      <c r="A442" s="445" t="s">
        <v>725</v>
      </c>
      <c r="B442" s="34" t="s">
        <v>726</v>
      </c>
      <c r="C442" s="30"/>
      <c r="D442" s="177"/>
      <c r="E442" s="177"/>
      <c r="F442" s="193"/>
      <c r="G442" s="188"/>
      <c r="H442" s="181"/>
      <c r="I442" s="189"/>
      <c r="J442" s="205">
        <f>D442+F442+H442</f>
        <v>0</v>
      </c>
      <c r="K442" s="206"/>
    </row>
    <row r="443" spans="1:11">
      <c r="A443" s="445" t="s">
        <v>727</v>
      </c>
      <c r="B443" s="34" t="s">
        <v>728</v>
      </c>
      <c r="C443" s="30"/>
      <c r="D443" s="177"/>
      <c r="E443" s="177"/>
      <c r="F443" s="193"/>
      <c r="G443" s="188"/>
      <c r="H443" s="181"/>
      <c r="I443" s="189"/>
      <c r="J443" s="205">
        <f>D443+F443+H443</f>
        <v>0</v>
      </c>
      <c r="K443" s="206"/>
    </row>
    <row r="444" spans="1:11">
      <c r="A444" s="446" t="s">
        <v>729</v>
      </c>
      <c r="B444" s="32" t="s">
        <v>730</v>
      </c>
      <c r="C444" s="30"/>
      <c r="D444" s="177"/>
      <c r="E444" s="177"/>
      <c r="F444" s="193"/>
      <c r="G444" s="188"/>
      <c r="H444" s="181"/>
      <c r="I444" s="189"/>
      <c r="J444" s="205">
        <f>D444+F444+H444</f>
        <v>0</v>
      </c>
      <c r="K444" s="206"/>
    </row>
    <row r="445" spans="1:11">
      <c r="A445" s="446"/>
      <c r="B445" s="32" t="s">
        <v>505</v>
      </c>
      <c r="C445" s="30" t="s">
        <v>506</v>
      </c>
      <c r="D445" s="177">
        <v>1</v>
      </c>
      <c r="E445" s="177"/>
      <c r="F445" s="193"/>
      <c r="G445" s="188"/>
      <c r="H445" s="181"/>
      <c r="I445" s="189"/>
      <c r="J445" s="205">
        <f>D445+F445+H445</f>
        <v>1</v>
      </c>
      <c r="K445" s="206"/>
    </row>
    <row r="446" spans="1:11">
      <c r="A446" s="445" t="s">
        <v>731</v>
      </c>
      <c r="B446" s="34" t="s">
        <v>732</v>
      </c>
      <c r="C446" s="30"/>
      <c r="D446" s="177"/>
      <c r="E446" s="177"/>
      <c r="F446" s="193"/>
      <c r="G446" s="188"/>
      <c r="H446" s="181"/>
      <c r="I446" s="189"/>
      <c r="J446" s="205">
        <f>D446+F446+H446</f>
        <v>0</v>
      </c>
      <c r="K446" s="206"/>
    </row>
    <row r="447" spans="1:11">
      <c r="A447" s="446" t="s">
        <v>733</v>
      </c>
      <c r="B447" s="32" t="s">
        <v>734</v>
      </c>
      <c r="C447" s="30"/>
      <c r="D447" s="177"/>
      <c r="E447" s="177"/>
      <c r="F447" s="193"/>
      <c r="G447" s="188"/>
      <c r="H447" s="181"/>
      <c r="I447" s="189"/>
      <c r="J447" s="205">
        <f>D447+F447+H447</f>
        <v>0</v>
      </c>
      <c r="K447" s="206"/>
    </row>
    <row r="448" spans="1:11">
      <c r="A448" s="446"/>
      <c r="B448" s="32" t="s">
        <v>509</v>
      </c>
      <c r="C448" s="30" t="s">
        <v>31</v>
      </c>
      <c r="D448" s="177">
        <v>1</v>
      </c>
      <c r="E448" s="177"/>
      <c r="F448" s="193"/>
      <c r="G448" s="188"/>
      <c r="H448" s="181"/>
      <c r="I448" s="189"/>
      <c r="J448" s="205">
        <f>D448+F448+H448</f>
        <v>1</v>
      </c>
      <c r="K448" s="206"/>
    </row>
    <row r="449" spans="1:11">
      <c r="A449" s="446" t="s">
        <v>735</v>
      </c>
      <c r="B449" s="32" t="s">
        <v>736</v>
      </c>
      <c r="C449" s="30"/>
      <c r="D449" s="177"/>
      <c r="E449" s="177"/>
      <c r="F449" s="193"/>
      <c r="G449" s="188"/>
      <c r="H449" s="181"/>
      <c r="I449" s="189"/>
      <c r="J449" s="205">
        <f>D449+F449+H449</f>
        <v>0</v>
      </c>
      <c r="K449" s="206"/>
    </row>
    <row r="450" spans="1:11">
      <c r="A450" s="446"/>
      <c r="B450" s="32" t="s">
        <v>564</v>
      </c>
      <c r="C450" s="30" t="s">
        <v>565</v>
      </c>
      <c r="D450" s="177">
        <v>1039.5</v>
      </c>
      <c r="E450" s="177"/>
      <c r="F450" s="193"/>
      <c r="G450" s="188"/>
      <c r="H450" s="181"/>
      <c r="I450" s="189"/>
      <c r="J450" s="205">
        <f>D450+F450+H450</f>
        <v>1039.5</v>
      </c>
      <c r="K450" s="206"/>
    </row>
    <row r="451" spans="1:11">
      <c r="A451" s="445" t="s">
        <v>737</v>
      </c>
      <c r="B451" s="34" t="s">
        <v>738</v>
      </c>
      <c r="C451" s="30"/>
      <c r="D451" s="177"/>
      <c r="E451" s="177"/>
      <c r="F451" s="193"/>
      <c r="G451" s="188"/>
      <c r="H451" s="181"/>
      <c r="I451" s="189"/>
      <c r="J451" s="205">
        <f>D451+F451+H451</f>
        <v>0</v>
      </c>
      <c r="K451" s="206"/>
    </row>
    <row r="452" spans="1:11">
      <c r="A452" s="446" t="s">
        <v>739</v>
      </c>
      <c r="B452" s="32" t="s">
        <v>740</v>
      </c>
      <c r="C452" s="30"/>
      <c r="D452" s="177"/>
      <c r="E452" s="177"/>
      <c r="F452" s="193"/>
      <c r="G452" s="188"/>
      <c r="H452" s="181"/>
      <c r="I452" s="189"/>
      <c r="J452" s="205">
        <f>D452+F452+H452</f>
        <v>0</v>
      </c>
      <c r="K452" s="206"/>
    </row>
    <row r="453" spans="1:11">
      <c r="A453" s="446"/>
      <c r="B453" s="32" t="s">
        <v>509</v>
      </c>
      <c r="C453" s="30" t="s">
        <v>31</v>
      </c>
      <c r="D453" s="177">
        <v>18</v>
      </c>
      <c r="E453" s="177"/>
      <c r="F453" s="193"/>
      <c r="G453" s="188"/>
      <c r="H453" s="181"/>
      <c r="I453" s="189"/>
      <c r="J453" s="205">
        <f>D453+F453+H453</f>
        <v>18</v>
      </c>
      <c r="K453" s="206"/>
    </row>
    <row r="454" spans="1:11">
      <c r="A454" s="446" t="s">
        <v>741</v>
      </c>
      <c r="B454" s="32" t="s">
        <v>742</v>
      </c>
      <c r="C454" s="30"/>
      <c r="D454" s="177"/>
      <c r="E454" s="177"/>
      <c r="F454" s="193"/>
      <c r="G454" s="188"/>
      <c r="H454" s="181"/>
      <c r="I454" s="189"/>
      <c r="J454" s="205">
        <f>D454+F454+H454</f>
        <v>0</v>
      </c>
      <c r="K454" s="206"/>
    </row>
    <row r="455" spans="1:11">
      <c r="A455" s="446"/>
      <c r="B455" s="32" t="s">
        <v>509</v>
      </c>
      <c r="C455" s="30" t="s">
        <v>31</v>
      </c>
      <c r="D455" s="177">
        <v>12</v>
      </c>
      <c r="E455" s="177"/>
      <c r="F455" s="193"/>
      <c r="G455" s="188"/>
      <c r="H455" s="181"/>
      <c r="I455" s="189"/>
      <c r="J455" s="205">
        <f>D455+F455+H455</f>
        <v>12</v>
      </c>
      <c r="K455" s="206"/>
    </row>
    <row r="456" spans="1:11">
      <c r="A456" s="445" t="s">
        <v>743</v>
      </c>
      <c r="B456" s="34" t="s">
        <v>744</v>
      </c>
      <c r="C456" s="30"/>
      <c r="D456" s="177"/>
      <c r="E456" s="177"/>
      <c r="F456" s="193"/>
      <c r="G456" s="188"/>
      <c r="H456" s="181"/>
      <c r="I456" s="189"/>
      <c r="J456" s="205">
        <f>D456+F456+H456</f>
        <v>0</v>
      </c>
      <c r="K456" s="206"/>
    </row>
    <row r="457" spans="1:11">
      <c r="A457" s="446" t="s">
        <v>745</v>
      </c>
      <c r="B457" s="32" t="s">
        <v>746</v>
      </c>
      <c r="C457" s="30"/>
      <c r="D457" s="177"/>
      <c r="E457" s="177"/>
      <c r="F457" s="193"/>
      <c r="G457" s="188"/>
      <c r="H457" s="181"/>
      <c r="I457" s="189"/>
      <c r="J457" s="205">
        <f>D457+F457+H457</f>
        <v>0</v>
      </c>
      <c r="K457" s="206"/>
    </row>
    <row r="458" spans="1:11">
      <c r="A458" s="446"/>
      <c r="B458" s="32" t="s">
        <v>509</v>
      </c>
      <c r="C458" s="30" t="s">
        <v>31</v>
      </c>
      <c r="D458" s="177">
        <v>7</v>
      </c>
      <c r="E458" s="177"/>
      <c r="F458" s="193"/>
      <c r="G458" s="188"/>
      <c r="H458" s="181"/>
      <c r="I458" s="189"/>
      <c r="J458" s="205">
        <f>D458+F458+H458</f>
        <v>7</v>
      </c>
      <c r="K458" s="206"/>
    </row>
    <row r="459" spans="1:11">
      <c r="A459" s="446" t="s">
        <v>747</v>
      </c>
      <c r="B459" s="32" t="s">
        <v>748</v>
      </c>
      <c r="C459" s="30"/>
      <c r="D459" s="177"/>
      <c r="E459" s="177"/>
      <c r="F459" s="193"/>
      <c r="G459" s="188"/>
      <c r="H459" s="181"/>
      <c r="I459" s="189"/>
      <c r="J459" s="205">
        <f>D459+F459+H459</f>
        <v>0</v>
      </c>
      <c r="K459" s="206"/>
    </row>
    <row r="460" spans="1:11">
      <c r="A460" s="446"/>
      <c r="B460" s="32" t="s">
        <v>509</v>
      </c>
      <c r="C460" s="30" t="s">
        <v>31</v>
      </c>
      <c r="D460" s="177">
        <v>5</v>
      </c>
      <c r="E460" s="177"/>
      <c r="F460" s="193"/>
      <c r="G460" s="188"/>
      <c r="H460" s="181"/>
      <c r="I460" s="189"/>
      <c r="J460" s="205">
        <f>D460+F460+H460</f>
        <v>5</v>
      </c>
      <c r="K460" s="206"/>
    </row>
    <row r="461" spans="1:11">
      <c r="A461" s="446" t="s">
        <v>749</v>
      </c>
      <c r="B461" s="32" t="s">
        <v>750</v>
      </c>
      <c r="C461" s="30"/>
      <c r="D461" s="177"/>
      <c r="E461" s="177"/>
      <c r="F461" s="193"/>
      <c r="G461" s="188"/>
      <c r="H461" s="181"/>
      <c r="I461" s="189"/>
      <c r="J461" s="205">
        <f>D461+F461+H461</f>
        <v>0</v>
      </c>
      <c r="K461" s="206"/>
    </row>
    <row r="462" spans="1:11">
      <c r="A462" s="446"/>
      <c r="B462" s="32" t="s">
        <v>509</v>
      </c>
      <c r="C462" s="30" t="s">
        <v>31</v>
      </c>
      <c r="D462" s="177">
        <v>6</v>
      </c>
      <c r="E462" s="177"/>
      <c r="F462" s="193"/>
      <c r="G462" s="188"/>
      <c r="H462" s="181"/>
      <c r="I462" s="189"/>
      <c r="J462" s="205">
        <f>D462+F462+H462</f>
        <v>6</v>
      </c>
      <c r="K462" s="206"/>
    </row>
    <row r="463" spans="1:11">
      <c r="A463" s="445" t="s">
        <v>751</v>
      </c>
      <c r="B463" s="34" t="s">
        <v>752</v>
      </c>
      <c r="C463" s="30"/>
      <c r="D463" s="177"/>
      <c r="E463" s="177"/>
      <c r="F463" s="193"/>
      <c r="G463" s="188"/>
      <c r="H463" s="181"/>
      <c r="I463" s="189"/>
      <c r="J463" s="205">
        <f>D463+F463+H463</f>
        <v>0</v>
      </c>
      <c r="K463" s="206"/>
    </row>
    <row r="464" spans="1:11">
      <c r="A464" s="446" t="s">
        <v>753</v>
      </c>
      <c r="B464" s="32" t="s">
        <v>754</v>
      </c>
      <c r="C464" s="30"/>
      <c r="D464" s="177"/>
      <c r="E464" s="177"/>
      <c r="F464" s="193"/>
      <c r="G464" s="188"/>
      <c r="H464" s="181"/>
      <c r="I464" s="189"/>
      <c r="J464" s="205">
        <f>D464+F464+H464</f>
        <v>0</v>
      </c>
      <c r="K464" s="206"/>
    </row>
    <row r="465" spans="1:11">
      <c r="A465" s="446"/>
      <c r="B465" s="32" t="s">
        <v>509</v>
      </c>
      <c r="C465" s="30" t="s">
        <v>31</v>
      </c>
      <c r="D465" s="177">
        <v>20</v>
      </c>
      <c r="E465" s="177"/>
      <c r="F465" s="193"/>
      <c r="G465" s="188"/>
      <c r="H465" s="181"/>
      <c r="I465" s="189"/>
      <c r="J465" s="205">
        <f>D465+F465+H465</f>
        <v>20</v>
      </c>
      <c r="K465" s="206"/>
    </row>
    <row r="466" spans="1:11">
      <c r="A466" s="446" t="s">
        <v>755</v>
      </c>
      <c r="B466" s="32" t="s">
        <v>756</v>
      </c>
      <c r="C466" s="30"/>
      <c r="D466" s="177"/>
      <c r="E466" s="177"/>
      <c r="F466" s="193"/>
      <c r="G466" s="188"/>
      <c r="H466" s="181"/>
      <c r="I466" s="189"/>
      <c r="J466" s="205">
        <f>D466+F466+H466</f>
        <v>0</v>
      </c>
      <c r="K466" s="206"/>
    </row>
    <row r="467" spans="1:11">
      <c r="A467" s="446"/>
      <c r="B467" s="32" t="s">
        <v>509</v>
      </c>
      <c r="C467" s="30" t="s">
        <v>31</v>
      </c>
      <c r="D467" s="177">
        <v>1</v>
      </c>
      <c r="E467" s="177"/>
      <c r="F467" s="193"/>
      <c r="G467" s="188"/>
      <c r="H467" s="181"/>
      <c r="I467" s="189"/>
      <c r="J467" s="205">
        <f>D467+F467+H467</f>
        <v>1</v>
      </c>
      <c r="K467" s="206"/>
    </row>
    <row r="468" spans="1:11">
      <c r="A468" s="446" t="s">
        <v>757</v>
      </c>
      <c r="B468" s="32" t="s">
        <v>758</v>
      </c>
      <c r="C468" s="30"/>
      <c r="D468" s="177"/>
      <c r="E468" s="177"/>
      <c r="F468" s="193"/>
      <c r="G468" s="188"/>
      <c r="H468" s="181"/>
      <c r="I468" s="189"/>
      <c r="J468" s="205">
        <f>D468+F468+H468</f>
        <v>0</v>
      </c>
      <c r="K468" s="206"/>
    </row>
    <row r="469" spans="1:11">
      <c r="A469" s="446"/>
      <c r="B469" s="32" t="s">
        <v>509</v>
      </c>
      <c r="C469" s="30" t="s">
        <v>31</v>
      </c>
      <c r="D469" s="177"/>
      <c r="E469" s="177"/>
      <c r="F469" s="193"/>
      <c r="G469" s="188"/>
      <c r="H469" s="181"/>
      <c r="I469" s="189"/>
      <c r="J469" s="205">
        <f>D469+F469+H469</f>
        <v>0</v>
      </c>
      <c r="K469" s="206"/>
    </row>
    <row r="470" spans="1:11">
      <c r="A470" s="446" t="s">
        <v>759</v>
      </c>
      <c r="B470" s="32" t="s">
        <v>760</v>
      </c>
      <c r="C470" s="30"/>
      <c r="D470" s="177"/>
      <c r="E470" s="177"/>
      <c r="F470" s="193"/>
      <c r="G470" s="188"/>
      <c r="H470" s="181"/>
      <c r="I470" s="189"/>
      <c r="J470" s="205">
        <f>D470+F470+H470</f>
        <v>0</v>
      </c>
      <c r="K470" s="206"/>
    </row>
    <row r="471" spans="1:11">
      <c r="A471" s="446"/>
      <c r="B471" s="32" t="s">
        <v>509</v>
      </c>
      <c r="C471" s="30" t="s">
        <v>31</v>
      </c>
      <c r="D471" s="177">
        <v>2</v>
      </c>
      <c r="E471" s="177"/>
      <c r="F471" s="193"/>
      <c r="G471" s="188"/>
      <c r="H471" s="181"/>
      <c r="I471" s="189"/>
      <c r="J471" s="205">
        <f>D471+F471+H471</f>
        <v>2</v>
      </c>
      <c r="K471" s="206"/>
    </row>
    <row r="472" spans="1:11">
      <c r="A472" s="446" t="s">
        <v>761</v>
      </c>
      <c r="B472" s="32" t="s">
        <v>762</v>
      </c>
      <c r="C472" s="30"/>
      <c r="D472" s="177"/>
      <c r="E472" s="177"/>
      <c r="F472" s="193"/>
      <c r="G472" s="188"/>
      <c r="H472" s="181"/>
      <c r="I472" s="189"/>
      <c r="J472" s="205">
        <f>D472+F472+H472</f>
        <v>0</v>
      </c>
      <c r="K472" s="206"/>
    </row>
    <row r="473" spans="1:11">
      <c r="A473" s="446"/>
      <c r="B473" s="32" t="s">
        <v>509</v>
      </c>
      <c r="C473" s="30" t="s">
        <v>31</v>
      </c>
      <c r="D473" s="177">
        <v>2</v>
      </c>
      <c r="E473" s="177"/>
      <c r="F473" s="193"/>
      <c r="G473" s="188"/>
      <c r="H473" s="181"/>
      <c r="I473" s="189"/>
      <c r="J473" s="205">
        <f>D473+F473+H473</f>
        <v>2</v>
      </c>
      <c r="K473" s="206"/>
    </row>
    <row r="474" spans="1:11">
      <c r="A474" s="446" t="s">
        <v>763</v>
      </c>
      <c r="B474" s="32" t="s">
        <v>764</v>
      </c>
      <c r="C474" s="30"/>
      <c r="D474" s="177"/>
      <c r="E474" s="177"/>
      <c r="F474" s="193"/>
      <c r="G474" s="188"/>
      <c r="H474" s="181"/>
      <c r="I474" s="189"/>
      <c r="J474" s="205">
        <f>D474+F474+H474</f>
        <v>0</v>
      </c>
      <c r="K474" s="206"/>
    </row>
    <row r="475" spans="1:11" ht="16.5" thickBot="1">
      <c r="A475" s="447"/>
      <c r="B475" s="78" t="s">
        <v>505</v>
      </c>
      <c r="C475" s="36" t="s">
        <v>506</v>
      </c>
      <c r="D475" s="177">
        <v>2</v>
      </c>
      <c r="E475" s="177"/>
      <c r="F475" s="193"/>
      <c r="G475" s="188"/>
      <c r="H475" s="181"/>
      <c r="I475" s="189"/>
      <c r="J475" s="205">
        <f>D475+F475+H475</f>
        <v>2</v>
      </c>
      <c r="K475" s="206"/>
    </row>
    <row r="476" spans="1:11" ht="17.25" thickTop="1" thickBot="1">
      <c r="A476" s="991" t="s">
        <v>765</v>
      </c>
      <c r="B476" s="994"/>
      <c r="C476" s="994"/>
      <c r="D476" s="183" t="s">
        <v>1726</v>
      </c>
      <c r="E476" s="184"/>
      <c r="F476" s="184"/>
      <c r="G476" s="184"/>
      <c r="H476" s="184"/>
      <c r="I476" s="184"/>
      <c r="J476" s="205"/>
      <c r="K476" s="206"/>
    </row>
    <row r="477" spans="1:11" ht="16.5" thickTop="1">
      <c r="A477" s="444" t="s">
        <v>766</v>
      </c>
      <c r="B477" s="72" t="s">
        <v>767</v>
      </c>
      <c r="C477" s="37"/>
      <c r="D477" s="177"/>
      <c r="E477" s="177"/>
      <c r="F477" s="193"/>
      <c r="G477" s="188"/>
      <c r="H477" s="181"/>
      <c r="I477" s="189"/>
      <c r="J477" s="205">
        <f>D477+F477+H477</f>
        <v>0</v>
      </c>
      <c r="K477" s="206"/>
    </row>
    <row r="478" spans="1:11">
      <c r="A478" s="445" t="s">
        <v>768</v>
      </c>
      <c r="B478" s="34" t="s">
        <v>769</v>
      </c>
      <c r="C478" s="30"/>
      <c r="D478" s="177"/>
      <c r="E478" s="177"/>
      <c r="F478" s="193"/>
      <c r="G478" s="188"/>
      <c r="H478" s="181"/>
      <c r="I478" s="189"/>
      <c r="J478" s="205">
        <f>D478+F478+H478</f>
        <v>0</v>
      </c>
      <c r="K478" s="206"/>
    </row>
    <row r="479" spans="1:11">
      <c r="A479" s="448" t="s">
        <v>770</v>
      </c>
      <c r="B479" s="79" t="s">
        <v>771</v>
      </c>
      <c r="C479" s="40"/>
      <c r="D479" s="203"/>
      <c r="E479" s="203"/>
      <c r="F479" s="203"/>
      <c r="G479" s="203"/>
      <c r="H479" s="203"/>
      <c r="I479" s="203"/>
      <c r="J479" s="205"/>
      <c r="K479" s="206"/>
    </row>
    <row r="480" spans="1:11" ht="25.5">
      <c r="A480" s="446" t="s">
        <v>772</v>
      </c>
      <c r="B480" s="32" t="s">
        <v>773</v>
      </c>
      <c r="C480" s="30" t="s">
        <v>31</v>
      </c>
      <c r="D480" s="177"/>
      <c r="E480" s="177"/>
      <c r="F480" s="193"/>
      <c r="G480" s="188"/>
      <c r="H480" s="181">
        <v>2</v>
      </c>
      <c r="I480" s="189"/>
      <c r="J480" s="205">
        <f>D480+F480+H480</f>
        <v>2</v>
      </c>
      <c r="K480" s="206"/>
    </row>
    <row r="481" spans="1:11" ht="25.5">
      <c r="A481" s="446" t="s">
        <v>774</v>
      </c>
      <c r="B481" s="32" t="s">
        <v>775</v>
      </c>
      <c r="C481" s="30" t="s">
        <v>31</v>
      </c>
      <c r="D481" s="177"/>
      <c r="E481" s="177"/>
      <c r="F481" s="193"/>
      <c r="G481" s="188"/>
      <c r="H481" s="181"/>
      <c r="I481" s="189"/>
      <c r="J481" s="205">
        <f>D481+F481+H481</f>
        <v>0</v>
      </c>
      <c r="K481" s="206"/>
    </row>
    <row r="482" spans="1:11">
      <c r="A482" s="445" t="s">
        <v>776</v>
      </c>
      <c r="B482" s="34" t="s">
        <v>777</v>
      </c>
      <c r="C482" s="30"/>
      <c r="D482" s="177"/>
      <c r="E482" s="177"/>
      <c r="F482" s="193"/>
      <c r="G482" s="188"/>
      <c r="H482" s="181"/>
      <c r="I482" s="189"/>
      <c r="J482" s="205"/>
      <c r="K482" s="206"/>
    </row>
    <row r="483" spans="1:11" ht="25.5">
      <c r="A483" s="446" t="s">
        <v>778</v>
      </c>
      <c r="B483" s="32" t="s">
        <v>779</v>
      </c>
      <c r="C483" s="30" t="s">
        <v>565</v>
      </c>
      <c r="D483" s="177"/>
      <c r="E483" s="177"/>
      <c r="F483" s="193"/>
      <c r="G483" s="188"/>
      <c r="H483" s="181"/>
      <c r="I483" s="189"/>
      <c r="J483" s="205">
        <f>D483+F483+H483</f>
        <v>0</v>
      </c>
      <c r="K483" s="206"/>
    </row>
    <row r="484" spans="1:11" ht="25.5">
      <c r="A484" s="446" t="s">
        <v>780</v>
      </c>
      <c r="B484" s="32" t="s">
        <v>781</v>
      </c>
      <c r="C484" s="30" t="s">
        <v>565</v>
      </c>
      <c r="D484" s="177"/>
      <c r="E484" s="177"/>
      <c r="F484" s="193"/>
      <c r="G484" s="188"/>
      <c r="H484" s="181">
        <v>73</v>
      </c>
      <c r="I484" s="189"/>
      <c r="J484" s="205">
        <f>D484+F484+H484</f>
        <v>73</v>
      </c>
      <c r="K484" s="206"/>
    </row>
    <row r="485" spans="1:11" ht="25.5">
      <c r="A485" s="446" t="s">
        <v>782</v>
      </c>
      <c r="B485" s="32" t="s">
        <v>783</v>
      </c>
      <c r="C485" s="30" t="s">
        <v>565</v>
      </c>
      <c r="D485" s="177"/>
      <c r="E485" s="177"/>
      <c r="F485" s="193"/>
      <c r="G485" s="188"/>
      <c r="H485" s="181">
        <v>103</v>
      </c>
      <c r="I485" s="189"/>
      <c r="J485" s="205">
        <f>D485+F485+H485</f>
        <v>103</v>
      </c>
      <c r="K485" s="206"/>
    </row>
    <row r="486" spans="1:11" ht="25.5">
      <c r="A486" s="446" t="s">
        <v>784</v>
      </c>
      <c r="B486" s="32" t="s">
        <v>785</v>
      </c>
      <c r="C486" s="30" t="s">
        <v>565</v>
      </c>
      <c r="D486" s="177"/>
      <c r="E486" s="177"/>
      <c r="F486" s="193"/>
      <c r="G486" s="188"/>
      <c r="H486" s="181">
        <v>23</v>
      </c>
      <c r="I486" s="189"/>
      <c r="J486" s="205">
        <f>D486+F486+H486</f>
        <v>23</v>
      </c>
      <c r="K486" s="206"/>
    </row>
    <row r="487" spans="1:11" ht="25.5">
      <c r="A487" s="446" t="s">
        <v>786</v>
      </c>
      <c r="B487" s="32" t="s">
        <v>787</v>
      </c>
      <c r="C487" s="30" t="s">
        <v>565</v>
      </c>
      <c r="D487" s="177"/>
      <c r="E487" s="177"/>
      <c r="F487" s="193"/>
      <c r="G487" s="188"/>
      <c r="H487" s="181">
        <v>74</v>
      </c>
      <c r="I487" s="189"/>
      <c r="J487" s="205">
        <f>D487+F487+H487</f>
        <v>74</v>
      </c>
      <c r="K487" s="206"/>
    </row>
    <row r="488" spans="1:11" ht="25.5">
      <c r="A488" s="446" t="s">
        <v>788</v>
      </c>
      <c r="B488" s="32" t="s">
        <v>789</v>
      </c>
      <c r="C488" s="30" t="s">
        <v>565</v>
      </c>
      <c r="D488" s="177"/>
      <c r="E488" s="177"/>
      <c r="F488" s="193"/>
      <c r="G488" s="188"/>
      <c r="H488" s="181">
        <v>107</v>
      </c>
      <c r="I488" s="189"/>
      <c r="J488" s="205">
        <f>D488+F488+H488</f>
        <v>107</v>
      </c>
      <c r="K488" s="206"/>
    </row>
    <row r="489" spans="1:11" ht="25.5">
      <c r="A489" s="446" t="s">
        <v>790</v>
      </c>
      <c r="B489" s="32" t="s">
        <v>791</v>
      </c>
      <c r="C489" s="30" t="s">
        <v>565</v>
      </c>
      <c r="D489" s="177"/>
      <c r="E489" s="177"/>
      <c r="F489" s="193"/>
      <c r="G489" s="188"/>
      <c r="H489" s="181">
        <v>21</v>
      </c>
      <c r="I489" s="189"/>
      <c r="J489" s="205">
        <f>D489+F489+H489</f>
        <v>21</v>
      </c>
      <c r="K489" s="206"/>
    </row>
    <row r="490" spans="1:11" ht="25.5">
      <c r="A490" s="446" t="s">
        <v>792</v>
      </c>
      <c r="B490" s="32" t="s">
        <v>793</v>
      </c>
      <c r="C490" s="30" t="s">
        <v>565</v>
      </c>
      <c r="D490" s="177"/>
      <c r="E490" s="177"/>
      <c r="F490" s="193"/>
      <c r="G490" s="188"/>
      <c r="H490" s="181">
        <v>11</v>
      </c>
      <c r="I490" s="189"/>
      <c r="J490" s="205">
        <f>D490+F490+H490</f>
        <v>11</v>
      </c>
      <c r="K490" s="206"/>
    </row>
    <row r="491" spans="1:11" ht="25.5">
      <c r="A491" s="446" t="s">
        <v>794</v>
      </c>
      <c r="B491" s="32" t="s">
        <v>795</v>
      </c>
      <c r="C491" s="30" t="s">
        <v>565</v>
      </c>
      <c r="D491" s="177"/>
      <c r="E491" s="177"/>
      <c r="F491" s="193"/>
      <c r="G491" s="188"/>
      <c r="H491" s="181">
        <v>11</v>
      </c>
      <c r="I491" s="189"/>
      <c r="J491" s="205">
        <f>D491+F491+H491</f>
        <v>11</v>
      </c>
      <c r="K491" s="206"/>
    </row>
    <row r="492" spans="1:11" ht="25.5">
      <c r="A492" s="446" t="s">
        <v>796</v>
      </c>
      <c r="B492" s="32" t="s">
        <v>797</v>
      </c>
      <c r="C492" s="30" t="s">
        <v>565</v>
      </c>
      <c r="D492" s="177"/>
      <c r="E492" s="177"/>
      <c r="F492" s="193"/>
      <c r="G492" s="188"/>
      <c r="H492" s="181">
        <v>97</v>
      </c>
      <c r="I492" s="189"/>
      <c r="J492" s="205">
        <f>D492+F492+H492</f>
        <v>97</v>
      </c>
      <c r="K492" s="206"/>
    </row>
    <row r="493" spans="1:11">
      <c r="A493" s="445" t="s">
        <v>798</v>
      </c>
      <c r="B493" s="34" t="s">
        <v>799</v>
      </c>
      <c r="C493" s="30"/>
      <c r="D493" s="177"/>
      <c r="E493" s="177"/>
      <c r="F493" s="193"/>
      <c r="G493" s="188"/>
      <c r="H493" s="181"/>
      <c r="I493" s="189"/>
      <c r="J493" s="205"/>
      <c r="K493" s="206"/>
    </row>
    <row r="494" spans="1:11" ht="25.5">
      <c r="A494" s="446" t="s">
        <v>800</v>
      </c>
      <c r="B494" s="32" t="s">
        <v>801</v>
      </c>
      <c r="C494" s="30" t="s">
        <v>565</v>
      </c>
      <c r="D494" s="177"/>
      <c r="E494" s="177"/>
      <c r="F494" s="193"/>
      <c r="G494" s="188"/>
      <c r="H494" s="181">
        <v>13</v>
      </c>
      <c r="I494" s="189"/>
      <c r="J494" s="205">
        <f>D494+F494+H494</f>
        <v>13</v>
      </c>
      <c r="K494" s="206"/>
    </row>
    <row r="495" spans="1:11" ht="25.5">
      <c r="A495" s="446" t="s">
        <v>802</v>
      </c>
      <c r="B495" s="32" t="s">
        <v>803</v>
      </c>
      <c r="C495" s="30" t="s">
        <v>565</v>
      </c>
      <c r="D495" s="177"/>
      <c r="E495" s="177"/>
      <c r="F495" s="193"/>
      <c r="G495" s="188"/>
      <c r="H495" s="181">
        <v>19</v>
      </c>
      <c r="I495" s="189"/>
      <c r="J495" s="205">
        <f>D495+F495+H495</f>
        <v>19</v>
      </c>
      <c r="K495" s="206"/>
    </row>
    <row r="496" spans="1:11" ht="25.5">
      <c r="A496" s="446" t="s">
        <v>804</v>
      </c>
      <c r="B496" s="32" t="s">
        <v>805</v>
      </c>
      <c r="C496" s="30" t="s">
        <v>565</v>
      </c>
      <c r="D496" s="177"/>
      <c r="E496" s="177"/>
      <c r="F496" s="193"/>
      <c r="G496" s="188"/>
      <c r="H496" s="181">
        <v>6</v>
      </c>
      <c r="I496" s="189"/>
      <c r="J496" s="205">
        <f>D496+F496+H496</f>
        <v>6</v>
      </c>
      <c r="K496" s="206"/>
    </row>
    <row r="497" spans="1:11" ht="25.5">
      <c r="A497" s="446" t="s">
        <v>806</v>
      </c>
      <c r="B497" s="32" t="s">
        <v>807</v>
      </c>
      <c r="C497" s="30" t="s">
        <v>565</v>
      </c>
      <c r="D497" s="177"/>
      <c r="E497" s="177"/>
      <c r="F497" s="193"/>
      <c r="G497" s="188"/>
      <c r="H497" s="181">
        <v>98</v>
      </c>
      <c r="I497" s="189"/>
      <c r="J497" s="205">
        <f>D497+F497+H497</f>
        <v>98</v>
      </c>
      <c r="K497" s="206"/>
    </row>
    <row r="498" spans="1:11" ht="25.5">
      <c r="A498" s="446" t="s">
        <v>808</v>
      </c>
      <c r="B498" s="32" t="s">
        <v>809</v>
      </c>
      <c r="C498" s="30" t="s">
        <v>565</v>
      </c>
      <c r="D498" s="177"/>
      <c r="E498" s="177"/>
      <c r="F498" s="193"/>
      <c r="G498" s="188"/>
      <c r="H498" s="181">
        <v>13</v>
      </c>
      <c r="I498" s="189"/>
      <c r="J498" s="205">
        <f>D498+F498+H498</f>
        <v>13</v>
      </c>
      <c r="K498" s="206"/>
    </row>
    <row r="499" spans="1:11" ht="25.5">
      <c r="A499" s="446" t="s">
        <v>810</v>
      </c>
      <c r="B499" s="32" t="s">
        <v>811</v>
      </c>
      <c r="C499" s="30" t="s">
        <v>565</v>
      </c>
      <c r="D499" s="177"/>
      <c r="E499" s="177"/>
      <c r="F499" s="193"/>
      <c r="G499" s="188"/>
      <c r="H499" s="181">
        <v>57</v>
      </c>
      <c r="I499" s="189"/>
      <c r="J499" s="205">
        <f>D499+F499+H499</f>
        <v>57</v>
      </c>
      <c r="K499" s="206"/>
    </row>
    <row r="500" spans="1:11" ht="25.5">
      <c r="A500" s="446" t="s">
        <v>812</v>
      </c>
      <c r="B500" s="32" t="s">
        <v>793</v>
      </c>
      <c r="C500" s="30" t="s">
        <v>565</v>
      </c>
      <c r="D500" s="177"/>
      <c r="E500" s="177"/>
      <c r="F500" s="193"/>
      <c r="G500" s="188"/>
      <c r="H500" s="181">
        <v>34</v>
      </c>
      <c r="I500" s="189"/>
      <c r="J500" s="205">
        <f>D500+F500+H500</f>
        <v>34</v>
      </c>
      <c r="K500" s="206"/>
    </row>
    <row r="501" spans="1:11" ht="25.5">
      <c r="A501" s="446" t="s">
        <v>813</v>
      </c>
      <c r="B501" s="32" t="s">
        <v>814</v>
      </c>
      <c r="C501" s="30" t="s">
        <v>565</v>
      </c>
      <c r="D501" s="177"/>
      <c r="E501" s="177"/>
      <c r="F501" s="193"/>
      <c r="G501" s="188"/>
      <c r="H501" s="181">
        <v>47</v>
      </c>
      <c r="I501" s="189"/>
      <c r="J501" s="205">
        <f>D501+F501+H501</f>
        <v>47</v>
      </c>
      <c r="K501" s="206"/>
    </row>
    <row r="502" spans="1:11" ht="25.5">
      <c r="A502" s="446" t="s">
        <v>815</v>
      </c>
      <c r="B502" s="32" t="s">
        <v>816</v>
      </c>
      <c r="C502" s="30" t="s">
        <v>565</v>
      </c>
      <c r="D502" s="177"/>
      <c r="E502" s="177"/>
      <c r="F502" s="193">
        <v>2</v>
      </c>
      <c r="G502" s="188"/>
      <c r="H502" s="181">
        <v>352</v>
      </c>
      <c r="I502" s="189"/>
      <c r="J502" s="205">
        <f>D502+F502+H502</f>
        <v>354</v>
      </c>
      <c r="K502" s="206"/>
    </row>
    <row r="503" spans="1:11" ht="25.5">
      <c r="A503" s="446" t="s">
        <v>817</v>
      </c>
      <c r="B503" s="32" t="s">
        <v>818</v>
      </c>
      <c r="C503" s="30" t="s">
        <v>565</v>
      </c>
      <c r="D503" s="177"/>
      <c r="E503" s="177"/>
      <c r="F503" s="193"/>
      <c r="G503" s="188"/>
      <c r="H503" s="181">
        <v>75</v>
      </c>
      <c r="I503" s="189"/>
      <c r="J503" s="205">
        <f>D503+F503+H503</f>
        <v>75</v>
      </c>
      <c r="K503" s="206"/>
    </row>
    <row r="504" spans="1:11">
      <c r="A504" s="445" t="s">
        <v>819</v>
      </c>
      <c r="B504" s="34" t="s">
        <v>820</v>
      </c>
      <c r="C504" s="30"/>
      <c r="D504" s="177"/>
      <c r="E504" s="177"/>
      <c r="F504" s="193"/>
      <c r="G504" s="188"/>
      <c r="H504" s="181"/>
      <c r="I504" s="189"/>
      <c r="J504" s="205"/>
      <c r="K504" s="206"/>
    </row>
    <row r="505" spans="1:11" ht="25.5">
      <c r="A505" s="446" t="s">
        <v>821</v>
      </c>
      <c r="B505" s="32" t="s">
        <v>822</v>
      </c>
      <c r="C505" s="30" t="s">
        <v>31</v>
      </c>
      <c r="D505" s="177"/>
      <c r="E505" s="177"/>
      <c r="F505" s="193"/>
      <c r="G505" s="188"/>
      <c r="H505" s="181">
        <v>2</v>
      </c>
      <c r="I505" s="189"/>
      <c r="J505" s="205">
        <f>D505+F505+H505</f>
        <v>2</v>
      </c>
      <c r="K505" s="206"/>
    </row>
    <row r="506" spans="1:11" ht="25.5">
      <c r="A506" s="446" t="s">
        <v>823</v>
      </c>
      <c r="B506" s="32" t="s">
        <v>824</v>
      </c>
      <c r="C506" s="30" t="s">
        <v>31</v>
      </c>
      <c r="D506" s="177"/>
      <c r="E506" s="177"/>
      <c r="F506" s="193"/>
      <c r="G506" s="188"/>
      <c r="H506" s="181">
        <v>4</v>
      </c>
      <c r="I506" s="189"/>
      <c r="J506" s="205">
        <f>D506+F506+H506</f>
        <v>4</v>
      </c>
      <c r="K506" s="206"/>
    </row>
    <row r="507" spans="1:11" ht="25.5">
      <c r="A507" s="446" t="s">
        <v>825</v>
      </c>
      <c r="B507" s="32" t="s">
        <v>826</v>
      </c>
      <c r="C507" s="30" t="s">
        <v>31</v>
      </c>
      <c r="D507" s="177"/>
      <c r="E507" s="177"/>
      <c r="F507" s="193"/>
      <c r="G507" s="188"/>
      <c r="H507" s="181">
        <v>1</v>
      </c>
      <c r="I507" s="189"/>
      <c r="J507" s="205">
        <f>D507+F507+H507</f>
        <v>1</v>
      </c>
      <c r="K507" s="206"/>
    </row>
    <row r="508" spans="1:11" ht="25.5">
      <c r="A508" s="446" t="s">
        <v>827</v>
      </c>
      <c r="B508" s="32" t="s">
        <v>828</v>
      </c>
      <c r="C508" s="30" t="s">
        <v>31</v>
      </c>
      <c r="D508" s="177"/>
      <c r="E508" s="177"/>
      <c r="F508" s="193"/>
      <c r="G508" s="188"/>
      <c r="H508" s="181">
        <v>2</v>
      </c>
      <c r="I508" s="189"/>
      <c r="J508" s="205">
        <f>D508+F508+H508</f>
        <v>2</v>
      </c>
      <c r="K508" s="206"/>
    </row>
    <row r="509" spans="1:11" ht="25.5">
      <c r="A509" s="446" t="s">
        <v>829</v>
      </c>
      <c r="B509" s="32" t="s">
        <v>830</v>
      </c>
      <c r="C509" s="30" t="s">
        <v>31</v>
      </c>
      <c r="D509" s="177"/>
      <c r="E509" s="177"/>
      <c r="F509" s="193"/>
      <c r="G509" s="188"/>
      <c r="H509" s="181">
        <v>5</v>
      </c>
      <c r="I509" s="189"/>
      <c r="J509" s="205">
        <f>D509+F509+H509</f>
        <v>5</v>
      </c>
      <c r="K509" s="206"/>
    </row>
    <row r="510" spans="1:11" ht="25.5">
      <c r="A510" s="446" t="s">
        <v>831</v>
      </c>
      <c r="B510" s="32" t="s">
        <v>832</v>
      </c>
      <c r="C510" s="30" t="s">
        <v>31</v>
      </c>
      <c r="D510" s="177"/>
      <c r="E510" s="177"/>
      <c r="F510" s="193"/>
      <c r="G510" s="188"/>
      <c r="H510" s="181">
        <v>8</v>
      </c>
      <c r="I510" s="189"/>
      <c r="J510" s="205">
        <f>D510+F510+H510</f>
        <v>8</v>
      </c>
      <c r="K510" s="206"/>
    </row>
    <row r="511" spans="1:11" ht="25.5">
      <c r="A511" s="446" t="s">
        <v>833</v>
      </c>
      <c r="B511" s="32" t="s">
        <v>834</v>
      </c>
      <c r="C511" s="30" t="s">
        <v>31</v>
      </c>
      <c r="D511" s="177"/>
      <c r="E511" s="177"/>
      <c r="F511" s="193"/>
      <c r="G511" s="188"/>
      <c r="H511" s="181">
        <v>9</v>
      </c>
      <c r="I511" s="189"/>
      <c r="J511" s="205">
        <f>D511+F511+H511</f>
        <v>9</v>
      </c>
      <c r="K511" s="206"/>
    </row>
    <row r="512" spans="1:11" ht="25.5">
      <c r="A512" s="446" t="s">
        <v>835</v>
      </c>
      <c r="B512" s="32" t="s">
        <v>836</v>
      </c>
      <c r="C512" s="30" t="s">
        <v>31</v>
      </c>
      <c r="D512" s="177"/>
      <c r="E512" s="177"/>
      <c r="F512" s="193"/>
      <c r="G512" s="188"/>
      <c r="H512" s="181">
        <v>5</v>
      </c>
      <c r="I512" s="189"/>
      <c r="J512" s="205">
        <f>D512+F512+H512</f>
        <v>5</v>
      </c>
      <c r="K512" s="206"/>
    </row>
    <row r="513" spans="1:11" ht="25.5">
      <c r="A513" s="446" t="s">
        <v>837</v>
      </c>
      <c r="B513" s="32" t="s">
        <v>838</v>
      </c>
      <c r="C513" s="30" t="s">
        <v>31</v>
      </c>
      <c r="D513" s="177"/>
      <c r="E513" s="177"/>
      <c r="F513" s="193">
        <v>1</v>
      </c>
      <c r="G513" s="188"/>
      <c r="H513" s="181">
        <v>3</v>
      </c>
      <c r="I513" s="189"/>
      <c r="J513" s="205">
        <f>D513+F513+H513</f>
        <v>4</v>
      </c>
      <c r="K513" s="206"/>
    </row>
    <row r="514" spans="1:11" ht="25.5">
      <c r="A514" s="446" t="s">
        <v>839</v>
      </c>
      <c r="B514" s="32" t="s">
        <v>840</v>
      </c>
      <c r="C514" s="30" t="s">
        <v>31</v>
      </c>
      <c r="D514" s="177"/>
      <c r="E514" s="177"/>
      <c r="F514" s="193"/>
      <c r="G514" s="188"/>
      <c r="H514" s="181">
        <v>4</v>
      </c>
      <c r="I514" s="189"/>
      <c r="J514" s="205">
        <f>D514+F514+H514</f>
        <v>4</v>
      </c>
      <c r="K514" s="206"/>
    </row>
    <row r="515" spans="1:11">
      <c r="A515" s="445" t="s">
        <v>841</v>
      </c>
      <c r="B515" s="34" t="s">
        <v>842</v>
      </c>
      <c r="C515" s="30"/>
      <c r="D515" s="177"/>
      <c r="E515" s="177"/>
      <c r="F515" s="193"/>
      <c r="G515" s="188"/>
      <c r="H515" s="181"/>
      <c r="I515" s="189"/>
      <c r="J515" s="205"/>
      <c r="K515" s="206"/>
    </row>
    <row r="516" spans="1:11" ht="25.5">
      <c r="A516" s="446" t="s">
        <v>843</v>
      </c>
      <c r="B516" s="32" t="s">
        <v>844</v>
      </c>
      <c r="C516" s="30" t="s">
        <v>31</v>
      </c>
      <c r="D516" s="177"/>
      <c r="E516" s="177"/>
      <c r="F516" s="193"/>
      <c r="G516" s="188"/>
      <c r="H516" s="181"/>
      <c r="I516" s="189"/>
      <c r="J516" s="205">
        <f>D516+F516+H516</f>
        <v>0</v>
      </c>
      <c r="K516" s="206"/>
    </row>
    <row r="517" spans="1:11" ht="25.5">
      <c r="A517" s="446" t="s">
        <v>845</v>
      </c>
      <c r="B517" s="32" t="s">
        <v>846</v>
      </c>
      <c r="C517" s="30" t="s">
        <v>31</v>
      </c>
      <c r="D517" s="177"/>
      <c r="E517" s="177"/>
      <c r="F517" s="193"/>
      <c r="G517" s="188"/>
      <c r="H517" s="181"/>
      <c r="I517" s="189"/>
      <c r="J517" s="205">
        <f>D517+F517+H517</f>
        <v>0</v>
      </c>
      <c r="K517" s="206"/>
    </row>
    <row r="518" spans="1:11" ht="25.5">
      <c r="A518" s="446" t="s">
        <v>847</v>
      </c>
      <c r="B518" s="32" t="s">
        <v>848</v>
      </c>
      <c r="C518" s="30" t="s">
        <v>31</v>
      </c>
      <c r="D518" s="177"/>
      <c r="E518" s="177"/>
      <c r="F518" s="193"/>
      <c r="G518" s="188"/>
      <c r="H518" s="181"/>
      <c r="I518" s="189"/>
      <c r="J518" s="205">
        <f>D518+F518+H518</f>
        <v>0</v>
      </c>
      <c r="K518" s="206"/>
    </row>
    <row r="519" spans="1:11" ht="25.5">
      <c r="A519" s="446" t="s">
        <v>849</v>
      </c>
      <c r="B519" s="32" t="s">
        <v>850</v>
      </c>
      <c r="C519" s="30" t="s">
        <v>31</v>
      </c>
      <c r="D519" s="177"/>
      <c r="E519" s="177"/>
      <c r="F519" s="193"/>
      <c r="G519" s="188"/>
      <c r="H519" s="181"/>
      <c r="I519" s="189"/>
      <c r="J519" s="205">
        <f>D519+F519+H519</f>
        <v>0</v>
      </c>
      <c r="K519" s="206"/>
    </row>
    <row r="520" spans="1:11" ht="25.5">
      <c r="A520" s="446" t="s">
        <v>851</v>
      </c>
      <c r="B520" s="32" t="s">
        <v>852</v>
      </c>
      <c r="C520" s="30" t="s">
        <v>31</v>
      </c>
      <c r="D520" s="177"/>
      <c r="E520" s="177"/>
      <c r="F520" s="193"/>
      <c r="G520" s="188"/>
      <c r="H520" s="181"/>
      <c r="I520" s="189"/>
      <c r="J520" s="205">
        <f>D520+F520+H520</f>
        <v>0</v>
      </c>
      <c r="K520" s="206"/>
    </row>
    <row r="521" spans="1:11" ht="25.5">
      <c r="A521" s="446" t="s">
        <v>853</v>
      </c>
      <c r="B521" s="32" t="s">
        <v>854</v>
      </c>
      <c r="C521" s="30" t="s">
        <v>31</v>
      </c>
      <c r="D521" s="177"/>
      <c r="E521" s="177"/>
      <c r="F521" s="193"/>
      <c r="G521" s="188"/>
      <c r="H521" s="181"/>
      <c r="I521" s="189"/>
      <c r="J521" s="205">
        <f>D521+F521+H521</f>
        <v>0</v>
      </c>
      <c r="K521" s="206"/>
    </row>
    <row r="522" spans="1:11" ht="25.5">
      <c r="A522" s="446" t="s">
        <v>855</v>
      </c>
      <c r="B522" s="32" t="s">
        <v>856</v>
      </c>
      <c r="C522" s="30" t="s">
        <v>31</v>
      </c>
      <c r="D522" s="177"/>
      <c r="E522" s="177"/>
      <c r="F522" s="193"/>
      <c r="G522" s="188"/>
      <c r="H522" s="181"/>
      <c r="I522" s="189"/>
      <c r="J522" s="205">
        <f>D522+F522+H522</f>
        <v>0</v>
      </c>
      <c r="K522" s="206"/>
    </row>
    <row r="523" spans="1:11">
      <c r="A523" s="445" t="s">
        <v>857</v>
      </c>
      <c r="B523" s="34" t="s">
        <v>858</v>
      </c>
      <c r="C523" s="30"/>
      <c r="D523" s="177"/>
      <c r="E523" s="177"/>
      <c r="F523" s="193"/>
      <c r="G523" s="188"/>
      <c r="H523" s="181"/>
      <c r="I523" s="189"/>
      <c r="J523" s="205"/>
      <c r="K523" s="206"/>
    </row>
    <row r="524" spans="1:11" ht="25.5">
      <c r="A524" s="446" t="s">
        <v>859</v>
      </c>
      <c r="B524" s="32" t="s">
        <v>860</v>
      </c>
      <c r="C524" s="30" t="s">
        <v>31</v>
      </c>
      <c r="D524" s="177"/>
      <c r="E524" s="177"/>
      <c r="F524" s="193"/>
      <c r="G524" s="188"/>
      <c r="H524" s="181">
        <v>44</v>
      </c>
      <c r="I524" s="189"/>
      <c r="J524" s="205">
        <f>D524+F524+H524</f>
        <v>44</v>
      </c>
      <c r="K524" s="206"/>
    </row>
    <row r="525" spans="1:11" ht="25.5">
      <c r="A525" s="446" t="s">
        <v>861</v>
      </c>
      <c r="B525" s="32" t="s">
        <v>838</v>
      </c>
      <c r="C525" s="30" t="s">
        <v>31</v>
      </c>
      <c r="D525" s="177"/>
      <c r="E525" s="177"/>
      <c r="F525" s="193"/>
      <c r="G525" s="188"/>
      <c r="H525" s="181"/>
      <c r="I525" s="189"/>
      <c r="J525" s="205">
        <f>D525+F525+H525</f>
        <v>0</v>
      </c>
      <c r="K525" s="206"/>
    </row>
    <row r="526" spans="1:11">
      <c r="A526" s="445" t="s">
        <v>862</v>
      </c>
      <c r="B526" s="34" t="s">
        <v>863</v>
      </c>
      <c r="C526" s="30"/>
      <c r="D526" s="177"/>
      <c r="E526" s="177"/>
      <c r="F526" s="193"/>
      <c r="G526" s="188"/>
      <c r="H526" s="181"/>
      <c r="I526" s="189"/>
      <c r="J526" s="205"/>
      <c r="K526" s="206"/>
    </row>
    <row r="527" spans="1:11">
      <c r="A527" s="445" t="s">
        <v>864</v>
      </c>
      <c r="B527" s="34" t="s">
        <v>865</v>
      </c>
      <c r="C527" s="30"/>
      <c r="D527" s="177"/>
      <c r="E527" s="177"/>
      <c r="F527" s="193"/>
      <c r="G527" s="188"/>
      <c r="H527" s="181"/>
      <c r="I527" s="189"/>
      <c r="J527" s="205"/>
      <c r="K527" s="206"/>
    </row>
    <row r="528" spans="1:11" ht="25.5">
      <c r="A528" s="446" t="s">
        <v>866</v>
      </c>
      <c r="B528" s="32" t="s">
        <v>867</v>
      </c>
      <c r="C528" s="30" t="s">
        <v>565</v>
      </c>
      <c r="D528" s="177"/>
      <c r="E528" s="177"/>
      <c r="F528" s="193"/>
      <c r="G528" s="188"/>
      <c r="H528" s="181"/>
      <c r="I528" s="189"/>
      <c r="J528" s="205">
        <f>D528+F528+H528</f>
        <v>0</v>
      </c>
      <c r="K528" s="206"/>
    </row>
    <row r="529" spans="1:11" ht="25.5">
      <c r="A529" s="446" t="s">
        <v>868</v>
      </c>
      <c r="B529" s="32" t="s">
        <v>869</v>
      </c>
      <c r="C529" s="30" t="s">
        <v>565</v>
      </c>
      <c r="D529" s="177"/>
      <c r="E529" s="177"/>
      <c r="F529" s="193">
        <v>12</v>
      </c>
      <c r="G529" s="188"/>
      <c r="H529" s="181">
        <v>16</v>
      </c>
      <c r="I529" s="189"/>
      <c r="J529" s="205">
        <f>D529+F529+H529</f>
        <v>28</v>
      </c>
      <c r="K529" s="206"/>
    </row>
    <row r="530" spans="1:11" ht="25.5">
      <c r="A530" s="446" t="s">
        <v>870</v>
      </c>
      <c r="B530" s="32" t="s">
        <v>871</v>
      </c>
      <c r="C530" s="30" t="s">
        <v>565</v>
      </c>
      <c r="D530" s="177"/>
      <c r="E530" s="177"/>
      <c r="F530" s="193"/>
      <c r="G530" s="188"/>
      <c r="H530" s="181">
        <v>35</v>
      </c>
      <c r="I530" s="189"/>
      <c r="J530" s="205">
        <f>D530+F530+H530</f>
        <v>35</v>
      </c>
      <c r="K530" s="206"/>
    </row>
    <row r="531" spans="1:11" ht="25.5">
      <c r="A531" s="446" t="s">
        <v>872</v>
      </c>
      <c r="B531" s="32" t="s">
        <v>805</v>
      </c>
      <c r="C531" s="30" t="s">
        <v>565</v>
      </c>
      <c r="D531" s="177"/>
      <c r="E531" s="177"/>
      <c r="F531" s="193"/>
      <c r="G531" s="188"/>
      <c r="H531" s="181">
        <v>25</v>
      </c>
      <c r="I531" s="189"/>
      <c r="J531" s="205">
        <f>D531+F531+H531</f>
        <v>25</v>
      </c>
      <c r="K531" s="206"/>
    </row>
    <row r="532" spans="1:11" ht="25.5">
      <c r="A532" s="446" t="s">
        <v>873</v>
      </c>
      <c r="B532" s="32" t="s">
        <v>874</v>
      </c>
      <c r="C532" s="30" t="s">
        <v>565</v>
      </c>
      <c r="D532" s="177"/>
      <c r="E532" s="177"/>
      <c r="F532" s="193"/>
      <c r="G532" s="188"/>
      <c r="H532" s="181">
        <v>24</v>
      </c>
      <c r="I532" s="189"/>
      <c r="J532" s="205">
        <f>D532+F532+H532</f>
        <v>24</v>
      </c>
      <c r="K532" s="206"/>
    </row>
    <row r="533" spans="1:11" ht="25.5">
      <c r="A533" s="446" t="s">
        <v>875</v>
      </c>
      <c r="B533" s="32" t="s">
        <v>811</v>
      </c>
      <c r="C533" s="30" t="s">
        <v>565</v>
      </c>
      <c r="D533" s="177"/>
      <c r="E533" s="177"/>
      <c r="F533" s="193"/>
      <c r="G533" s="188"/>
      <c r="H533" s="181">
        <v>35</v>
      </c>
      <c r="I533" s="189"/>
      <c r="J533" s="205">
        <f>D533+F533+H533</f>
        <v>35</v>
      </c>
      <c r="K533" s="206"/>
    </row>
    <row r="534" spans="1:11">
      <c r="A534" s="445" t="s">
        <v>876</v>
      </c>
      <c r="B534" s="34" t="s">
        <v>877</v>
      </c>
      <c r="C534" s="30"/>
      <c r="D534" s="177"/>
      <c r="E534" s="177"/>
      <c r="F534" s="193"/>
      <c r="G534" s="188"/>
      <c r="H534" s="181"/>
      <c r="I534" s="189"/>
      <c r="J534" s="205"/>
      <c r="K534" s="206"/>
    </row>
    <row r="535" spans="1:11" ht="25.5">
      <c r="A535" s="446" t="s">
        <v>878</v>
      </c>
      <c r="B535" s="32" t="s">
        <v>879</v>
      </c>
      <c r="C535" s="30" t="s">
        <v>565</v>
      </c>
      <c r="D535" s="177"/>
      <c r="E535" s="177"/>
      <c r="F535" s="193"/>
      <c r="G535" s="188"/>
      <c r="H535" s="181"/>
      <c r="I535" s="189"/>
      <c r="J535" s="205">
        <f>D535+F535+H535</f>
        <v>0</v>
      </c>
      <c r="K535" s="206"/>
    </row>
    <row r="536" spans="1:11" ht="25.5">
      <c r="A536" s="446" t="s">
        <v>880</v>
      </c>
      <c r="B536" s="32" t="s">
        <v>881</v>
      </c>
      <c r="C536" s="30" t="s">
        <v>565</v>
      </c>
      <c r="D536" s="177"/>
      <c r="E536" s="177"/>
      <c r="F536" s="193"/>
      <c r="G536" s="188"/>
      <c r="H536" s="181">
        <v>53</v>
      </c>
      <c r="I536" s="189"/>
      <c r="J536" s="205">
        <f>D536+F536+H536</f>
        <v>53</v>
      </c>
      <c r="K536" s="206"/>
    </row>
    <row r="537" spans="1:11" ht="25.5">
      <c r="A537" s="446" t="s">
        <v>882</v>
      </c>
      <c r="B537" s="32" t="s">
        <v>869</v>
      </c>
      <c r="C537" s="30" t="s">
        <v>565</v>
      </c>
      <c r="D537" s="177"/>
      <c r="E537" s="177"/>
      <c r="F537" s="193"/>
      <c r="G537" s="188"/>
      <c r="H537" s="181">
        <v>16</v>
      </c>
      <c r="I537" s="189"/>
      <c r="J537" s="205">
        <f>D537+F537+H537</f>
        <v>16</v>
      </c>
      <c r="K537" s="206"/>
    </row>
    <row r="538" spans="1:11" ht="25.5">
      <c r="A538" s="446" t="s">
        <v>883</v>
      </c>
      <c r="B538" s="32" t="s">
        <v>884</v>
      </c>
      <c r="C538" s="30" t="s">
        <v>565</v>
      </c>
      <c r="D538" s="177"/>
      <c r="E538" s="177"/>
      <c r="F538" s="193"/>
      <c r="G538" s="188"/>
      <c r="H538" s="181">
        <v>11</v>
      </c>
      <c r="I538" s="189"/>
      <c r="J538" s="205">
        <f>D538+F538+H538</f>
        <v>11</v>
      </c>
      <c r="K538" s="206"/>
    </row>
    <row r="539" spans="1:11" ht="25.5">
      <c r="A539" s="446" t="s">
        <v>885</v>
      </c>
      <c r="B539" s="32" t="s">
        <v>886</v>
      </c>
      <c r="C539" s="30" t="s">
        <v>565</v>
      </c>
      <c r="D539" s="177"/>
      <c r="E539" s="177"/>
      <c r="F539" s="193"/>
      <c r="G539" s="188"/>
      <c r="H539" s="181">
        <v>32</v>
      </c>
      <c r="I539" s="189"/>
      <c r="J539" s="205">
        <f>D539+F539+H539</f>
        <v>32</v>
      </c>
      <c r="K539" s="206"/>
    </row>
    <row r="540" spans="1:11" ht="25.5">
      <c r="A540" s="446" t="s">
        <v>887</v>
      </c>
      <c r="B540" s="32" t="s">
        <v>888</v>
      </c>
      <c r="C540" s="30" t="s">
        <v>31</v>
      </c>
      <c r="D540" s="177"/>
      <c r="E540" s="177"/>
      <c r="F540" s="193">
        <v>2</v>
      </c>
      <c r="G540" s="188"/>
      <c r="H540" s="181">
        <v>2</v>
      </c>
      <c r="I540" s="189"/>
      <c r="J540" s="205">
        <f>D540+F540+H540</f>
        <v>4</v>
      </c>
      <c r="K540" s="206"/>
    </row>
    <row r="541" spans="1:11" ht="25.5">
      <c r="A541" s="446" t="s">
        <v>889</v>
      </c>
      <c r="B541" s="32" t="s">
        <v>890</v>
      </c>
      <c r="C541" s="30" t="s">
        <v>31</v>
      </c>
      <c r="D541" s="177"/>
      <c r="E541" s="177"/>
      <c r="F541" s="193">
        <v>2</v>
      </c>
      <c r="G541" s="188"/>
      <c r="H541" s="181">
        <v>30</v>
      </c>
      <c r="I541" s="189"/>
      <c r="J541" s="205">
        <f>D541+F541+H541</f>
        <v>32</v>
      </c>
      <c r="K541" s="206"/>
    </row>
    <row r="542" spans="1:11" ht="25.5">
      <c r="A542" s="446" t="s">
        <v>891</v>
      </c>
      <c r="B542" s="32" t="s">
        <v>892</v>
      </c>
      <c r="C542" s="30" t="s">
        <v>31</v>
      </c>
      <c r="D542" s="177"/>
      <c r="E542" s="177"/>
      <c r="F542" s="193"/>
      <c r="G542" s="188"/>
      <c r="H542" s="181">
        <v>2</v>
      </c>
      <c r="I542" s="189"/>
      <c r="J542" s="205">
        <f>D542+F542+H542</f>
        <v>2</v>
      </c>
      <c r="K542" s="206"/>
    </row>
    <row r="543" spans="1:11" ht="25.5">
      <c r="A543" s="446" t="s">
        <v>893</v>
      </c>
      <c r="B543" s="32" t="s">
        <v>894</v>
      </c>
      <c r="C543" s="30" t="s">
        <v>31</v>
      </c>
      <c r="D543" s="177"/>
      <c r="E543" s="177"/>
      <c r="F543" s="193"/>
      <c r="G543" s="188"/>
      <c r="H543" s="181">
        <v>13</v>
      </c>
      <c r="I543" s="189"/>
      <c r="J543" s="205">
        <f>D543+F543+H543</f>
        <v>13</v>
      </c>
      <c r="K543" s="206"/>
    </row>
    <row r="544" spans="1:11">
      <c r="A544" s="445" t="s">
        <v>895</v>
      </c>
      <c r="B544" s="34" t="s">
        <v>896</v>
      </c>
      <c r="C544" s="30"/>
      <c r="D544" s="177"/>
      <c r="E544" s="177"/>
      <c r="F544" s="193"/>
      <c r="G544" s="188"/>
      <c r="H544" s="181"/>
      <c r="I544" s="189"/>
      <c r="J544" s="205"/>
      <c r="K544" s="206"/>
    </row>
    <row r="545" spans="1:11">
      <c r="A545" s="445" t="s">
        <v>897</v>
      </c>
      <c r="B545" s="34" t="s">
        <v>898</v>
      </c>
      <c r="C545" s="30"/>
      <c r="D545" s="177"/>
      <c r="E545" s="177"/>
      <c r="F545" s="193"/>
      <c r="G545" s="188"/>
      <c r="H545" s="181"/>
      <c r="I545" s="189"/>
      <c r="J545" s="205"/>
      <c r="K545" s="206"/>
    </row>
    <row r="546" spans="1:11" ht="25.5">
      <c r="A546" s="446" t="s">
        <v>899</v>
      </c>
      <c r="B546" s="32" t="s">
        <v>900</v>
      </c>
      <c r="C546" s="30" t="s">
        <v>31</v>
      </c>
      <c r="D546" s="177"/>
      <c r="E546" s="177"/>
      <c r="F546" s="193"/>
      <c r="G546" s="188"/>
      <c r="H546" s="181">
        <v>21</v>
      </c>
      <c r="I546" s="189"/>
      <c r="J546" s="205">
        <f>D546+F546+H546</f>
        <v>21</v>
      </c>
      <c r="K546" s="206"/>
    </row>
    <row r="547" spans="1:11" ht="25.5">
      <c r="A547" s="446" t="s">
        <v>901</v>
      </c>
      <c r="B547" s="32" t="s">
        <v>902</v>
      </c>
      <c r="C547" s="30" t="s">
        <v>31</v>
      </c>
      <c r="D547" s="177"/>
      <c r="E547" s="177"/>
      <c r="F547" s="193"/>
      <c r="G547" s="188"/>
      <c r="H547" s="181"/>
      <c r="I547" s="189"/>
      <c r="J547" s="205">
        <f>D547+F547+H547</f>
        <v>0</v>
      </c>
      <c r="K547" s="206"/>
    </row>
    <row r="548" spans="1:11">
      <c r="A548" s="445" t="s">
        <v>903</v>
      </c>
      <c r="B548" s="34" t="s">
        <v>904</v>
      </c>
      <c r="C548" s="30"/>
      <c r="D548" s="177"/>
      <c r="E548" s="177"/>
      <c r="F548" s="193"/>
      <c r="G548" s="188"/>
      <c r="H548" s="181"/>
      <c r="I548" s="189"/>
      <c r="J548" s="205"/>
      <c r="K548" s="206"/>
    </row>
    <row r="549" spans="1:11" ht="25.5">
      <c r="A549" s="446" t="s">
        <v>905</v>
      </c>
      <c r="B549" s="32" t="s">
        <v>900</v>
      </c>
      <c r="C549" s="30" t="s">
        <v>31</v>
      </c>
      <c r="D549" s="177"/>
      <c r="E549" s="177"/>
      <c r="F549" s="193"/>
      <c r="G549" s="188"/>
      <c r="H549" s="181">
        <v>16</v>
      </c>
      <c r="I549" s="189"/>
      <c r="J549" s="205">
        <f>D549+F549+H549</f>
        <v>16</v>
      </c>
      <c r="K549" s="206"/>
    </row>
    <row r="550" spans="1:11" ht="25.5">
      <c r="A550" s="446" t="s">
        <v>906</v>
      </c>
      <c r="B550" s="32" t="s">
        <v>902</v>
      </c>
      <c r="C550" s="30" t="s">
        <v>31</v>
      </c>
      <c r="D550" s="177"/>
      <c r="E550" s="177"/>
      <c r="F550" s="193"/>
      <c r="G550" s="188"/>
      <c r="H550" s="181"/>
      <c r="I550" s="189"/>
      <c r="J550" s="205">
        <f>D550+F550+H550</f>
        <v>0</v>
      </c>
      <c r="K550" s="206"/>
    </row>
    <row r="551" spans="1:11" ht="25.5">
      <c r="A551" s="446" t="s">
        <v>907</v>
      </c>
      <c r="B551" s="32" t="s">
        <v>908</v>
      </c>
      <c r="C551" s="30" t="s">
        <v>31</v>
      </c>
      <c r="D551" s="177"/>
      <c r="E551" s="177"/>
      <c r="F551" s="193"/>
      <c r="G551" s="188"/>
      <c r="H551" s="181">
        <v>17</v>
      </c>
      <c r="I551" s="189"/>
      <c r="J551" s="205">
        <f>D551+F551+H551</f>
        <v>17</v>
      </c>
      <c r="K551" s="206"/>
    </row>
    <row r="552" spans="1:11" ht="25.5">
      <c r="A552" s="446" t="s">
        <v>909</v>
      </c>
      <c r="B552" s="32" t="s">
        <v>910</v>
      </c>
      <c r="C552" s="30" t="s">
        <v>31</v>
      </c>
      <c r="D552" s="177"/>
      <c r="E552" s="177"/>
      <c r="F552" s="193"/>
      <c r="G552" s="188"/>
      <c r="H552" s="181">
        <v>18</v>
      </c>
      <c r="I552" s="189"/>
      <c r="J552" s="205">
        <f>D552+F552+H552</f>
        <v>18</v>
      </c>
      <c r="K552" s="206"/>
    </row>
    <row r="553" spans="1:11" ht="25.5">
      <c r="A553" s="446" t="s">
        <v>911</v>
      </c>
      <c r="B553" s="32" t="s">
        <v>912</v>
      </c>
      <c r="C553" s="30" t="s">
        <v>31</v>
      </c>
      <c r="D553" s="177"/>
      <c r="E553" s="177"/>
      <c r="F553" s="193"/>
      <c r="G553" s="188"/>
      <c r="H553" s="181"/>
      <c r="I553" s="189"/>
      <c r="J553" s="205">
        <f>D553+F553+H553</f>
        <v>0</v>
      </c>
      <c r="K553" s="206"/>
    </row>
    <row r="554" spans="1:11" ht="25.5">
      <c r="A554" s="446" t="s">
        <v>913</v>
      </c>
      <c r="B554" s="32" t="s">
        <v>914</v>
      </c>
      <c r="C554" s="30" t="s">
        <v>31</v>
      </c>
      <c r="D554" s="177"/>
      <c r="E554" s="177"/>
      <c r="F554" s="193"/>
      <c r="G554" s="188"/>
      <c r="H554" s="181"/>
      <c r="I554" s="189"/>
      <c r="J554" s="205">
        <f>D554+F554+H554</f>
        <v>0</v>
      </c>
      <c r="K554" s="206"/>
    </row>
    <row r="555" spans="1:11" ht="25.5">
      <c r="A555" s="446" t="s">
        <v>915</v>
      </c>
      <c r="B555" s="32" t="s">
        <v>916</v>
      </c>
      <c r="C555" s="30" t="s">
        <v>31</v>
      </c>
      <c r="D555" s="177"/>
      <c r="E555" s="177"/>
      <c r="F555" s="193"/>
      <c r="G555" s="188"/>
      <c r="H555" s="181">
        <v>27</v>
      </c>
      <c r="I555" s="189"/>
      <c r="J555" s="205">
        <f>D555+F555+H555</f>
        <v>27</v>
      </c>
      <c r="K555" s="206"/>
    </row>
    <row r="556" spans="1:11" ht="25.5">
      <c r="A556" s="446" t="s">
        <v>917</v>
      </c>
      <c r="B556" s="32" t="s">
        <v>918</v>
      </c>
      <c r="C556" s="30" t="s">
        <v>31</v>
      </c>
      <c r="D556" s="177"/>
      <c r="E556" s="177"/>
      <c r="F556" s="193"/>
      <c r="G556" s="188"/>
      <c r="H556" s="181">
        <v>2</v>
      </c>
      <c r="I556" s="189"/>
      <c r="J556" s="205">
        <f>D556+F556+H556</f>
        <v>2</v>
      </c>
      <c r="K556" s="206"/>
    </row>
    <row r="557" spans="1:11" ht="25.5">
      <c r="A557" s="446" t="s">
        <v>919</v>
      </c>
      <c r="B557" s="32" t="s">
        <v>920</v>
      </c>
      <c r="C557" s="30" t="s">
        <v>31</v>
      </c>
      <c r="D557" s="177"/>
      <c r="E557" s="177"/>
      <c r="F557" s="193"/>
      <c r="G557" s="188"/>
      <c r="H557" s="181"/>
      <c r="I557" s="189"/>
      <c r="J557" s="205">
        <f>D557+F557+H557</f>
        <v>0</v>
      </c>
      <c r="K557" s="206"/>
    </row>
    <row r="558" spans="1:11" ht="25.5">
      <c r="A558" s="446" t="s">
        <v>921</v>
      </c>
      <c r="B558" s="32" t="s">
        <v>922</v>
      </c>
      <c r="C558" s="30" t="s">
        <v>31</v>
      </c>
      <c r="D558" s="177"/>
      <c r="E558" s="177"/>
      <c r="F558" s="193"/>
      <c r="G558" s="188"/>
      <c r="H558" s="181">
        <v>4</v>
      </c>
      <c r="I558" s="189"/>
      <c r="J558" s="205">
        <f>D558+F558+H558</f>
        <v>4</v>
      </c>
      <c r="K558" s="206"/>
    </row>
    <row r="559" spans="1:11" ht="25.5">
      <c r="A559" s="446" t="s">
        <v>923</v>
      </c>
      <c r="B559" s="32" t="s">
        <v>924</v>
      </c>
      <c r="C559" s="30" t="s">
        <v>31</v>
      </c>
      <c r="D559" s="177"/>
      <c r="E559" s="177"/>
      <c r="F559" s="193"/>
      <c r="G559" s="188"/>
      <c r="H559" s="181"/>
      <c r="I559" s="189"/>
      <c r="J559" s="205">
        <f>D559+F559+H559</f>
        <v>0</v>
      </c>
      <c r="K559" s="206"/>
    </row>
    <row r="560" spans="1:11" ht="25.5">
      <c r="A560" s="446" t="s">
        <v>925</v>
      </c>
      <c r="B560" s="32" t="s">
        <v>926</v>
      </c>
      <c r="C560" s="30"/>
      <c r="D560" s="177"/>
      <c r="E560" s="177"/>
      <c r="F560" s="193"/>
      <c r="G560" s="188"/>
      <c r="H560" s="181"/>
      <c r="I560" s="189"/>
      <c r="J560" s="205">
        <f>D560+F560+H560</f>
        <v>0</v>
      </c>
      <c r="K560" s="206"/>
    </row>
    <row r="561" spans="1:11" ht="25.5">
      <c r="A561" s="446" t="s">
        <v>927</v>
      </c>
      <c r="B561" s="32" t="s">
        <v>928</v>
      </c>
      <c r="C561" s="30" t="s">
        <v>31</v>
      </c>
      <c r="D561" s="177"/>
      <c r="E561" s="177"/>
      <c r="F561" s="193"/>
      <c r="G561" s="188"/>
      <c r="H561" s="181">
        <v>6</v>
      </c>
      <c r="I561" s="189"/>
      <c r="J561" s="205">
        <f>D561+F561+H561</f>
        <v>6</v>
      </c>
      <c r="K561" s="206"/>
    </row>
    <row r="562" spans="1:11" ht="25.5">
      <c r="A562" s="446" t="s">
        <v>929</v>
      </c>
      <c r="B562" s="32" t="s">
        <v>930</v>
      </c>
      <c r="C562" s="30" t="s">
        <v>31</v>
      </c>
      <c r="D562" s="177"/>
      <c r="E562" s="177"/>
      <c r="F562" s="193"/>
      <c r="G562" s="188"/>
      <c r="H562" s="181">
        <v>2</v>
      </c>
      <c r="I562" s="189"/>
      <c r="J562" s="205">
        <f>D562+F562+H562</f>
        <v>2</v>
      </c>
      <c r="K562" s="206"/>
    </row>
    <row r="563" spans="1:11" ht="25.5">
      <c r="A563" s="446" t="s">
        <v>931</v>
      </c>
      <c r="B563" s="32" t="s">
        <v>932</v>
      </c>
      <c r="C563" s="30" t="s">
        <v>31</v>
      </c>
      <c r="D563" s="177"/>
      <c r="E563" s="177"/>
      <c r="F563" s="193"/>
      <c r="G563" s="188"/>
      <c r="H563" s="181"/>
      <c r="I563" s="189"/>
      <c r="J563" s="205">
        <f>D563+F563+H563</f>
        <v>0</v>
      </c>
      <c r="K563" s="206"/>
    </row>
    <row r="564" spans="1:11" ht="25.5">
      <c r="A564" s="446" t="s">
        <v>933</v>
      </c>
      <c r="B564" s="32" t="s">
        <v>934</v>
      </c>
      <c r="C564" s="30" t="s">
        <v>31</v>
      </c>
      <c r="D564" s="177"/>
      <c r="E564" s="177"/>
      <c r="F564" s="193"/>
      <c r="G564" s="188"/>
      <c r="H564" s="181">
        <v>8</v>
      </c>
      <c r="I564" s="189"/>
      <c r="J564" s="205">
        <f>D564+F564+H564</f>
        <v>8</v>
      </c>
      <c r="K564" s="206"/>
    </row>
    <row r="565" spans="1:11" ht="25.5">
      <c r="A565" s="446" t="s">
        <v>935</v>
      </c>
      <c r="B565" s="32" t="s">
        <v>936</v>
      </c>
      <c r="C565" s="30" t="s">
        <v>31</v>
      </c>
      <c r="D565" s="177"/>
      <c r="E565" s="177"/>
      <c r="F565" s="193"/>
      <c r="G565" s="188"/>
      <c r="H565" s="181">
        <v>20</v>
      </c>
      <c r="I565" s="189"/>
      <c r="J565" s="205">
        <f>D565+F565+H565</f>
        <v>20</v>
      </c>
      <c r="K565" s="206"/>
    </row>
    <row r="566" spans="1:11" ht="25.5">
      <c r="A566" s="446" t="s">
        <v>937</v>
      </c>
      <c r="B566" s="32" t="s">
        <v>938</v>
      </c>
      <c r="C566" s="30" t="s">
        <v>31</v>
      </c>
      <c r="D566" s="177"/>
      <c r="E566" s="177"/>
      <c r="F566" s="193"/>
      <c r="G566" s="188"/>
      <c r="H566" s="181">
        <v>2</v>
      </c>
      <c r="I566" s="189"/>
      <c r="J566" s="205">
        <f>D566+F566+H566</f>
        <v>2</v>
      </c>
      <c r="K566" s="206"/>
    </row>
    <row r="567" spans="1:11" ht="25.5">
      <c r="A567" s="446" t="s">
        <v>939</v>
      </c>
      <c r="B567" s="32" t="s">
        <v>940</v>
      </c>
      <c r="C567" s="30" t="s">
        <v>31</v>
      </c>
      <c r="D567" s="177"/>
      <c r="E567" s="177"/>
      <c r="F567" s="193"/>
      <c r="G567" s="188"/>
      <c r="H567" s="181"/>
      <c r="I567" s="189"/>
      <c r="J567" s="205">
        <f>D567+F567+H567</f>
        <v>0</v>
      </c>
      <c r="K567" s="206"/>
    </row>
    <row r="568" spans="1:11" ht="25.5">
      <c r="A568" s="446" t="s">
        <v>941</v>
      </c>
      <c r="B568" s="32" t="s">
        <v>942</v>
      </c>
      <c r="C568" s="30" t="s">
        <v>31</v>
      </c>
      <c r="D568" s="177"/>
      <c r="E568" s="177"/>
      <c r="F568" s="193"/>
      <c r="G568" s="188"/>
      <c r="H568" s="181">
        <v>3</v>
      </c>
      <c r="I568" s="189"/>
      <c r="J568" s="205">
        <f>D568+F568+H568</f>
        <v>3</v>
      </c>
      <c r="K568" s="206"/>
    </row>
    <row r="569" spans="1:11" ht="25.5">
      <c r="A569" s="446" t="s">
        <v>943</v>
      </c>
      <c r="B569" s="32" t="s">
        <v>944</v>
      </c>
      <c r="C569" s="30" t="s">
        <v>31</v>
      </c>
      <c r="D569" s="177"/>
      <c r="E569" s="177"/>
      <c r="F569" s="193"/>
      <c r="G569" s="188"/>
      <c r="H569" s="181">
        <v>5</v>
      </c>
      <c r="I569" s="189"/>
      <c r="J569" s="205">
        <f>D569+F569+H569</f>
        <v>5</v>
      </c>
      <c r="K569" s="206"/>
    </row>
    <row r="570" spans="1:11" ht="25.5">
      <c r="A570" s="446" t="s">
        <v>945</v>
      </c>
      <c r="B570" s="32" t="s">
        <v>946</v>
      </c>
      <c r="C570" s="30" t="s">
        <v>31</v>
      </c>
      <c r="D570" s="177"/>
      <c r="E570" s="177"/>
      <c r="F570" s="193"/>
      <c r="G570" s="188"/>
      <c r="H570" s="181"/>
      <c r="I570" s="189"/>
      <c r="J570" s="205">
        <f>D570+F570+H570</f>
        <v>0</v>
      </c>
      <c r="K570" s="206"/>
    </row>
    <row r="571" spans="1:11" ht="25.5">
      <c r="A571" s="446" t="s">
        <v>947</v>
      </c>
      <c r="B571" s="32" t="s">
        <v>948</v>
      </c>
      <c r="C571" s="30" t="s">
        <v>31</v>
      </c>
      <c r="D571" s="177"/>
      <c r="E571" s="177"/>
      <c r="F571" s="193"/>
      <c r="G571" s="188"/>
      <c r="H571" s="181"/>
      <c r="I571" s="189"/>
      <c r="J571" s="205">
        <f>D571+F571+H571</f>
        <v>0</v>
      </c>
      <c r="K571" s="206"/>
    </row>
    <row r="572" spans="1:11">
      <c r="A572" s="445" t="s">
        <v>949</v>
      </c>
      <c r="B572" s="34" t="s">
        <v>950</v>
      </c>
      <c r="C572" s="30"/>
      <c r="D572" s="177"/>
      <c r="E572" s="177"/>
      <c r="F572" s="193"/>
      <c r="G572" s="188"/>
      <c r="H572" s="181"/>
      <c r="I572" s="189"/>
      <c r="J572" s="205"/>
      <c r="K572" s="206"/>
    </row>
    <row r="573" spans="1:11" ht="25.5">
      <c r="A573" s="446" t="s">
        <v>951</v>
      </c>
      <c r="B573" s="32" t="s">
        <v>952</v>
      </c>
      <c r="C573" s="30" t="s">
        <v>31</v>
      </c>
      <c r="D573" s="177"/>
      <c r="E573" s="177"/>
      <c r="F573" s="193"/>
      <c r="G573" s="188"/>
      <c r="H573" s="181"/>
      <c r="I573" s="189"/>
      <c r="J573" s="205">
        <f>D573+F573+H573</f>
        <v>0</v>
      </c>
      <c r="K573" s="206"/>
    </row>
    <row r="574" spans="1:11" ht="25.5">
      <c r="A574" s="446" t="s">
        <v>953</v>
      </c>
      <c r="B574" s="32" t="s">
        <v>954</v>
      </c>
      <c r="C574" s="30" t="s">
        <v>31</v>
      </c>
      <c r="D574" s="177"/>
      <c r="E574" s="177"/>
      <c r="F574" s="193"/>
      <c r="G574" s="188"/>
      <c r="H574" s="181"/>
      <c r="I574" s="189"/>
      <c r="J574" s="205">
        <f>D574+F574+H574</f>
        <v>0</v>
      </c>
      <c r="K574" s="206"/>
    </row>
    <row r="575" spans="1:11" ht="25.5">
      <c r="A575" s="446" t="s">
        <v>955</v>
      </c>
      <c r="B575" s="32" t="s">
        <v>956</v>
      </c>
      <c r="C575" s="30" t="s">
        <v>31</v>
      </c>
      <c r="D575" s="177"/>
      <c r="E575" s="177"/>
      <c r="F575" s="193"/>
      <c r="G575" s="188"/>
      <c r="H575" s="181">
        <v>10</v>
      </c>
      <c r="I575" s="189"/>
      <c r="J575" s="205">
        <f>D575+F575+H575</f>
        <v>10</v>
      </c>
      <c r="K575" s="206"/>
    </row>
    <row r="576" spans="1:11" ht="25.5">
      <c r="A576" s="446" t="s">
        <v>957</v>
      </c>
      <c r="B576" s="32" t="s">
        <v>958</v>
      </c>
      <c r="C576" s="30" t="s">
        <v>31</v>
      </c>
      <c r="D576" s="177"/>
      <c r="E576" s="177"/>
      <c r="F576" s="193"/>
      <c r="G576" s="188"/>
      <c r="H576" s="181">
        <v>1</v>
      </c>
      <c r="I576" s="189"/>
      <c r="J576" s="205">
        <f>D576+F576+H576</f>
        <v>1</v>
      </c>
      <c r="K576" s="206"/>
    </row>
    <row r="577" spans="1:11" ht="25.5">
      <c r="A577" s="446" t="s">
        <v>959</v>
      </c>
      <c r="B577" s="32" t="s">
        <v>960</v>
      </c>
      <c r="C577" s="30" t="s">
        <v>31</v>
      </c>
      <c r="D577" s="177"/>
      <c r="E577" s="177"/>
      <c r="F577" s="193"/>
      <c r="G577" s="188"/>
      <c r="H577" s="181">
        <v>5</v>
      </c>
      <c r="I577" s="189"/>
      <c r="J577" s="205">
        <f>D577+F577+H577</f>
        <v>5</v>
      </c>
      <c r="K577" s="206"/>
    </row>
    <row r="578" spans="1:11" ht="25.5">
      <c r="A578" s="446" t="s">
        <v>961</v>
      </c>
      <c r="B578" s="32" t="s">
        <v>962</v>
      </c>
      <c r="C578" s="30" t="s">
        <v>31</v>
      </c>
      <c r="D578" s="177"/>
      <c r="E578" s="177"/>
      <c r="F578" s="193"/>
      <c r="G578" s="188"/>
      <c r="H578" s="181">
        <v>1</v>
      </c>
      <c r="I578" s="189"/>
      <c r="J578" s="205">
        <f>D578+F578+H578</f>
        <v>1</v>
      </c>
      <c r="K578" s="206"/>
    </row>
    <row r="579" spans="1:11">
      <c r="A579" s="445"/>
      <c r="B579" s="34" t="s">
        <v>963</v>
      </c>
      <c r="C579" s="43"/>
      <c r="D579" s="177"/>
      <c r="E579" s="177"/>
      <c r="F579" s="193"/>
      <c r="G579" s="188"/>
      <c r="H579" s="181"/>
      <c r="I579" s="189"/>
      <c r="J579" s="205"/>
      <c r="K579" s="206"/>
    </row>
    <row r="580" spans="1:11">
      <c r="A580" s="445" t="s">
        <v>964</v>
      </c>
      <c r="B580" s="34" t="s">
        <v>965</v>
      </c>
      <c r="C580" s="29"/>
      <c r="D580" s="177"/>
      <c r="E580" s="177"/>
      <c r="F580" s="193"/>
      <c r="G580" s="188"/>
      <c r="H580" s="181"/>
      <c r="I580" s="189"/>
      <c r="J580" s="205"/>
      <c r="K580" s="206"/>
    </row>
    <row r="581" spans="1:11">
      <c r="A581" s="445" t="s">
        <v>966</v>
      </c>
      <c r="B581" s="34" t="s">
        <v>967</v>
      </c>
      <c r="C581" s="70"/>
      <c r="D581" s="177"/>
      <c r="E581" s="177"/>
      <c r="F581" s="193"/>
      <c r="G581" s="188"/>
      <c r="H581" s="181"/>
      <c r="I581" s="189"/>
      <c r="J581" s="205"/>
      <c r="K581" s="206"/>
    </row>
    <row r="582" spans="1:11" ht="25.5">
      <c r="A582" s="446" t="s">
        <v>968</v>
      </c>
      <c r="B582" s="32" t="s">
        <v>969</v>
      </c>
      <c r="C582" s="30" t="s">
        <v>31</v>
      </c>
      <c r="D582" s="177"/>
      <c r="E582" s="177"/>
      <c r="F582" s="193"/>
      <c r="G582" s="188"/>
      <c r="H582" s="181"/>
      <c r="I582" s="189"/>
      <c r="J582" s="205">
        <f>D582+F582+H582</f>
        <v>0</v>
      </c>
      <c r="K582" s="206"/>
    </row>
    <row r="583" spans="1:11" ht="25.5">
      <c r="A583" s="446" t="s">
        <v>970</v>
      </c>
      <c r="B583" s="32" t="s">
        <v>971</v>
      </c>
      <c r="C583" s="30" t="s">
        <v>31</v>
      </c>
      <c r="D583" s="177"/>
      <c r="E583" s="177"/>
      <c r="F583" s="193"/>
      <c r="G583" s="188"/>
      <c r="H583" s="181">
        <v>1</v>
      </c>
      <c r="I583" s="189"/>
      <c r="J583" s="205">
        <f>D583+F583+H583</f>
        <v>1</v>
      </c>
      <c r="K583" s="206"/>
    </row>
    <row r="584" spans="1:11" ht="25.5">
      <c r="A584" s="446" t="s">
        <v>972</v>
      </c>
      <c r="B584" s="32" t="s">
        <v>973</v>
      </c>
      <c r="C584" s="30" t="s">
        <v>31</v>
      </c>
      <c r="D584" s="177"/>
      <c r="E584" s="177"/>
      <c r="F584" s="193"/>
      <c r="G584" s="188"/>
      <c r="H584" s="181">
        <v>1</v>
      </c>
      <c r="I584" s="189"/>
      <c r="J584" s="205">
        <f>D584+F584+H584</f>
        <v>1</v>
      </c>
      <c r="K584" s="206"/>
    </row>
    <row r="585" spans="1:11">
      <c r="A585" s="445" t="s">
        <v>974</v>
      </c>
      <c r="B585" s="34" t="s">
        <v>975</v>
      </c>
      <c r="C585" s="70"/>
      <c r="D585" s="177"/>
      <c r="E585" s="177"/>
      <c r="F585" s="193"/>
      <c r="G585" s="188"/>
      <c r="H585" s="181"/>
      <c r="I585" s="189"/>
      <c r="J585" s="205"/>
      <c r="K585" s="206"/>
    </row>
    <row r="586" spans="1:11" ht="25.5">
      <c r="A586" s="446" t="s">
        <v>976</v>
      </c>
      <c r="B586" s="32" t="s">
        <v>977</v>
      </c>
      <c r="C586" s="30" t="s">
        <v>565</v>
      </c>
      <c r="D586" s="177"/>
      <c r="E586" s="177"/>
      <c r="F586" s="193"/>
      <c r="G586" s="188"/>
      <c r="H586" s="181">
        <v>65</v>
      </c>
      <c r="I586" s="189"/>
      <c r="J586" s="205">
        <f>D586+F586+H586</f>
        <v>65</v>
      </c>
      <c r="K586" s="206"/>
    </row>
    <row r="587" spans="1:11" ht="25.5">
      <c r="A587" s="446" t="s">
        <v>978</v>
      </c>
      <c r="B587" s="32" t="s">
        <v>979</v>
      </c>
      <c r="C587" s="30" t="s">
        <v>565</v>
      </c>
      <c r="D587" s="177"/>
      <c r="E587" s="177"/>
      <c r="F587" s="193"/>
      <c r="G587" s="188"/>
      <c r="H587" s="181">
        <v>44</v>
      </c>
      <c r="I587" s="189"/>
      <c r="J587" s="205">
        <f>D587+F587+H587</f>
        <v>44</v>
      </c>
      <c r="K587" s="206"/>
    </row>
    <row r="588" spans="1:11" ht="25.5">
      <c r="A588" s="446" t="s">
        <v>980</v>
      </c>
      <c r="B588" s="32" t="s">
        <v>981</v>
      </c>
      <c r="C588" s="30" t="s">
        <v>565</v>
      </c>
      <c r="D588" s="177"/>
      <c r="E588" s="177"/>
      <c r="F588" s="193"/>
      <c r="G588" s="188"/>
      <c r="H588" s="181">
        <v>44</v>
      </c>
      <c r="I588" s="189"/>
      <c r="J588" s="205">
        <f>D588+F588+H588</f>
        <v>44</v>
      </c>
      <c r="K588" s="206"/>
    </row>
    <row r="589" spans="1:11" ht="25.5">
      <c r="A589" s="446" t="s">
        <v>982</v>
      </c>
      <c r="B589" s="32" t="s">
        <v>983</v>
      </c>
      <c r="C589" s="30" t="s">
        <v>565</v>
      </c>
      <c r="D589" s="177"/>
      <c r="E589" s="177"/>
      <c r="F589" s="193"/>
      <c r="G589" s="188"/>
      <c r="H589" s="181"/>
      <c r="I589" s="189"/>
      <c r="J589" s="205">
        <f>D589+F589+H589</f>
        <v>0</v>
      </c>
      <c r="K589" s="206"/>
    </row>
    <row r="590" spans="1:11">
      <c r="A590" s="445" t="s">
        <v>984</v>
      </c>
      <c r="B590" s="34" t="s">
        <v>985</v>
      </c>
      <c r="C590" s="70"/>
      <c r="D590" s="177"/>
      <c r="E590" s="177"/>
      <c r="F590" s="193"/>
      <c r="G590" s="188"/>
      <c r="H590" s="181"/>
      <c r="I590" s="189"/>
      <c r="J590" s="205"/>
      <c r="K590" s="206"/>
    </row>
    <row r="591" spans="1:11" ht="25.5">
      <c r="A591" s="446" t="s">
        <v>986</v>
      </c>
      <c r="B591" s="32" t="s">
        <v>987</v>
      </c>
      <c r="C591" s="30" t="s">
        <v>565</v>
      </c>
      <c r="D591" s="177"/>
      <c r="E591" s="177"/>
      <c r="F591" s="193"/>
      <c r="G591" s="188"/>
      <c r="H591" s="181">
        <v>40</v>
      </c>
      <c r="I591" s="189"/>
      <c r="J591" s="205">
        <f>D591+F591+H591</f>
        <v>40</v>
      </c>
      <c r="K591" s="206"/>
    </row>
    <row r="592" spans="1:11" ht="25.5">
      <c r="A592" s="446" t="s">
        <v>988</v>
      </c>
      <c r="B592" s="32" t="s">
        <v>989</v>
      </c>
      <c r="C592" s="30" t="s">
        <v>565</v>
      </c>
      <c r="D592" s="177"/>
      <c r="E592" s="177"/>
      <c r="F592" s="193"/>
      <c r="G592" s="188"/>
      <c r="H592" s="181">
        <v>11</v>
      </c>
      <c r="I592" s="189"/>
      <c r="J592" s="205">
        <f>D592+F592+H592</f>
        <v>11</v>
      </c>
      <c r="K592" s="206"/>
    </row>
    <row r="593" spans="1:11" ht="25.5">
      <c r="A593" s="446" t="s">
        <v>990</v>
      </c>
      <c r="B593" s="32" t="s">
        <v>991</v>
      </c>
      <c r="C593" s="30" t="s">
        <v>565</v>
      </c>
      <c r="D593" s="177"/>
      <c r="E593" s="177"/>
      <c r="F593" s="193"/>
      <c r="G593" s="188"/>
      <c r="H593" s="181"/>
      <c r="I593" s="189"/>
      <c r="J593" s="205">
        <f>D593+F593+H593</f>
        <v>0</v>
      </c>
      <c r="K593" s="206"/>
    </row>
    <row r="594" spans="1:11" ht="25.5">
      <c r="A594" s="446" t="s">
        <v>992</v>
      </c>
      <c r="B594" s="32" t="s">
        <v>993</v>
      </c>
      <c r="C594" s="70" t="s">
        <v>31</v>
      </c>
      <c r="D594" s="177"/>
      <c r="E594" s="177"/>
      <c r="F594" s="193"/>
      <c r="G594" s="188"/>
      <c r="H594" s="181">
        <v>6</v>
      </c>
      <c r="I594" s="189"/>
      <c r="J594" s="205">
        <f>D594+F594+H594</f>
        <v>6</v>
      </c>
      <c r="K594" s="206"/>
    </row>
    <row r="595" spans="1:11" ht="25.5">
      <c r="A595" s="446" t="s">
        <v>994</v>
      </c>
      <c r="B595" s="32" t="s">
        <v>995</v>
      </c>
      <c r="C595" s="70" t="s">
        <v>31</v>
      </c>
      <c r="D595" s="177"/>
      <c r="E595" s="177"/>
      <c r="F595" s="193"/>
      <c r="G595" s="188"/>
      <c r="H595" s="181"/>
      <c r="I595" s="189"/>
      <c r="J595" s="205">
        <f>D595+F595+H595</f>
        <v>0</v>
      </c>
      <c r="K595" s="206"/>
    </row>
    <row r="596" spans="1:11">
      <c r="A596" s="445" t="s">
        <v>996</v>
      </c>
      <c r="B596" s="34" t="s">
        <v>997</v>
      </c>
      <c r="C596" s="30"/>
      <c r="D596" s="177"/>
      <c r="E596" s="177"/>
      <c r="F596" s="193"/>
      <c r="G596" s="188"/>
      <c r="H596" s="181"/>
      <c r="I596" s="189"/>
      <c r="J596" s="205"/>
      <c r="K596" s="206"/>
    </row>
    <row r="597" spans="1:11" ht="25.5">
      <c r="A597" s="446" t="s">
        <v>998</v>
      </c>
      <c r="B597" s="32" t="s">
        <v>999</v>
      </c>
      <c r="C597" s="30" t="s">
        <v>31</v>
      </c>
      <c r="D597" s="177">
        <v>14</v>
      </c>
      <c r="E597" s="177"/>
      <c r="F597" s="193">
        <v>1</v>
      </c>
      <c r="G597" s="188"/>
      <c r="H597" s="181"/>
      <c r="I597" s="189"/>
      <c r="J597" s="205">
        <f>D597+F597+H597</f>
        <v>15</v>
      </c>
      <c r="K597" s="206"/>
    </row>
    <row r="598" spans="1:11" ht="25.5">
      <c r="A598" s="446" t="s">
        <v>1000</v>
      </c>
      <c r="B598" s="32" t="s">
        <v>1001</v>
      </c>
      <c r="C598" s="30" t="s">
        <v>31</v>
      </c>
      <c r="D598" s="177">
        <v>15</v>
      </c>
      <c r="E598" s="177"/>
      <c r="F598" s="193"/>
      <c r="G598" s="188"/>
      <c r="H598" s="181"/>
      <c r="I598" s="189"/>
      <c r="J598" s="205">
        <f>D598+F598+H598</f>
        <v>15</v>
      </c>
      <c r="K598" s="206"/>
    </row>
    <row r="599" spans="1:11" ht="25.5">
      <c r="A599" s="446" t="s">
        <v>1002</v>
      </c>
      <c r="B599" s="32" t="s">
        <v>1003</v>
      </c>
      <c r="C599" s="30" t="s">
        <v>31</v>
      </c>
      <c r="D599" s="177">
        <v>7</v>
      </c>
      <c r="E599" s="177"/>
      <c r="F599" s="193">
        <v>1</v>
      </c>
      <c r="G599" s="188"/>
      <c r="H599" s="181"/>
      <c r="I599" s="189"/>
      <c r="J599" s="205">
        <f>D599+F599+H599</f>
        <v>8</v>
      </c>
      <c r="K599" s="206"/>
    </row>
    <row r="600" spans="1:11" ht="25.5">
      <c r="A600" s="445" t="s">
        <v>1004</v>
      </c>
      <c r="B600" s="32" t="s">
        <v>1005</v>
      </c>
      <c r="C600" s="30" t="s">
        <v>31</v>
      </c>
      <c r="D600" s="177">
        <v>1</v>
      </c>
      <c r="E600" s="177"/>
      <c r="F600" s="193"/>
      <c r="G600" s="188"/>
      <c r="H600" s="181"/>
      <c r="I600" s="189"/>
      <c r="J600" s="205">
        <f>D600+F600+H600</f>
        <v>1</v>
      </c>
      <c r="K600" s="206"/>
    </row>
    <row r="601" spans="1:11" ht="25.5">
      <c r="A601" s="445" t="s">
        <v>1006</v>
      </c>
      <c r="B601" s="32" t="s">
        <v>1007</v>
      </c>
      <c r="C601" s="30" t="s">
        <v>31</v>
      </c>
      <c r="D601" s="177">
        <v>2</v>
      </c>
      <c r="E601" s="177"/>
      <c r="F601" s="193"/>
      <c r="G601" s="188"/>
      <c r="H601" s="181"/>
      <c r="I601" s="189"/>
      <c r="J601" s="205">
        <f>D601+F601+H601</f>
        <v>2</v>
      </c>
      <c r="K601" s="206"/>
    </row>
    <row r="602" spans="1:11">
      <c r="A602" s="445"/>
      <c r="B602" s="34" t="s">
        <v>1008</v>
      </c>
      <c r="C602" s="43"/>
      <c r="D602" s="177"/>
      <c r="E602" s="177"/>
      <c r="F602" s="193"/>
      <c r="G602" s="188"/>
      <c r="H602" s="181"/>
      <c r="I602" s="189"/>
      <c r="J602" s="205"/>
      <c r="K602" s="206"/>
    </row>
    <row r="603" spans="1:11">
      <c r="A603" s="445" t="s">
        <v>1009</v>
      </c>
      <c r="B603" s="34" t="s">
        <v>1010</v>
      </c>
      <c r="C603" s="29"/>
      <c r="D603" s="177"/>
      <c r="E603" s="177"/>
      <c r="F603" s="193"/>
      <c r="G603" s="188"/>
      <c r="H603" s="181"/>
      <c r="I603" s="189"/>
      <c r="J603" s="205"/>
      <c r="K603" s="206"/>
    </row>
    <row r="604" spans="1:11" ht="38.25">
      <c r="A604" s="446" t="s">
        <v>1011</v>
      </c>
      <c r="B604" s="32" t="s">
        <v>1012</v>
      </c>
      <c r="C604" s="30" t="s">
        <v>31</v>
      </c>
      <c r="D604" s="177">
        <v>1</v>
      </c>
      <c r="E604" s="177"/>
      <c r="F604" s="193"/>
      <c r="G604" s="188"/>
      <c r="H604" s="181"/>
      <c r="I604" s="189"/>
      <c r="J604" s="205">
        <f>D604+F604+H604</f>
        <v>1</v>
      </c>
      <c r="K604" s="206"/>
    </row>
    <row r="605" spans="1:11" ht="25.5">
      <c r="A605" s="446" t="s">
        <v>1013</v>
      </c>
      <c r="B605" s="32" t="s">
        <v>1014</v>
      </c>
      <c r="C605" s="30" t="s">
        <v>565</v>
      </c>
      <c r="D605" s="177"/>
      <c r="E605" s="177"/>
      <c r="F605" s="193"/>
      <c r="G605" s="188"/>
      <c r="H605" s="181">
        <v>21</v>
      </c>
      <c r="I605" s="189"/>
      <c r="J605" s="205">
        <f>D605+F605+H605</f>
        <v>21</v>
      </c>
      <c r="K605" s="206"/>
    </row>
    <row r="606" spans="1:11" ht="25.5">
      <c r="A606" s="446" t="s">
        <v>1015</v>
      </c>
      <c r="B606" s="32" t="s">
        <v>1016</v>
      </c>
      <c r="C606" s="30" t="s">
        <v>565</v>
      </c>
      <c r="D606" s="177"/>
      <c r="E606" s="177"/>
      <c r="F606" s="193">
        <v>5</v>
      </c>
      <c r="G606" s="188"/>
      <c r="H606" s="181">
        <v>28</v>
      </c>
      <c r="I606" s="189"/>
      <c r="J606" s="205">
        <f>D606+F606+H606</f>
        <v>33</v>
      </c>
      <c r="K606" s="206"/>
    </row>
    <row r="607" spans="1:11" ht="25.5">
      <c r="A607" s="446" t="s">
        <v>1017</v>
      </c>
      <c r="B607" s="32" t="s">
        <v>1018</v>
      </c>
      <c r="C607" s="30" t="s">
        <v>31</v>
      </c>
      <c r="D607" s="177"/>
      <c r="E607" s="177"/>
      <c r="F607" s="193"/>
      <c r="G607" s="188"/>
      <c r="H607" s="181">
        <v>1</v>
      </c>
      <c r="I607" s="189"/>
      <c r="J607" s="205">
        <f>D607+F607+H607</f>
        <v>1</v>
      </c>
      <c r="K607" s="206"/>
    </row>
    <row r="608" spans="1:11" ht="25.5">
      <c r="A608" s="446" t="s">
        <v>1019</v>
      </c>
      <c r="B608" s="32" t="s">
        <v>1020</v>
      </c>
      <c r="C608" s="30" t="s">
        <v>31</v>
      </c>
      <c r="D608" s="177"/>
      <c r="E608" s="177"/>
      <c r="F608" s="193"/>
      <c r="G608" s="188"/>
      <c r="H608" s="181">
        <v>2</v>
      </c>
      <c r="I608" s="189"/>
      <c r="J608" s="205">
        <f>D608+F608+H608</f>
        <v>2</v>
      </c>
      <c r="K608" s="206"/>
    </row>
    <row r="609" spans="1:11" ht="25.5">
      <c r="A609" s="446" t="s">
        <v>1021</v>
      </c>
      <c r="B609" s="32" t="s">
        <v>1022</v>
      </c>
      <c r="C609" s="30" t="s">
        <v>31</v>
      </c>
      <c r="D609" s="177"/>
      <c r="E609" s="177"/>
      <c r="F609" s="193">
        <v>3</v>
      </c>
      <c r="G609" s="188"/>
      <c r="H609" s="181">
        <v>28</v>
      </c>
      <c r="I609" s="189"/>
      <c r="J609" s="205">
        <f>D609+F609+H609</f>
        <v>31</v>
      </c>
      <c r="K609" s="206"/>
    </row>
    <row r="610" spans="1:11" ht="25.5">
      <c r="A610" s="446" t="s">
        <v>1023</v>
      </c>
      <c r="B610" s="32" t="s">
        <v>1024</v>
      </c>
      <c r="C610" s="30" t="s">
        <v>31</v>
      </c>
      <c r="D610" s="177"/>
      <c r="E610" s="177"/>
      <c r="F610" s="193"/>
      <c r="G610" s="188"/>
      <c r="H610" s="181"/>
      <c r="I610" s="189"/>
      <c r="J610" s="205">
        <f>D610+F610+H610</f>
        <v>0</v>
      </c>
      <c r="K610" s="206"/>
    </row>
    <row r="611" spans="1:11" ht="25.5">
      <c r="A611" s="446" t="s">
        <v>1025</v>
      </c>
      <c r="B611" s="32" t="s">
        <v>1026</v>
      </c>
      <c r="C611" s="30" t="s">
        <v>31</v>
      </c>
      <c r="D611" s="177"/>
      <c r="E611" s="177"/>
      <c r="F611" s="193"/>
      <c r="G611" s="188"/>
      <c r="H611" s="181">
        <v>1</v>
      </c>
      <c r="I611" s="189"/>
      <c r="J611" s="205">
        <f>D611+F611+H611</f>
        <v>1</v>
      </c>
      <c r="K611" s="206"/>
    </row>
    <row r="612" spans="1:11" ht="16.5" thickBot="1">
      <c r="A612" s="445"/>
      <c r="B612" s="34" t="s">
        <v>1027</v>
      </c>
      <c r="C612" s="43"/>
      <c r="D612" s="177"/>
      <c r="E612" s="177"/>
      <c r="F612" s="193"/>
      <c r="G612" s="188"/>
      <c r="H612" s="181"/>
      <c r="I612" s="189"/>
      <c r="J612" s="205"/>
      <c r="K612" s="206"/>
    </row>
    <row r="613" spans="1:11" ht="17.25" thickTop="1" thickBot="1">
      <c r="A613" s="991" t="s">
        <v>1028</v>
      </c>
      <c r="B613" s="994"/>
      <c r="C613" s="994"/>
      <c r="D613" s="183" t="s">
        <v>1726</v>
      </c>
      <c r="E613" s="184"/>
      <c r="F613" s="184"/>
      <c r="G613" s="184"/>
      <c r="H613" s="184"/>
      <c r="I613" s="184"/>
      <c r="J613" s="205"/>
      <c r="K613" s="206"/>
    </row>
    <row r="614" spans="1:11" ht="16.5" thickTop="1">
      <c r="A614" s="449" t="s">
        <v>1029</v>
      </c>
      <c r="B614" s="80" t="s">
        <v>1030</v>
      </c>
      <c r="C614" s="30"/>
      <c r="D614" s="177"/>
      <c r="E614" s="177"/>
      <c r="F614" s="193"/>
      <c r="G614" s="188"/>
      <c r="H614" s="181"/>
      <c r="I614" s="189"/>
      <c r="J614" s="205"/>
      <c r="K614" s="206"/>
    </row>
    <row r="615" spans="1:11">
      <c r="A615" s="445" t="s">
        <v>1031</v>
      </c>
      <c r="B615" s="34" t="s">
        <v>1032</v>
      </c>
      <c r="C615" s="30"/>
      <c r="D615" s="177"/>
      <c r="E615" s="177"/>
      <c r="F615" s="193"/>
      <c r="G615" s="188"/>
      <c r="H615" s="181"/>
      <c r="I615" s="189"/>
      <c r="J615" s="205"/>
      <c r="K615" s="206"/>
    </row>
    <row r="616" spans="1:11">
      <c r="A616" s="448" t="s">
        <v>1033</v>
      </c>
      <c r="B616" s="79" t="s">
        <v>1034</v>
      </c>
      <c r="C616" s="40"/>
      <c r="D616" s="203"/>
      <c r="E616" s="203"/>
      <c r="F616" s="203"/>
      <c r="G616" s="203"/>
      <c r="H616" s="203"/>
      <c r="I616" s="203"/>
      <c r="J616" s="205"/>
      <c r="K616" s="206"/>
    </row>
    <row r="617" spans="1:11" ht="38.25">
      <c r="A617" s="446" t="s">
        <v>1035</v>
      </c>
      <c r="B617" s="32" t="s">
        <v>1036</v>
      </c>
      <c r="C617" s="30" t="s">
        <v>1037</v>
      </c>
      <c r="D617" s="177">
        <v>0</v>
      </c>
      <c r="E617" s="177"/>
      <c r="F617" s="193"/>
      <c r="G617" s="188"/>
      <c r="H617" s="181">
        <v>750</v>
      </c>
      <c r="I617" s="189"/>
      <c r="J617" s="205">
        <f>D617+F617+H617</f>
        <v>750</v>
      </c>
      <c r="K617" s="206"/>
    </row>
    <row r="618" spans="1:11" ht="25.5">
      <c r="A618" s="446" t="s">
        <v>1038</v>
      </c>
      <c r="B618" s="32" t="s">
        <v>1039</v>
      </c>
      <c r="C618" s="30" t="s">
        <v>1037</v>
      </c>
      <c r="D618" s="177">
        <v>0</v>
      </c>
      <c r="E618" s="177"/>
      <c r="F618" s="193"/>
      <c r="G618" s="188"/>
      <c r="H618" s="181">
        <v>340</v>
      </c>
      <c r="I618" s="189"/>
      <c r="J618" s="205">
        <f>D618+F618+H618</f>
        <v>340</v>
      </c>
      <c r="K618" s="206"/>
    </row>
    <row r="619" spans="1:11" ht="25.5">
      <c r="A619" s="446" t="s">
        <v>1040</v>
      </c>
      <c r="B619" s="32" t="s">
        <v>1041</v>
      </c>
      <c r="C619" s="30" t="s">
        <v>1037</v>
      </c>
      <c r="D619" s="177">
        <v>0</v>
      </c>
      <c r="E619" s="177"/>
      <c r="F619" s="193"/>
      <c r="G619" s="188"/>
      <c r="H619" s="181">
        <v>290</v>
      </c>
      <c r="I619" s="189"/>
      <c r="J619" s="205">
        <f>D619+F619+H619</f>
        <v>290</v>
      </c>
      <c r="K619" s="206"/>
    </row>
    <row r="620" spans="1:11" ht="25.5">
      <c r="A620" s="446" t="s">
        <v>1042</v>
      </c>
      <c r="B620" s="32" t="s">
        <v>1043</v>
      </c>
      <c r="C620" s="30" t="s">
        <v>1037</v>
      </c>
      <c r="D620" s="177">
        <v>0</v>
      </c>
      <c r="E620" s="177"/>
      <c r="F620" s="193"/>
      <c r="G620" s="188"/>
      <c r="H620" s="181">
        <v>50</v>
      </c>
      <c r="I620" s="189"/>
      <c r="J620" s="205">
        <f>D620+F620+H620</f>
        <v>50</v>
      </c>
      <c r="K620" s="206"/>
    </row>
    <row r="621" spans="1:11">
      <c r="A621" s="445" t="s">
        <v>1044</v>
      </c>
      <c r="B621" s="34" t="s">
        <v>1045</v>
      </c>
      <c r="C621" s="45"/>
      <c r="D621" s="177"/>
      <c r="E621" s="177"/>
      <c r="F621" s="193"/>
      <c r="G621" s="188"/>
      <c r="H621" s="181"/>
      <c r="I621" s="189"/>
      <c r="J621" s="205"/>
      <c r="K621" s="206"/>
    </row>
    <row r="622" spans="1:11" ht="25.5">
      <c r="A622" s="446" t="s">
        <v>1046</v>
      </c>
      <c r="B622" s="32" t="s">
        <v>1047</v>
      </c>
      <c r="C622" s="45" t="s">
        <v>1048</v>
      </c>
      <c r="D622" s="177">
        <v>0</v>
      </c>
      <c r="E622" s="177"/>
      <c r="F622" s="193"/>
      <c r="G622" s="188"/>
      <c r="H622" s="181">
        <v>140</v>
      </c>
      <c r="I622" s="189"/>
      <c r="J622" s="205">
        <f>D622+F622+H622</f>
        <v>140</v>
      </c>
      <c r="K622" s="206"/>
    </row>
    <row r="623" spans="1:11" ht="25.5">
      <c r="A623" s="446" t="s">
        <v>1049</v>
      </c>
      <c r="B623" s="32" t="s">
        <v>1050</v>
      </c>
      <c r="C623" s="45" t="s">
        <v>1048</v>
      </c>
      <c r="D623" s="177">
        <v>0</v>
      </c>
      <c r="E623" s="177"/>
      <c r="F623" s="193"/>
      <c r="G623" s="188"/>
      <c r="H623" s="181">
        <v>62</v>
      </c>
      <c r="I623" s="189"/>
      <c r="J623" s="205">
        <f>D623+F623+H623</f>
        <v>62</v>
      </c>
      <c r="K623" s="206"/>
    </row>
    <row r="624" spans="1:11" ht="25.5">
      <c r="A624" s="446" t="s">
        <v>1051</v>
      </c>
      <c r="B624" s="32" t="s">
        <v>1052</v>
      </c>
      <c r="C624" s="45" t="s">
        <v>1048</v>
      </c>
      <c r="D624" s="177">
        <v>0</v>
      </c>
      <c r="E624" s="177"/>
      <c r="F624" s="193"/>
      <c r="G624" s="188"/>
      <c r="H624" s="181">
        <v>148</v>
      </c>
      <c r="I624" s="189"/>
      <c r="J624" s="205">
        <f>D624+F624+H624</f>
        <v>148</v>
      </c>
      <c r="K624" s="206"/>
    </row>
    <row r="625" spans="1:11">
      <c r="A625" s="445" t="s">
        <v>1053</v>
      </c>
      <c r="B625" s="34" t="s">
        <v>1054</v>
      </c>
      <c r="C625" s="45"/>
      <c r="D625" s="177"/>
      <c r="E625" s="177"/>
      <c r="F625" s="193"/>
      <c r="G625" s="188"/>
      <c r="H625" s="181"/>
      <c r="I625" s="189"/>
      <c r="J625" s="205"/>
      <c r="K625" s="206"/>
    </row>
    <row r="626" spans="1:11" ht="25.5">
      <c r="A626" s="446" t="s">
        <v>1055</v>
      </c>
      <c r="B626" s="32" t="s">
        <v>1056</v>
      </c>
      <c r="C626" s="45" t="s">
        <v>1057</v>
      </c>
      <c r="D626" s="177">
        <v>0</v>
      </c>
      <c r="E626" s="177"/>
      <c r="F626" s="193"/>
      <c r="G626" s="188"/>
      <c r="H626" s="181">
        <v>11</v>
      </c>
      <c r="I626" s="189"/>
      <c r="J626" s="205">
        <f>D626+F626+H626</f>
        <v>11</v>
      </c>
      <c r="K626" s="206"/>
    </row>
    <row r="627" spans="1:11" ht="25.5">
      <c r="A627" s="446" t="s">
        <v>1058</v>
      </c>
      <c r="B627" s="32" t="s">
        <v>1059</v>
      </c>
      <c r="C627" s="45" t="s">
        <v>1057</v>
      </c>
      <c r="D627" s="177">
        <v>0</v>
      </c>
      <c r="E627" s="177"/>
      <c r="F627" s="193"/>
      <c r="G627" s="188"/>
      <c r="H627" s="181">
        <v>17</v>
      </c>
      <c r="I627" s="189"/>
      <c r="J627" s="205">
        <f>D627+F627+H627</f>
        <v>17</v>
      </c>
      <c r="K627" s="206"/>
    </row>
    <row r="628" spans="1:11" ht="25.5">
      <c r="A628" s="446" t="s">
        <v>1060</v>
      </c>
      <c r="B628" s="32" t="s">
        <v>1061</v>
      </c>
      <c r="C628" s="45" t="s">
        <v>1057</v>
      </c>
      <c r="D628" s="177">
        <v>0</v>
      </c>
      <c r="E628" s="177"/>
      <c r="F628" s="193"/>
      <c r="G628" s="188"/>
      <c r="H628" s="181">
        <v>8</v>
      </c>
      <c r="I628" s="189"/>
      <c r="J628" s="205">
        <f>D628+F628+H628</f>
        <v>8</v>
      </c>
      <c r="K628" s="206"/>
    </row>
    <row r="629" spans="1:11" ht="38.25">
      <c r="A629" s="446" t="s">
        <v>1062</v>
      </c>
      <c r="B629" s="32" t="s">
        <v>1063</v>
      </c>
      <c r="C629" s="45" t="s">
        <v>1057</v>
      </c>
      <c r="D629" s="177">
        <v>0</v>
      </c>
      <c r="E629" s="177"/>
      <c r="F629" s="193"/>
      <c r="G629" s="188"/>
      <c r="H629" s="181">
        <v>16</v>
      </c>
      <c r="I629" s="189"/>
      <c r="J629" s="205">
        <f>D629+F629+H629</f>
        <v>16</v>
      </c>
      <c r="K629" s="206"/>
    </row>
    <row r="630" spans="1:11">
      <c r="A630" s="445" t="s">
        <v>1064</v>
      </c>
      <c r="B630" s="34" t="s">
        <v>1065</v>
      </c>
      <c r="C630" s="45"/>
      <c r="D630" s="177"/>
      <c r="E630" s="177"/>
      <c r="F630" s="193"/>
      <c r="G630" s="188"/>
      <c r="H630" s="181"/>
      <c r="I630" s="189"/>
      <c r="J630" s="205"/>
      <c r="K630" s="206"/>
    </row>
    <row r="631" spans="1:11" ht="38.25">
      <c r="A631" s="446" t="s">
        <v>1066</v>
      </c>
      <c r="B631" s="32" t="s">
        <v>1067</v>
      </c>
      <c r="C631" s="45" t="s">
        <v>1057</v>
      </c>
      <c r="D631" s="177">
        <v>0</v>
      </c>
      <c r="E631" s="177"/>
      <c r="F631" s="193"/>
      <c r="G631" s="188"/>
      <c r="H631" s="181">
        <v>11</v>
      </c>
      <c r="I631" s="189"/>
      <c r="J631" s="205">
        <f>D631+F631+H631</f>
        <v>11</v>
      </c>
      <c r="K631" s="206"/>
    </row>
    <row r="632" spans="1:11" ht="25.5">
      <c r="A632" s="446" t="s">
        <v>1068</v>
      </c>
      <c r="B632" s="32" t="s">
        <v>1069</v>
      </c>
      <c r="C632" s="45" t="s">
        <v>1057</v>
      </c>
      <c r="D632" s="177">
        <v>0</v>
      </c>
      <c r="E632" s="177"/>
      <c r="F632" s="193"/>
      <c r="G632" s="188"/>
      <c r="H632" s="181">
        <v>8</v>
      </c>
      <c r="I632" s="189"/>
      <c r="J632" s="205">
        <f>D632+F632+H632</f>
        <v>8</v>
      </c>
      <c r="K632" s="206"/>
    </row>
    <row r="633" spans="1:11" ht="25.5">
      <c r="A633" s="446" t="s">
        <v>1070</v>
      </c>
      <c r="B633" s="32" t="s">
        <v>1071</v>
      </c>
      <c r="C633" s="45" t="s">
        <v>1057</v>
      </c>
      <c r="D633" s="177">
        <v>0</v>
      </c>
      <c r="E633" s="177"/>
      <c r="F633" s="193"/>
      <c r="G633" s="188"/>
      <c r="H633" s="181">
        <v>8</v>
      </c>
      <c r="I633" s="189"/>
      <c r="J633" s="205">
        <f>D633+F633+H633</f>
        <v>8</v>
      </c>
      <c r="K633" s="206"/>
    </row>
    <row r="634" spans="1:11" ht="38.25">
      <c r="A634" s="445" t="s">
        <v>1072</v>
      </c>
      <c r="B634" s="32" t="s">
        <v>1073</v>
      </c>
      <c r="C634" s="45" t="s">
        <v>1048</v>
      </c>
      <c r="D634" s="177">
        <v>0</v>
      </c>
      <c r="E634" s="177"/>
      <c r="F634" s="193"/>
      <c r="G634" s="188"/>
      <c r="H634" s="181">
        <v>25</v>
      </c>
      <c r="I634" s="189"/>
      <c r="J634" s="205">
        <f>D634+F634+H634</f>
        <v>25</v>
      </c>
      <c r="K634" s="206"/>
    </row>
    <row r="635" spans="1:11">
      <c r="A635" s="445" t="s">
        <v>1074</v>
      </c>
      <c r="B635" s="34" t="s">
        <v>1075</v>
      </c>
      <c r="C635" s="45"/>
      <c r="D635" s="177"/>
      <c r="E635" s="177"/>
      <c r="F635" s="193"/>
      <c r="G635" s="188"/>
      <c r="H635" s="181"/>
      <c r="I635" s="189"/>
      <c r="J635" s="205"/>
      <c r="K635" s="206"/>
    </row>
    <row r="636" spans="1:11" ht="38.25">
      <c r="A636" s="446" t="s">
        <v>1076</v>
      </c>
      <c r="B636" s="32" t="s">
        <v>1077</v>
      </c>
      <c r="C636" s="45" t="s">
        <v>1048</v>
      </c>
      <c r="D636" s="177">
        <v>0</v>
      </c>
      <c r="E636" s="177"/>
      <c r="F636" s="193"/>
      <c r="G636" s="188"/>
      <c r="H636" s="181">
        <v>120</v>
      </c>
      <c r="I636" s="189"/>
      <c r="J636" s="205">
        <f>D636+F636+H636</f>
        <v>120</v>
      </c>
      <c r="K636" s="206"/>
    </row>
    <row r="637" spans="1:11" ht="38.25">
      <c r="A637" s="446" t="s">
        <v>1078</v>
      </c>
      <c r="B637" s="81" t="s">
        <v>1079</v>
      </c>
      <c r="C637" s="45" t="s">
        <v>1048</v>
      </c>
      <c r="D637" s="177">
        <v>0</v>
      </c>
      <c r="E637" s="177"/>
      <c r="F637" s="193"/>
      <c r="G637" s="188"/>
      <c r="H637" s="181">
        <v>170</v>
      </c>
      <c r="I637" s="189"/>
      <c r="J637" s="205">
        <f>D637+F637+H637</f>
        <v>170</v>
      </c>
      <c r="K637" s="206"/>
    </row>
    <row r="638" spans="1:11" ht="38.25">
      <c r="A638" s="446" t="s">
        <v>1080</v>
      </c>
      <c r="B638" s="32" t="s">
        <v>1081</v>
      </c>
      <c r="C638" s="45" t="s">
        <v>1048</v>
      </c>
      <c r="D638" s="177">
        <v>0</v>
      </c>
      <c r="E638" s="177"/>
      <c r="F638" s="193"/>
      <c r="G638" s="188"/>
      <c r="H638" s="181">
        <v>100</v>
      </c>
      <c r="I638" s="189"/>
      <c r="J638" s="205">
        <f>D638+F638+H638</f>
        <v>100</v>
      </c>
      <c r="K638" s="206"/>
    </row>
    <row r="639" spans="1:11" ht="39" thickBot="1">
      <c r="A639" s="445" t="s">
        <v>1082</v>
      </c>
      <c r="B639" s="32" t="s">
        <v>1083</v>
      </c>
      <c r="C639" s="45" t="s">
        <v>1057</v>
      </c>
      <c r="D639" s="177">
        <v>0</v>
      </c>
      <c r="E639" s="177"/>
      <c r="F639" s="193"/>
      <c r="G639" s="188"/>
      <c r="H639" s="181">
        <v>1</v>
      </c>
      <c r="I639" s="189"/>
      <c r="J639" s="205">
        <f>D639+F639+H639</f>
        <v>1</v>
      </c>
      <c r="K639" s="206"/>
    </row>
    <row r="640" spans="1:11" ht="17.25" thickTop="1" thickBot="1">
      <c r="A640" s="991" t="s">
        <v>1084</v>
      </c>
      <c r="B640" s="994"/>
      <c r="C640" s="994"/>
      <c r="D640" s="177"/>
      <c r="E640" s="177"/>
      <c r="F640" s="193"/>
      <c r="G640" s="188"/>
      <c r="H640" s="181"/>
      <c r="I640" s="189"/>
      <c r="J640" s="205"/>
      <c r="K640" s="206"/>
    </row>
    <row r="641" spans="1:11" ht="16.5" thickTop="1">
      <c r="A641" s="445" t="s">
        <v>1085</v>
      </c>
      <c r="B641" s="34" t="s">
        <v>1086</v>
      </c>
      <c r="C641" s="45"/>
      <c r="D641" s="177"/>
      <c r="E641" s="177"/>
      <c r="F641" s="193"/>
      <c r="G641" s="188"/>
      <c r="H641" s="181"/>
      <c r="I641" s="189"/>
      <c r="J641" s="205"/>
      <c r="K641" s="206"/>
    </row>
    <row r="642" spans="1:11" ht="38.25">
      <c r="A642" s="446" t="s">
        <v>1087</v>
      </c>
      <c r="B642" s="32" t="s">
        <v>1088</v>
      </c>
      <c r="C642" s="45" t="s">
        <v>11</v>
      </c>
      <c r="D642" s="177">
        <v>0</v>
      </c>
      <c r="E642" s="177"/>
      <c r="F642" s="193"/>
      <c r="G642" s="188"/>
      <c r="H642" s="181">
        <v>1</v>
      </c>
      <c r="I642" s="189"/>
      <c r="J642" s="205">
        <f>D642+F642+H642</f>
        <v>1</v>
      </c>
      <c r="K642" s="206"/>
    </row>
    <row r="643" spans="1:11" ht="25.5">
      <c r="A643" s="446" t="s">
        <v>1089</v>
      </c>
      <c r="B643" s="32" t="s">
        <v>1090</v>
      </c>
      <c r="C643" s="45" t="s">
        <v>31</v>
      </c>
      <c r="D643" s="177">
        <v>0</v>
      </c>
      <c r="E643" s="177"/>
      <c r="F643" s="193"/>
      <c r="G643" s="188"/>
      <c r="H643" s="181">
        <v>10</v>
      </c>
      <c r="I643" s="189"/>
      <c r="J643" s="205">
        <f>D643+F643+H643</f>
        <v>10</v>
      </c>
      <c r="K643" s="206"/>
    </row>
    <row r="644" spans="1:11" ht="38.25">
      <c r="A644" s="446" t="s">
        <v>1091</v>
      </c>
      <c r="B644" s="32" t="s">
        <v>1092</v>
      </c>
      <c r="C644" s="45" t="s">
        <v>1048</v>
      </c>
      <c r="D644" s="177">
        <v>0</v>
      </c>
      <c r="E644" s="177"/>
      <c r="F644" s="193"/>
      <c r="G644" s="188"/>
      <c r="H644" s="181">
        <v>110</v>
      </c>
      <c r="I644" s="189"/>
      <c r="J644" s="205">
        <f>D644+F644+H644</f>
        <v>110</v>
      </c>
      <c r="K644" s="206"/>
    </row>
    <row r="645" spans="1:11" ht="25.5">
      <c r="A645" s="446" t="s">
        <v>1093</v>
      </c>
      <c r="B645" s="32" t="s">
        <v>1094</v>
      </c>
      <c r="C645" s="45" t="s">
        <v>31</v>
      </c>
      <c r="D645" s="177">
        <v>0</v>
      </c>
      <c r="E645" s="177"/>
      <c r="F645" s="193"/>
      <c r="G645" s="188"/>
      <c r="H645" s="181">
        <v>0</v>
      </c>
      <c r="I645" s="189"/>
      <c r="J645" s="205">
        <f>D645+F645+H645</f>
        <v>0</v>
      </c>
      <c r="K645" s="206"/>
    </row>
    <row r="646" spans="1:11" ht="25.5">
      <c r="A646" s="446" t="s">
        <v>1095</v>
      </c>
      <c r="B646" s="32" t="s">
        <v>1096</v>
      </c>
      <c r="C646" s="45" t="s">
        <v>1097</v>
      </c>
      <c r="D646" s="177">
        <v>0</v>
      </c>
      <c r="E646" s="177"/>
      <c r="F646" s="193"/>
      <c r="G646" s="188"/>
      <c r="H646" s="181">
        <v>100</v>
      </c>
      <c r="I646" s="189"/>
      <c r="J646" s="205">
        <f>D646+F646+H646</f>
        <v>100</v>
      </c>
      <c r="K646" s="206"/>
    </row>
    <row r="647" spans="1:11" ht="25.5">
      <c r="A647" s="446" t="s">
        <v>1098</v>
      </c>
      <c r="B647" s="32" t="s">
        <v>1099</v>
      </c>
      <c r="C647" s="45" t="s">
        <v>31</v>
      </c>
      <c r="D647" s="177">
        <v>0</v>
      </c>
      <c r="E647" s="177"/>
      <c r="F647" s="193"/>
      <c r="G647" s="188"/>
      <c r="H647" s="181">
        <v>5</v>
      </c>
      <c r="I647" s="189"/>
      <c r="J647" s="205">
        <f>D647+F647+H647</f>
        <v>5</v>
      </c>
      <c r="K647" s="206"/>
    </row>
    <row r="648" spans="1:11" ht="25.5">
      <c r="A648" s="446" t="s">
        <v>1100</v>
      </c>
      <c r="B648" s="32" t="s">
        <v>1101</v>
      </c>
      <c r="C648" s="30" t="s">
        <v>31</v>
      </c>
      <c r="D648" s="177">
        <v>0</v>
      </c>
      <c r="E648" s="177"/>
      <c r="F648" s="193"/>
      <c r="G648" s="188"/>
      <c r="H648" s="181">
        <v>0</v>
      </c>
      <c r="I648" s="189"/>
      <c r="J648" s="205">
        <f>D648+F648+H648</f>
        <v>0</v>
      </c>
      <c r="K648" s="206"/>
    </row>
    <row r="649" spans="1:11" ht="25.5">
      <c r="A649" s="446" t="s">
        <v>1102</v>
      </c>
      <c r="B649" s="32" t="s">
        <v>1103</v>
      </c>
      <c r="C649" s="30" t="s">
        <v>31</v>
      </c>
      <c r="D649" s="177">
        <v>0</v>
      </c>
      <c r="E649" s="177"/>
      <c r="F649" s="193"/>
      <c r="G649" s="188"/>
      <c r="H649" s="181">
        <v>0</v>
      </c>
      <c r="I649" s="189"/>
      <c r="J649" s="205">
        <f>D649+F649+H649</f>
        <v>0</v>
      </c>
      <c r="K649" s="206"/>
    </row>
    <row r="650" spans="1:11" ht="25.5">
      <c r="A650" s="446" t="s">
        <v>1104</v>
      </c>
      <c r="B650" s="32" t="s">
        <v>1105</v>
      </c>
      <c r="C650" s="30" t="s">
        <v>31</v>
      </c>
      <c r="D650" s="177">
        <v>0</v>
      </c>
      <c r="E650" s="177"/>
      <c r="F650" s="193"/>
      <c r="G650" s="188"/>
      <c r="H650" s="181">
        <v>0</v>
      </c>
      <c r="I650" s="189"/>
      <c r="J650" s="205">
        <f>D650+F650+H650</f>
        <v>0</v>
      </c>
      <c r="K650" s="206"/>
    </row>
    <row r="651" spans="1:11" ht="26.25" thickBot="1">
      <c r="A651" s="446" t="s">
        <v>1106</v>
      </c>
      <c r="B651" s="32" t="s">
        <v>1107</v>
      </c>
      <c r="C651" s="45" t="s">
        <v>31</v>
      </c>
      <c r="D651" s="177">
        <v>0</v>
      </c>
      <c r="E651" s="177"/>
      <c r="F651" s="193"/>
      <c r="G651" s="188"/>
      <c r="H651" s="181">
        <v>0</v>
      </c>
      <c r="I651" s="189"/>
      <c r="J651" s="205">
        <f>D651+F651+H651</f>
        <v>0</v>
      </c>
      <c r="K651" s="206"/>
    </row>
    <row r="652" spans="1:11" ht="17.25" thickTop="1" thickBot="1">
      <c r="A652" s="991" t="s">
        <v>1108</v>
      </c>
      <c r="B652" s="994"/>
      <c r="C652" s="994"/>
      <c r="D652" s="177"/>
      <c r="E652" s="177"/>
      <c r="F652" s="193"/>
      <c r="G652" s="188"/>
      <c r="H652" s="181"/>
      <c r="I652" s="189"/>
      <c r="J652" s="205"/>
      <c r="K652" s="206"/>
    </row>
    <row r="653" spans="1:11" ht="16.5" thickTop="1">
      <c r="A653" s="450" t="s">
        <v>1109</v>
      </c>
      <c r="B653" s="82" t="s">
        <v>1110</v>
      </c>
      <c r="C653" s="45"/>
      <c r="D653" s="177"/>
      <c r="E653" s="177"/>
      <c r="F653" s="193"/>
      <c r="G653" s="188"/>
      <c r="H653" s="181"/>
      <c r="I653" s="189"/>
      <c r="J653" s="205"/>
      <c r="K653" s="206"/>
    </row>
    <row r="654" spans="1:11" ht="25.5">
      <c r="A654" s="446" t="s">
        <v>1111</v>
      </c>
      <c r="B654" s="32" t="s">
        <v>1112</v>
      </c>
      <c r="C654" s="45" t="s">
        <v>31</v>
      </c>
      <c r="D654" s="177">
        <v>2</v>
      </c>
      <c r="E654" s="177"/>
      <c r="F654" s="193"/>
      <c r="G654" s="188"/>
      <c r="H654" s="181">
        <v>0</v>
      </c>
      <c r="I654" s="189"/>
      <c r="J654" s="205">
        <f>D654+F654+H654</f>
        <v>2</v>
      </c>
      <c r="K654" s="206"/>
    </row>
    <row r="655" spans="1:11" ht="25.5">
      <c r="A655" s="445" t="s">
        <v>1113</v>
      </c>
      <c r="B655" s="34" t="s">
        <v>1114</v>
      </c>
      <c r="C655" s="45"/>
      <c r="D655" s="177"/>
      <c r="E655" s="177"/>
      <c r="F655" s="193"/>
      <c r="G655" s="188"/>
      <c r="H655" s="181"/>
      <c r="I655" s="189"/>
      <c r="J655" s="205"/>
      <c r="K655" s="206"/>
    </row>
    <row r="656" spans="1:11" ht="25.5">
      <c r="A656" s="446" t="s">
        <v>1115</v>
      </c>
      <c r="B656" s="32" t="s">
        <v>1116</v>
      </c>
      <c r="C656" s="45" t="s">
        <v>1048</v>
      </c>
      <c r="D656" s="177">
        <v>15</v>
      </c>
      <c r="E656" s="177"/>
      <c r="F656" s="193"/>
      <c r="G656" s="188"/>
      <c r="H656" s="181">
        <v>0</v>
      </c>
      <c r="I656" s="189"/>
      <c r="J656" s="205">
        <f>D656+F656+H656</f>
        <v>15</v>
      </c>
      <c r="K656" s="206"/>
    </row>
    <row r="657" spans="1:11" ht="25.5">
      <c r="A657" s="446" t="s">
        <v>1117</v>
      </c>
      <c r="B657" s="32" t="s">
        <v>1118</v>
      </c>
      <c r="C657" s="45"/>
      <c r="D657" s="177">
        <v>15</v>
      </c>
      <c r="E657" s="177"/>
      <c r="F657" s="193"/>
      <c r="G657" s="188"/>
      <c r="H657" s="181">
        <v>0</v>
      </c>
      <c r="I657" s="189"/>
      <c r="J657" s="205">
        <f>D657+F657+H657</f>
        <v>15</v>
      </c>
      <c r="K657" s="206"/>
    </row>
    <row r="658" spans="1:11" ht="26.25" thickBot="1">
      <c r="A658" s="446" t="s">
        <v>1119</v>
      </c>
      <c r="B658" s="32" t="s">
        <v>1120</v>
      </c>
      <c r="C658" s="45" t="s">
        <v>1048</v>
      </c>
      <c r="D658" s="177">
        <v>0</v>
      </c>
      <c r="E658" s="177"/>
      <c r="F658" s="193"/>
      <c r="G658" s="188"/>
      <c r="H658" s="181">
        <v>0</v>
      </c>
      <c r="I658" s="189"/>
      <c r="J658" s="205">
        <f>D658+F658+H658</f>
        <v>0</v>
      </c>
      <c r="K658" s="206"/>
    </row>
    <row r="659" spans="1:11" ht="17.25" thickTop="1" thickBot="1">
      <c r="A659" s="991" t="s">
        <v>1121</v>
      </c>
      <c r="B659" s="994"/>
      <c r="C659" s="994"/>
      <c r="D659" s="194"/>
      <c r="E659" s="194"/>
      <c r="F659" s="204"/>
      <c r="G659" s="196"/>
      <c r="H659" s="197"/>
      <c r="I659" s="198"/>
      <c r="J659" s="209"/>
      <c r="K659" s="210"/>
    </row>
    <row r="660" spans="1:11" ht="17.25" thickTop="1" thickBot="1">
      <c r="A660" s="991" t="s">
        <v>1122</v>
      </c>
      <c r="B660" s="1036"/>
      <c r="C660" s="1036"/>
      <c r="D660" s="164" t="s">
        <v>1726</v>
      </c>
      <c r="E660" s="165"/>
      <c r="F660" s="165"/>
      <c r="G660" s="165"/>
      <c r="H660" s="165"/>
      <c r="I660" s="165"/>
      <c r="J660" s="165"/>
      <c r="K660" s="1122"/>
    </row>
    <row r="661" spans="1:11" ht="16.5" thickTop="1">
      <c r="K661" s="1123"/>
    </row>
  </sheetData>
  <mergeCells count="21">
    <mergeCell ref="A652:C652"/>
    <mergeCell ref="A659:C659"/>
    <mergeCell ref="A660:C660"/>
    <mergeCell ref="A613:C613"/>
    <mergeCell ref="A640:C640"/>
    <mergeCell ref="A243:C243"/>
    <mergeCell ref="A476:C476"/>
    <mergeCell ref="A11:C11"/>
    <mergeCell ref="A173:C173"/>
    <mergeCell ref="B275:B276"/>
    <mergeCell ref="B283:B284"/>
    <mergeCell ref="D5:E5"/>
    <mergeCell ref="A1:K1"/>
    <mergeCell ref="A2:K2"/>
    <mergeCell ref="J5:K5"/>
    <mergeCell ref="D4:K4"/>
    <mergeCell ref="F5:G5"/>
    <mergeCell ref="H5:I5"/>
    <mergeCell ref="A4:A6"/>
    <mergeCell ref="B4:B6"/>
    <mergeCell ref="C4:C6"/>
  </mergeCells>
  <phoneticPr fontId="63" type="noConversion"/>
  <conditionalFormatting sqref="E3 G3 I3">
    <cfRule type="cellIs" dxfId="4" priority="5" operator="greaterThan">
      <formula>0</formula>
    </cfRule>
  </conditionalFormatting>
  <conditionalFormatting sqref="E3 G3 I3 K3">
    <cfRule type="cellIs" dxfId="3" priority="4" operator="greaterThan">
      <formula>0</formula>
    </cfRule>
  </conditionalFormatting>
  <conditionalFormatting sqref="D3:K1048576">
    <cfRule type="cellIs" dxfId="2" priority="2" operator="lessThan">
      <formula>0</formula>
    </cfRule>
  </conditionalFormatting>
  <printOptions horizontalCentered="1"/>
  <pageMargins left="0.59055118110236227" right="0.19685039370078741" top="0.39370078740157483" bottom="0.39370078740157483" header="0" footer="0"/>
  <pageSetup paperSize="8" scale="62" orientation="landscape" r:id="rId1"/>
  <headerFooter>
    <oddFooter>Page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L1162"/>
  <sheetViews>
    <sheetView view="pageBreakPreview" zoomScale="70" zoomScaleNormal="70" zoomScaleSheetLayoutView="70" workbookViewId="0">
      <pane ySplit="7" topLeftCell="A8" activePane="bottomLeft" state="frozen"/>
      <selection activeCell="B3" sqref="B3"/>
      <selection pane="bottomLeft" activeCell="L9" sqref="L9"/>
    </sheetView>
  </sheetViews>
  <sheetFormatPr baseColWidth="10" defaultColWidth="11.28515625" defaultRowHeight="15" customHeight="1"/>
  <cols>
    <col min="1" max="1" width="15" style="489" customWidth="1"/>
    <col min="2" max="2" width="80.7109375" style="49" customWidth="1"/>
    <col min="3" max="3" width="23.140625" style="549" customWidth="1"/>
    <col min="4" max="7" width="14.28515625" style="339" customWidth="1"/>
    <col min="8" max="8" width="7" style="123" customWidth="1"/>
    <col min="9" max="9" width="13.42578125" style="123" customWidth="1"/>
    <col min="10" max="10" width="14.85546875" style="123" customWidth="1"/>
    <col min="11" max="11" width="13.42578125" style="123" customWidth="1"/>
    <col min="12" max="16384" width="11.28515625" style="49"/>
  </cols>
  <sheetData>
    <row r="1" spans="1:11" s="127" customFormat="1" ht="20.100000000000001" customHeight="1" thickTop="1">
      <c r="A1" s="1109"/>
      <c r="B1" s="1110"/>
      <c r="C1" s="1060" t="s">
        <v>1272</v>
      </c>
      <c r="D1" s="1063" t="s">
        <v>1655</v>
      </c>
      <c r="E1" s="1064"/>
      <c r="F1" s="1064"/>
      <c r="G1" s="1064"/>
      <c r="H1" s="1064"/>
      <c r="I1" s="1064"/>
      <c r="J1" s="1064"/>
      <c r="K1" s="1065"/>
    </row>
    <row r="2" spans="1:11" s="128" customFormat="1" ht="30" customHeight="1">
      <c r="A2" s="1111"/>
      <c r="B2" s="1112"/>
      <c r="C2" s="1061"/>
      <c r="D2" s="1066"/>
      <c r="E2" s="1067"/>
      <c r="F2" s="1067"/>
      <c r="G2" s="1067"/>
      <c r="H2" s="1067"/>
      <c r="I2" s="1067"/>
      <c r="J2" s="1067"/>
      <c r="K2" s="1068"/>
    </row>
    <row r="3" spans="1:11" s="128" customFormat="1" ht="20.100000000000001" customHeight="1">
      <c r="A3" s="1111"/>
      <c r="B3" s="1112"/>
      <c r="C3" s="1061"/>
      <c r="D3" s="1069"/>
      <c r="E3" s="1070"/>
      <c r="F3" s="1070"/>
      <c r="G3" s="1070"/>
      <c r="H3" s="1070"/>
      <c r="I3" s="1070"/>
      <c r="J3" s="1070"/>
      <c r="K3" s="1071"/>
    </row>
    <row r="4" spans="1:11" s="127" customFormat="1" ht="20.100000000000001" customHeight="1" thickBot="1">
      <c r="A4" s="1113"/>
      <c r="B4" s="1114"/>
      <c r="C4" s="1062"/>
      <c r="D4" s="1072"/>
      <c r="E4" s="1073"/>
      <c r="F4" s="1073"/>
      <c r="G4" s="1073"/>
      <c r="H4" s="1073"/>
      <c r="I4" s="1073"/>
      <c r="J4" s="1073"/>
      <c r="K4" s="1074"/>
    </row>
    <row r="5" spans="1:11" customFormat="1" ht="20.25" customHeight="1" thickTop="1" thickBot="1">
      <c r="A5" s="1118" t="s">
        <v>0</v>
      </c>
      <c r="B5" s="986" t="s">
        <v>1</v>
      </c>
      <c r="C5" s="1103" t="s">
        <v>1123</v>
      </c>
      <c r="D5" s="1104" t="s">
        <v>1124</v>
      </c>
      <c r="E5" s="1105"/>
      <c r="F5" s="1105"/>
      <c r="G5" s="1086"/>
      <c r="H5" s="1086" t="s">
        <v>2</v>
      </c>
      <c r="I5" s="1115" t="s">
        <v>1734</v>
      </c>
      <c r="J5" s="1116"/>
      <c r="K5" s="1117"/>
    </row>
    <row r="6" spans="1:11" customFormat="1" ht="21" customHeight="1" thickTop="1" thickBot="1">
      <c r="A6" s="1119"/>
      <c r="B6" s="1028"/>
      <c r="C6" s="1078"/>
      <c r="D6" s="1083"/>
      <c r="E6" s="1084"/>
      <c r="F6" s="1084"/>
      <c r="G6" s="1085"/>
      <c r="H6" s="1106"/>
      <c r="I6" s="1108" t="s">
        <v>4</v>
      </c>
      <c r="J6" s="1042"/>
      <c r="K6" s="1097"/>
    </row>
    <row r="7" spans="1:11" customFormat="1" ht="26.25" customHeight="1" thickTop="1" thickBot="1">
      <c r="A7" s="1120"/>
      <c r="B7" s="1029"/>
      <c r="C7" s="1079"/>
      <c r="D7" s="138" t="s">
        <v>1128</v>
      </c>
      <c r="E7" s="138" t="s">
        <v>1125</v>
      </c>
      <c r="F7" s="139" t="s">
        <v>1126</v>
      </c>
      <c r="G7" s="139" t="s">
        <v>1127</v>
      </c>
      <c r="H7" s="1107"/>
      <c r="I7" s="1130" t="s">
        <v>1735</v>
      </c>
      <c r="J7" s="1131" t="s">
        <v>1736</v>
      </c>
      <c r="K7" s="1132" t="s">
        <v>1737</v>
      </c>
    </row>
    <row r="8" spans="1:11" customFormat="1" ht="38.25" customHeight="1" thickTop="1">
      <c r="A8" s="473" t="s">
        <v>7</v>
      </c>
      <c r="B8" s="4" t="s">
        <v>8</v>
      </c>
      <c r="C8" s="530"/>
      <c r="D8" s="269"/>
      <c r="E8" s="270"/>
      <c r="F8" s="271"/>
      <c r="G8" s="271"/>
      <c r="H8" s="102"/>
      <c r="I8" s="264"/>
      <c r="J8" s="298"/>
      <c r="K8" s="266"/>
    </row>
    <row r="9" spans="1:11" customFormat="1" ht="60.75" customHeight="1">
      <c r="A9" s="146" t="s">
        <v>9</v>
      </c>
      <c r="B9" s="10" t="s">
        <v>10</v>
      </c>
      <c r="C9" s="531"/>
      <c r="D9" s="272"/>
      <c r="E9" s="273"/>
      <c r="F9" s="274"/>
      <c r="G9" s="274"/>
      <c r="H9" s="103" t="s">
        <v>11</v>
      </c>
      <c r="I9" s="264"/>
      <c r="J9" s="298"/>
      <c r="K9" s="266"/>
    </row>
    <row r="10" spans="1:11" customFormat="1" ht="29.25" customHeight="1">
      <c r="A10" s="146" t="s">
        <v>12</v>
      </c>
      <c r="B10" s="10" t="s">
        <v>13</v>
      </c>
      <c r="C10" s="531"/>
      <c r="D10" s="272"/>
      <c r="E10" s="273"/>
      <c r="F10" s="274"/>
      <c r="G10" s="274"/>
      <c r="H10" s="103" t="s">
        <v>11</v>
      </c>
      <c r="I10" s="275">
        <f>+ROUND(90%*5/7,2)</f>
        <v>0.64</v>
      </c>
      <c r="J10" s="298"/>
      <c r="K10" s="266"/>
    </row>
    <row r="11" spans="1:11" customFormat="1" ht="33" customHeight="1" thickBot="1">
      <c r="A11" s="146" t="s">
        <v>14</v>
      </c>
      <c r="B11" s="10" t="s">
        <v>15</v>
      </c>
      <c r="C11" s="531"/>
      <c r="D11" s="272"/>
      <c r="E11" s="273"/>
      <c r="F11" s="274"/>
      <c r="G11" s="274"/>
      <c r="H11" s="103" t="s">
        <v>11</v>
      </c>
      <c r="I11" s="275">
        <f>+ROUND(1*5/7,2)</f>
        <v>0.71</v>
      </c>
      <c r="J11" s="298"/>
      <c r="K11" s="266"/>
    </row>
    <row r="12" spans="1:11" customFormat="1" ht="35.25" customHeight="1" thickTop="1" thickBot="1">
      <c r="A12" s="1101" t="s">
        <v>16</v>
      </c>
      <c r="B12" s="1042"/>
      <c r="C12" s="1036"/>
      <c r="D12" s="1036"/>
      <c r="E12" s="1036"/>
      <c r="F12" s="1036"/>
      <c r="G12" s="1036"/>
      <c r="H12" s="1042"/>
      <c r="I12" s="1096" t="s">
        <v>1726</v>
      </c>
      <c r="J12" s="1042"/>
      <c r="K12" s="1097"/>
    </row>
    <row r="13" spans="1:11" customFormat="1" ht="24" customHeight="1" thickTop="1">
      <c r="A13" s="473" t="s">
        <v>18</v>
      </c>
      <c r="B13" s="4" t="s">
        <v>19</v>
      </c>
      <c r="C13" s="530"/>
      <c r="D13" s="269"/>
      <c r="E13" s="270"/>
      <c r="F13" s="271"/>
      <c r="G13" s="271"/>
      <c r="H13" s="102"/>
      <c r="I13" s="264"/>
      <c r="J13" s="298"/>
      <c r="K13" s="266"/>
    </row>
    <row r="14" spans="1:11" customFormat="1" ht="24" customHeight="1">
      <c r="A14" s="146" t="s">
        <v>20</v>
      </c>
      <c r="B14" s="12" t="s">
        <v>21</v>
      </c>
      <c r="C14" s="531"/>
      <c r="D14" s="279"/>
      <c r="E14" s="280"/>
      <c r="F14" s="281"/>
      <c r="G14" s="281"/>
      <c r="H14" s="102"/>
      <c r="I14" s="264"/>
      <c r="J14" s="298"/>
      <c r="K14" s="266"/>
    </row>
    <row r="15" spans="1:11" customFormat="1" ht="27.75" customHeight="1">
      <c r="A15" s="146" t="s">
        <v>22</v>
      </c>
      <c r="B15" s="13" t="s">
        <v>23</v>
      </c>
      <c r="C15" s="531"/>
      <c r="D15" s="279"/>
      <c r="E15" s="280"/>
      <c r="F15" s="281"/>
      <c r="G15" s="281"/>
      <c r="H15" s="103"/>
      <c r="I15" s="264"/>
      <c r="J15" s="298"/>
      <c r="K15" s="266"/>
    </row>
    <row r="16" spans="1:11" customFormat="1" ht="33" customHeight="1">
      <c r="A16" s="146" t="s">
        <v>24</v>
      </c>
      <c r="B16" s="14" t="s">
        <v>25</v>
      </c>
      <c r="C16" s="532"/>
      <c r="D16" s="261"/>
      <c r="E16" s="262"/>
      <c r="F16" s="263"/>
      <c r="G16" s="263"/>
      <c r="H16" s="103" t="s">
        <v>26</v>
      </c>
      <c r="I16" s="264"/>
      <c r="J16" s="298"/>
      <c r="K16" s="266"/>
    </row>
    <row r="17" spans="1:11" customFormat="1" ht="35.25" customHeight="1">
      <c r="A17" s="146" t="s">
        <v>27</v>
      </c>
      <c r="B17" s="14" t="s">
        <v>28</v>
      </c>
      <c r="C17" s="532"/>
      <c r="D17" s="261"/>
      <c r="E17" s="262"/>
      <c r="F17" s="263"/>
      <c r="G17" s="263"/>
      <c r="H17" s="103" t="s">
        <v>26</v>
      </c>
      <c r="I17" s="264"/>
      <c r="J17" s="298"/>
      <c r="K17" s="266"/>
    </row>
    <row r="18" spans="1:11" customFormat="1" ht="35.25" customHeight="1">
      <c r="A18" s="146" t="s">
        <v>29</v>
      </c>
      <c r="B18" s="14" t="s">
        <v>30</v>
      </c>
      <c r="C18" s="532"/>
      <c r="D18" s="261"/>
      <c r="E18" s="262"/>
      <c r="F18" s="263"/>
      <c r="G18" s="263"/>
      <c r="H18" s="103" t="s">
        <v>31</v>
      </c>
      <c r="I18" s="264">
        <f>SUM(I19:I21)</f>
        <v>17</v>
      </c>
      <c r="J18" s="298">
        <f>SUM(J19:J21)</f>
        <v>0</v>
      </c>
      <c r="K18" s="266">
        <f>SUM(K19:K21)</f>
        <v>0</v>
      </c>
    </row>
    <row r="19" spans="1:11" s="52" customFormat="1" ht="33" customHeight="1">
      <c r="A19" s="474"/>
      <c r="B19" s="89" t="s">
        <v>1731</v>
      </c>
      <c r="C19" s="533"/>
      <c r="D19" s="255"/>
      <c r="E19" s="256"/>
      <c r="F19" s="257"/>
      <c r="G19" s="257"/>
      <c r="H19" s="105"/>
      <c r="I19" s="258"/>
      <c r="J19" s="349"/>
      <c r="K19" s="260"/>
    </row>
    <row r="20" spans="1:11" s="250" customFormat="1" ht="21.95" customHeight="1">
      <c r="A20" s="606"/>
      <c r="B20" s="88" t="s">
        <v>1451</v>
      </c>
      <c r="C20" s="535"/>
      <c r="D20" s="125">
        <f>8+8+1</f>
        <v>17</v>
      </c>
      <c r="E20" s="95"/>
      <c r="F20" s="96"/>
      <c r="G20" s="96"/>
      <c r="H20" s="106"/>
      <c r="I20" s="97">
        <f>+D20</f>
        <v>17</v>
      </c>
      <c r="J20" s="98"/>
      <c r="K20" s="340"/>
    </row>
    <row r="21" spans="1:11" s="250" customFormat="1" ht="21.95" customHeight="1">
      <c r="A21" s="606"/>
      <c r="B21" s="88"/>
      <c r="C21" s="535"/>
      <c r="D21" s="125"/>
      <c r="E21" s="95"/>
      <c r="F21" s="96"/>
      <c r="G21" s="96"/>
      <c r="H21" s="106"/>
      <c r="I21" s="97">
        <f t="shared" ref="I21" si="0">+ROUND(D21*E21*F21,2)</f>
        <v>0</v>
      </c>
      <c r="J21" s="98"/>
      <c r="K21" s="340"/>
    </row>
    <row r="22" spans="1:11" customFormat="1" ht="27.75" customHeight="1">
      <c r="A22" s="508" t="s">
        <v>32</v>
      </c>
      <c r="B22" s="398" t="s">
        <v>33</v>
      </c>
      <c r="C22" s="538"/>
      <c r="D22" s="399"/>
      <c r="E22" s="400"/>
      <c r="F22" s="401"/>
      <c r="G22" s="401"/>
      <c r="H22" s="524" t="s">
        <v>26</v>
      </c>
      <c r="I22" s="403">
        <f>SUM(I23:I40)</f>
        <v>268.69</v>
      </c>
      <c r="J22" s="408">
        <f t="shared" ref="J22:K22" si="1">SUM(J23:J40)</f>
        <v>0</v>
      </c>
      <c r="K22" s="405">
        <f t="shared" si="1"/>
        <v>0</v>
      </c>
    </row>
    <row r="23" spans="1:11" s="52" customFormat="1" ht="33" customHeight="1">
      <c r="A23" s="474"/>
      <c r="B23" s="89" t="s">
        <v>1731</v>
      </c>
      <c r="C23" s="533"/>
      <c r="D23" s="255"/>
      <c r="E23" s="256"/>
      <c r="F23" s="257"/>
      <c r="G23" s="257"/>
      <c r="H23" s="105"/>
      <c r="I23" s="258"/>
      <c r="J23" s="349"/>
      <c r="K23" s="260"/>
    </row>
    <row r="24" spans="1:11" s="250" customFormat="1" ht="21.95" customHeight="1">
      <c r="A24" s="606"/>
      <c r="B24" s="88" t="s">
        <v>1471</v>
      </c>
      <c r="C24" s="535" t="s">
        <v>1452</v>
      </c>
      <c r="D24" s="125">
        <v>1</v>
      </c>
      <c r="E24" s="95">
        <v>1.82</v>
      </c>
      <c r="F24" s="96">
        <f>2.82-2.19</f>
        <v>0.62999999999999989</v>
      </c>
      <c r="G24" s="96"/>
      <c r="H24" s="106"/>
      <c r="I24" s="97">
        <f t="shared" ref="I24:I40" si="2">+ROUND(D24*E24*F24,2)</f>
        <v>1.1499999999999999</v>
      </c>
      <c r="J24" s="98"/>
      <c r="K24" s="340"/>
    </row>
    <row r="25" spans="1:11" s="250" customFormat="1" ht="21.95" customHeight="1">
      <c r="A25" s="452"/>
      <c r="B25" s="84"/>
      <c r="C25" s="92"/>
      <c r="D25" s="287">
        <v>1</v>
      </c>
      <c r="E25" s="101">
        <v>0.47</v>
      </c>
      <c r="F25" s="96">
        <f>2.82-2.19</f>
        <v>0.62999999999999989</v>
      </c>
      <c r="G25" s="288"/>
      <c r="H25" s="107"/>
      <c r="I25" s="97">
        <f t="shared" si="2"/>
        <v>0.3</v>
      </c>
      <c r="J25" s="100"/>
      <c r="K25" s="341"/>
    </row>
    <row r="26" spans="1:11" s="250" customFormat="1" ht="21.95" customHeight="1">
      <c r="A26" s="452"/>
      <c r="B26" s="84"/>
      <c r="C26" s="92"/>
      <c r="D26" s="287">
        <v>1</v>
      </c>
      <c r="E26" s="101">
        <v>1.47</v>
      </c>
      <c r="F26" s="288">
        <v>0.57999999999999996</v>
      </c>
      <c r="G26" s="288"/>
      <c r="H26" s="107"/>
      <c r="I26" s="97">
        <f t="shared" si="2"/>
        <v>0.85</v>
      </c>
      <c r="J26" s="100"/>
      <c r="K26" s="341"/>
    </row>
    <row r="27" spans="1:11" s="250" customFormat="1" ht="21.95" customHeight="1">
      <c r="A27" s="452"/>
      <c r="B27" s="84"/>
      <c r="C27" s="92" t="s">
        <v>1453</v>
      </c>
      <c r="D27" s="287">
        <v>1</v>
      </c>
      <c r="E27" s="101">
        <v>3.8</v>
      </c>
      <c r="F27" s="288">
        <v>2.75</v>
      </c>
      <c r="G27" s="288"/>
      <c r="H27" s="107"/>
      <c r="I27" s="97">
        <f t="shared" si="2"/>
        <v>10.45</v>
      </c>
      <c r="J27" s="100"/>
      <c r="K27" s="341"/>
    </row>
    <row r="28" spans="1:11" s="250" customFormat="1" ht="21.95" customHeight="1">
      <c r="A28" s="452"/>
      <c r="B28" s="84"/>
      <c r="C28" s="92"/>
      <c r="D28" s="287">
        <v>1</v>
      </c>
      <c r="E28" s="101">
        <v>0.47</v>
      </c>
      <c r="F28" s="288">
        <v>2.75</v>
      </c>
      <c r="G28" s="288"/>
      <c r="H28" s="107"/>
      <c r="I28" s="97">
        <f t="shared" si="2"/>
        <v>1.29</v>
      </c>
      <c r="J28" s="100"/>
      <c r="K28" s="341"/>
    </row>
    <row r="29" spans="1:11" s="250" customFormat="1" ht="21.95" customHeight="1">
      <c r="A29" s="452"/>
      <c r="B29" s="84"/>
      <c r="C29" s="92"/>
      <c r="D29" s="287">
        <v>1</v>
      </c>
      <c r="E29" s="101">
        <v>1.47</v>
      </c>
      <c r="F29" s="288">
        <v>0.57999999999999996</v>
      </c>
      <c r="G29" s="288"/>
      <c r="H29" s="107"/>
      <c r="I29" s="97">
        <f t="shared" si="2"/>
        <v>0.85</v>
      </c>
      <c r="J29" s="100"/>
      <c r="K29" s="341"/>
    </row>
    <row r="30" spans="1:11" s="250" customFormat="1" ht="21.95" customHeight="1">
      <c r="A30" s="452"/>
      <c r="B30" s="84" t="s">
        <v>1604</v>
      </c>
      <c r="C30" s="92"/>
      <c r="D30" s="287">
        <v>1</v>
      </c>
      <c r="E30" s="101">
        <v>8.75</v>
      </c>
      <c r="F30" s="288">
        <v>2.9</v>
      </c>
      <c r="G30" s="288"/>
      <c r="H30" s="107"/>
      <c r="I30" s="97">
        <f t="shared" si="2"/>
        <v>25.38</v>
      </c>
      <c r="J30" s="100"/>
      <c r="K30" s="341"/>
    </row>
    <row r="31" spans="1:11" s="250" customFormat="1" ht="21.95" customHeight="1">
      <c r="A31" s="452"/>
      <c r="B31" s="84" t="s">
        <v>1632</v>
      </c>
      <c r="C31" s="92"/>
      <c r="D31" s="287">
        <v>1</v>
      </c>
      <c r="E31" s="101">
        <v>8.75</v>
      </c>
      <c r="F31" s="288">
        <v>2.9</v>
      </c>
      <c r="G31" s="288"/>
      <c r="H31" s="107"/>
      <c r="I31" s="97">
        <f t="shared" si="2"/>
        <v>25.38</v>
      </c>
      <c r="J31" s="100"/>
      <c r="K31" s="341"/>
    </row>
    <row r="32" spans="1:11" s="250" customFormat="1" ht="21.95" customHeight="1">
      <c r="A32" s="452"/>
      <c r="B32" s="84" t="s">
        <v>1633</v>
      </c>
      <c r="C32" s="92"/>
      <c r="D32" s="287">
        <v>1</v>
      </c>
      <c r="E32" s="101">
        <v>8.75</v>
      </c>
      <c r="F32" s="288">
        <v>2.9</v>
      </c>
      <c r="G32" s="288"/>
      <c r="H32" s="107"/>
      <c r="I32" s="97">
        <f t="shared" si="2"/>
        <v>25.38</v>
      </c>
      <c r="J32" s="100"/>
      <c r="K32" s="341"/>
    </row>
    <row r="33" spans="1:11" s="250" customFormat="1" ht="21.95" customHeight="1">
      <c r="A33" s="452"/>
      <c r="B33" s="84" t="s">
        <v>1626</v>
      </c>
      <c r="C33" s="92"/>
      <c r="D33" s="287">
        <v>1</v>
      </c>
      <c r="E33" s="101">
        <v>8.75</v>
      </c>
      <c r="F33" s="288">
        <v>2.9</v>
      </c>
      <c r="G33" s="288"/>
      <c r="H33" s="107"/>
      <c r="I33" s="97">
        <f t="shared" si="2"/>
        <v>25.38</v>
      </c>
      <c r="J33" s="100"/>
      <c r="K33" s="341"/>
    </row>
    <row r="34" spans="1:11" s="250" customFormat="1" ht="21.95" customHeight="1">
      <c r="A34" s="452"/>
      <c r="B34" s="84" t="s">
        <v>1627</v>
      </c>
      <c r="C34" s="92"/>
      <c r="D34" s="287">
        <v>1</v>
      </c>
      <c r="E34" s="101">
        <v>8.75</v>
      </c>
      <c r="F34" s="288">
        <v>2.9</v>
      </c>
      <c r="G34" s="288"/>
      <c r="H34" s="107"/>
      <c r="I34" s="97">
        <f t="shared" si="2"/>
        <v>25.38</v>
      </c>
      <c r="J34" s="100"/>
      <c r="K34" s="341"/>
    </row>
    <row r="35" spans="1:11" s="250" customFormat="1" ht="21.95" customHeight="1">
      <c r="A35" s="452"/>
      <c r="B35" s="84" t="s">
        <v>1628</v>
      </c>
      <c r="C35" s="92"/>
      <c r="D35" s="287">
        <v>1</v>
      </c>
      <c r="E35" s="101">
        <v>8.75</v>
      </c>
      <c r="F35" s="288">
        <v>2.9</v>
      </c>
      <c r="G35" s="288"/>
      <c r="H35" s="107"/>
      <c r="I35" s="97">
        <f t="shared" si="2"/>
        <v>25.38</v>
      </c>
      <c r="J35" s="100"/>
      <c r="K35" s="341"/>
    </row>
    <row r="36" spans="1:11" s="250" customFormat="1" ht="21.95" customHeight="1">
      <c r="A36" s="452"/>
      <c r="B36" s="84" t="s">
        <v>1629</v>
      </c>
      <c r="C36" s="92"/>
      <c r="D36" s="287">
        <v>1</v>
      </c>
      <c r="E36" s="101">
        <v>8.75</v>
      </c>
      <c r="F36" s="288">
        <v>2.9</v>
      </c>
      <c r="G36" s="288"/>
      <c r="H36" s="107"/>
      <c r="I36" s="97">
        <f t="shared" si="2"/>
        <v>25.38</v>
      </c>
      <c r="J36" s="100"/>
      <c r="K36" s="341"/>
    </row>
    <row r="37" spans="1:11" s="250" customFormat="1" ht="21.95" customHeight="1">
      <c r="A37" s="452"/>
      <c r="B37" s="84" t="s">
        <v>1630</v>
      </c>
      <c r="C37" s="92"/>
      <c r="D37" s="287">
        <v>1</v>
      </c>
      <c r="E37" s="101">
        <v>8.75</v>
      </c>
      <c r="F37" s="288">
        <v>2.9</v>
      </c>
      <c r="G37" s="288"/>
      <c r="H37" s="107"/>
      <c r="I37" s="97">
        <f t="shared" si="2"/>
        <v>25.38</v>
      </c>
      <c r="J37" s="100"/>
      <c r="K37" s="341"/>
    </row>
    <row r="38" spans="1:11" s="250" customFormat="1" ht="21.95" customHeight="1">
      <c r="A38" s="452"/>
      <c r="B38" s="84" t="s">
        <v>1623</v>
      </c>
      <c r="C38" s="92"/>
      <c r="D38" s="287">
        <v>1</v>
      </c>
      <c r="E38" s="101">
        <v>8.75</v>
      </c>
      <c r="F38" s="288">
        <v>2.9</v>
      </c>
      <c r="G38" s="288"/>
      <c r="H38" s="107"/>
      <c r="I38" s="97">
        <f t="shared" si="2"/>
        <v>25.38</v>
      </c>
      <c r="J38" s="100"/>
      <c r="K38" s="341"/>
    </row>
    <row r="39" spans="1:11" s="250" customFormat="1" ht="21.95" customHeight="1">
      <c r="A39" s="452"/>
      <c r="B39" s="84" t="s">
        <v>1625</v>
      </c>
      <c r="C39" s="92"/>
      <c r="D39" s="287">
        <v>1</v>
      </c>
      <c r="E39" s="101">
        <v>8.75</v>
      </c>
      <c r="F39" s="288">
        <v>2.9</v>
      </c>
      <c r="G39" s="288"/>
      <c r="H39" s="107"/>
      <c r="I39" s="97">
        <f t="shared" si="2"/>
        <v>25.38</v>
      </c>
      <c r="J39" s="100"/>
      <c r="K39" s="341"/>
    </row>
    <row r="40" spans="1:11" s="250" customFormat="1" ht="21.95" customHeight="1">
      <c r="A40" s="452"/>
      <c r="B40" s="84"/>
      <c r="C40" s="92"/>
      <c r="D40" s="287"/>
      <c r="E40" s="101"/>
      <c r="F40" s="288"/>
      <c r="G40" s="288"/>
      <c r="H40" s="107"/>
      <c r="I40" s="97">
        <f t="shared" si="2"/>
        <v>0</v>
      </c>
      <c r="J40" s="100"/>
      <c r="K40" s="341"/>
    </row>
    <row r="41" spans="1:11" customFormat="1" ht="27.75" customHeight="1">
      <c r="A41" s="508" t="s">
        <v>34</v>
      </c>
      <c r="B41" s="521" t="s">
        <v>35</v>
      </c>
      <c r="C41" s="538"/>
      <c r="D41" s="522"/>
      <c r="E41" s="402"/>
      <c r="F41" s="523"/>
      <c r="G41" s="523"/>
      <c r="H41" s="524"/>
      <c r="I41" s="403"/>
      <c r="J41" s="408"/>
      <c r="K41" s="405"/>
    </row>
    <row r="42" spans="1:11" customFormat="1" ht="43.5" customHeight="1">
      <c r="A42" s="146" t="s">
        <v>36</v>
      </c>
      <c r="B42" s="410" t="s">
        <v>37</v>
      </c>
      <c r="C42" s="531"/>
      <c r="D42" s="272"/>
      <c r="E42" s="273"/>
      <c r="F42" s="274"/>
      <c r="G42" s="274"/>
      <c r="H42" s="102" t="s">
        <v>26</v>
      </c>
      <c r="I42" s="395"/>
      <c r="J42" s="608"/>
      <c r="K42" s="397"/>
    </row>
    <row r="43" spans="1:11" customFormat="1" ht="43.5" customHeight="1">
      <c r="A43" s="146" t="s">
        <v>38</v>
      </c>
      <c r="B43" s="15" t="s">
        <v>39</v>
      </c>
      <c r="C43" s="532"/>
      <c r="D43" s="261"/>
      <c r="E43" s="262"/>
      <c r="F43" s="263"/>
      <c r="G43" s="263"/>
      <c r="H43" s="103" t="s">
        <v>26</v>
      </c>
      <c r="I43" s="264"/>
      <c r="J43" s="298"/>
      <c r="K43" s="266"/>
    </row>
    <row r="44" spans="1:11" customFormat="1" ht="43.5" customHeight="1">
      <c r="A44" s="146" t="s">
        <v>40</v>
      </c>
      <c r="B44" s="14" t="s">
        <v>41</v>
      </c>
      <c r="C44" s="532"/>
      <c r="D44" s="261"/>
      <c r="E44" s="262"/>
      <c r="F44" s="263"/>
      <c r="G44" s="263"/>
      <c r="H44" s="103" t="s">
        <v>26</v>
      </c>
      <c r="I44" s="264">
        <f>SUM(I45:I48)</f>
        <v>5.0200000000000005</v>
      </c>
      <c r="J44" s="298">
        <f t="shared" ref="J44:K44" si="3">SUM(J45:J48)</f>
        <v>0</v>
      </c>
      <c r="K44" s="266">
        <f t="shared" si="3"/>
        <v>0</v>
      </c>
    </row>
    <row r="45" spans="1:11" s="52" customFormat="1" ht="33" customHeight="1">
      <c r="A45" s="474"/>
      <c r="B45" s="89" t="s">
        <v>1731</v>
      </c>
      <c r="C45" s="533"/>
      <c r="D45" s="255"/>
      <c r="E45" s="256"/>
      <c r="F45" s="257"/>
      <c r="G45" s="257"/>
      <c r="H45" s="105"/>
      <c r="I45" s="258"/>
      <c r="J45" s="349"/>
      <c r="K45" s="260"/>
    </row>
    <row r="46" spans="1:11" s="250" customFormat="1" ht="21.95" customHeight="1">
      <c r="A46" s="606"/>
      <c r="B46" s="88" t="s">
        <v>1471</v>
      </c>
      <c r="C46" s="535" t="s">
        <v>1452</v>
      </c>
      <c r="D46" s="125">
        <v>1</v>
      </c>
      <c r="E46" s="95">
        <v>1.82</v>
      </c>
      <c r="F46" s="96">
        <v>2.19</v>
      </c>
      <c r="G46" s="96"/>
      <c r="H46" s="106"/>
      <c r="I46" s="97">
        <f t="shared" ref="I46:I48" si="4">+ROUND(D46*E46*F46,2)</f>
        <v>3.99</v>
      </c>
      <c r="J46" s="98"/>
      <c r="K46" s="340"/>
    </row>
    <row r="47" spans="1:11" s="250" customFormat="1" ht="21.95" customHeight="1">
      <c r="A47" s="452"/>
      <c r="B47" s="84"/>
      <c r="C47" s="92"/>
      <c r="D47" s="287">
        <v>1</v>
      </c>
      <c r="E47" s="101">
        <v>0.47</v>
      </c>
      <c r="F47" s="96">
        <v>2.19</v>
      </c>
      <c r="G47" s="288"/>
      <c r="H47" s="107"/>
      <c r="I47" s="97">
        <f t="shared" si="4"/>
        <v>1.03</v>
      </c>
      <c r="J47" s="100"/>
      <c r="K47" s="341"/>
    </row>
    <row r="48" spans="1:11" s="250" customFormat="1" ht="21.95" customHeight="1">
      <c r="A48" s="452"/>
      <c r="B48" s="84"/>
      <c r="C48" s="92"/>
      <c r="D48" s="287"/>
      <c r="E48" s="101"/>
      <c r="F48" s="288"/>
      <c r="G48" s="288"/>
      <c r="H48" s="107"/>
      <c r="I48" s="99">
        <f t="shared" si="4"/>
        <v>0</v>
      </c>
      <c r="J48" s="100"/>
      <c r="K48" s="341"/>
    </row>
    <row r="49" spans="1:11" customFormat="1" ht="43.5" customHeight="1">
      <c r="A49" s="508" t="s">
        <v>42</v>
      </c>
      <c r="B49" s="398" t="s">
        <v>43</v>
      </c>
      <c r="C49" s="538"/>
      <c r="D49" s="399"/>
      <c r="E49" s="400"/>
      <c r="F49" s="401"/>
      <c r="G49" s="401"/>
      <c r="H49" s="524" t="s">
        <v>26</v>
      </c>
      <c r="I49" s="403">
        <f>SUM(I50:I57)</f>
        <v>14.889999999999999</v>
      </c>
      <c r="J49" s="408">
        <f t="shared" ref="J49:K49" si="5">SUM(J50:J57)</f>
        <v>0</v>
      </c>
      <c r="K49" s="405">
        <f t="shared" si="5"/>
        <v>0</v>
      </c>
    </row>
    <row r="50" spans="1:11" s="52" customFormat="1" ht="33" customHeight="1">
      <c r="A50" s="474"/>
      <c r="B50" s="558" t="s">
        <v>1731</v>
      </c>
      <c r="C50" s="557"/>
      <c r="D50" s="356"/>
      <c r="E50" s="357"/>
      <c r="F50" s="358"/>
      <c r="G50" s="358"/>
      <c r="H50" s="124"/>
      <c r="I50" s="359"/>
      <c r="J50" s="360"/>
      <c r="K50" s="361"/>
    </row>
    <row r="51" spans="1:11" s="250" customFormat="1" ht="21.95" customHeight="1">
      <c r="A51" s="606"/>
      <c r="B51" s="88" t="s">
        <v>1471</v>
      </c>
      <c r="C51" s="535" t="s">
        <v>1452</v>
      </c>
      <c r="D51" s="125">
        <v>1</v>
      </c>
      <c r="E51" s="95">
        <v>1.82</v>
      </c>
      <c r="F51" s="96">
        <f>2.82-2.19</f>
        <v>0.62999999999999989</v>
      </c>
      <c r="G51" s="96"/>
      <c r="H51" s="106"/>
      <c r="I51" s="97">
        <f t="shared" ref="I51:I56" si="6">+ROUND(D51*E51*F51,2)</f>
        <v>1.1499999999999999</v>
      </c>
      <c r="J51" s="98"/>
      <c r="K51" s="340"/>
    </row>
    <row r="52" spans="1:11" s="250" customFormat="1" ht="21.95" customHeight="1">
      <c r="A52" s="452"/>
      <c r="B52" s="84"/>
      <c r="C52" s="92"/>
      <c r="D52" s="287">
        <v>1</v>
      </c>
      <c r="E52" s="101">
        <v>0.47</v>
      </c>
      <c r="F52" s="96">
        <f>2.82-2.19</f>
        <v>0.62999999999999989</v>
      </c>
      <c r="G52" s="288"/>
      <c r="H52" s="107"/>
      <c r="I52" s="97">
        <f t="shared" si="6"/>
        <v>0.3</v>
      </c>
      <c r="J52" s="100"/>
      <c r="K52" s="341"/>
    </row>
    <row r="53" spans="1:11" s="250" customFormat="1" ht="21.95" customHeight="1">
      <c r="A53" s="452"/>
      <c r="B53" s="84"/>
      <c r="C53" s="92"/>
      <c r="D53" s="287">
        <v>1</v>
      </c>
      <c r="E53" s="101">
        <v>1.47</v>
      </c>
      <c r="F53" s="288">
        <v>0.57999999999999996</v>
      </c>
      <c r="G53" s="288"/>
      <c r="H53" s="107"/>
      <c r="I53" s="97">
        <f t="shared" si="6"/>
        <v>0.85</v>
      </c>
      <c r="J53" s="100"/>
      <c r="K53" s="341"/>
    </row>
    <row r="54" spans="1:11" s="250" customFormat="1" ht="21.95" customHeight="1">
      <c r="A54" s="452"/>
      <c r="B54" s="84"/>
      <c r="C54" s="92" t="s">
        <v>1453</v>
      </c>
      <c r="D54" s="287">
        <v>1</v>
      </c>
      <c r="E54" s="101">
        <v>3.8</v>
      </c>
      <c r="F54" s="288">
        <v>2.75</v>
      </c>
      <c r="G54" s="288"/>
      <c r="H54" s="107"/>
      <c r="I54" s="97">
        <f t="shared" si="6"/>
        <v>10.45</v>
      </c>
      <c r="J54" s="100"/>
      <c r="K54" s="341"/>
    </row>
    <row r="55" spans="1:11" s="250" customFormat="1" ht="21.95" customHeight="1">
      <c r="A55" s="452"/>
      <c r="B55" s="84"/>
      <c r="C55" s="92"/>
      <c r="D55" s="287">
        <v>1</v>
      </c>
      <c r="E55" s="101">
        <v>0.47</v>
      </c>
      <c r="F55" s="288">
        <v>2.75</v>
      </c>
      <c r="G55" s="288"/>
      <c r="H55" s="107"/>
      <c r="I55" s="97">
        <f t="shared" si="6"/>
        <v>1.29</v>
      </c>
      <c r="J55" s="100"/>
      <c r="K55" s="341"/>
    </row>
    <row r="56" spans="1:11" s="250" customFormat="1" ht="21.95" customHeight="1">
      <c r="A56" s="452"/>
      <c r="B56" s="84"/>
      <c r="C56" s="92"/>
      <c r="D56" s="287">
        <v>1</v>
      </c>
      <c r="E56" s="101">
        <v>1.47</v>
      </c>
      <c r="F56" s="288">
        <v>0.57999999999999996</v>
      </c>
      <c r="G56" s="288"/>
      <c r="H56" s="107"/>
      <c r="I56" s="97">
        <f t="shared" si="6"/>
        <v>0.85</v>
      </c>
      <c r="J56" s="100"/>
      <c r="K56" s="341"/>
    </row>
    <row r="57" spans="1:11" s="250" customFormat="1" ht="21.95" customHeight="1">
      <c r="A57" s="452"/>
      <c r="B57" s="84"/>
      <c r="C57" s="92"/>
      <c r="D57" s="287"/>
      <c r="E57" s="101"/>
      <c r="F57" s="288"/>
      <c r="G57" s="288"/>
      <c r="H57" s="107"/>
      <c r="I57" s="99"/>
      <c r="J57" s="100"/>
      <c r="K57" s="341"/>
    </row>
    <row r="58" spans="1:11" customFormat="1" ht="35.25" customHeight="1">
      <c r="A58" s="508" t="s">
        <v>44</v>
      </c>
      <c r="B58" s="398" t="s">
        <v>45</v>
      </c>
      <c r="C58" s="538"/>
      <c r="D58" s="399"/>
      <c r="E58" s="400"/>
      <c r="F58" s="401"/>
      <c r="G58" s="401"/>
      <c r="H58" s="524" t="s">
        <v>26</v>
      </c>
      <c r="I58" s="403">
        <f>SUM(I59:I75)</f>
        <v>109.33</v>
      </c>
      <c r="J58" s="408">
        <f>SUM(J59:J75)</f>
        <v>0</v>
      </c>
      <c r="K58" s="405">
        <f>SUM(K59:K75)</f>
        <v>0</v>
      </c>
    </row>
    <row r="59" spans="1:11" s="52" customFormat="1" ht="33" customHeight="1">
      <c r="A59" s="474"/>
      <c r="B59" s="558" t="s">
        <v>1731</v>
      </c>
      <c r="C59" s="557"/>
      <c r="D59" s="356"/>
      <c r="E59" s="357"/>
      <c r="F59" s="358"/>
      <c r="G59" s="358"/>
      <c r="H59" s="124"/>
      <c r="I59" s="359"/>
      <c r="J59" s="360"/>
      <c r="K59" s="361"/>
    </row>
    <row r="60" spans="1:11" s="250" customFormat="1" ht="21.95" customHeight="1">
      <c r="A60" s="606"/>
      <c r="B60" s="602" t="s">
        <v>1454</v>
      </c>
      <c r="C60" s="535"/>
      <c r="D60" s="125">
        <v>1</v>
      </c>
      <c r="E60" s="95">
        <v>3.54</v>
      </c>
      <c r="F60" s="96">
        <v>1.42</v>
      </c>
      <c r="G60" s="96"/>
      <c r="H60" s="106"/>
      <c r="I60" s="97">
        <f>+ROUND(D60*E60*F60,2)</f>
        <v>5.03</v>
      </c>
      <c r="J60" s="98"/>
      <c r="K60" s="340"/>
    </row>
    <row r="61" spans="1:11" s="250" customFormat="1" ht="21.95" customHeight="1">
      <c r="A61" s="606"/>
      <c r="B61" s="602"/>
      <c r="C61" s="535"/>
      <c r="D61" s="125">
        <v>1</v>
      </c>
      <c r="E61" s="95">
        <v>3.1</v>
      </c>
      <c r="F61" s="96">
        <v>1.83</v>
      </c>
      <c r="G61" s="96"/>
      <c r="H61" s="106"/>
      <c r="I61" s="97">
        <f t="shared" ref="I61:I75" si="7">+ROUND(D61*E61*F61,2)</f>
        <v>5.67</v>
      </c>
      <c r="J61" s="98"/>
      <c r="K61" s="340"/>
    </row>
    <row r="62" spans="1:11" s="250" customFormat="1" ht="21.95" customHeight="1">
      <c r="A62" s="606"/>
      <c r="B62" s="602" t="s">
        <v>1455</v>
      </c>
      <c r="C62" s="535"/>
      <c r="D62" s="125">
        <v>1</v>
      </c>
      <c r="E62" s="95">
        <v>3.1</v>
      </c>
      <c r="F62" s="96">
        <v>2.1</v>
      </c>
      <c r="G62" s="96"/>
      <c r="H62" s="106"/>
      <c r="I62" s="97">
        <f t="shared" si="7"/>
        <v>6.51</v>
      </c>
      <c r="J62" s="98"/>
      <c r="K62" s="340"/>
    </row>
    <row r="63" spans="1:11" s="250" customFormat="1" ht="21.95" customHeight="1">
      <c r="A63" s="606"/>
      <c r="B63" s="602" t="s">
        <v>1468</v>
      </c>
      <c r="C63" s="535"/>
      <c r="D63" s="125">
        <v>1</v>
      </c>
      <c r="E63" s="95">
        <v>1</v>
      </c>
      <c r="F63" s="96">
        <v>1.4</v>
      </c>
      <c r="G63" s="96"/>
      <c r="H63" s="106"/>
      <c r="I63" s="97">
        <f t="shared" si="7"/>
        <v>1.4</v>
      </c>
      <c r="J63" s="98"/>
      <c r="K63" s="340"/>
    </row>
    <row r="64" spans="1:11" s="250" customFormat="1" ht="21.95" customHeight="1">
      <c r="A64" s="606"/>
      <c r="B64" s="602"/>
      <c r="C64" s="535"/>
      <c r="D64" s="125">
        <v>1</v>
      </c>
      <c r="E64" s="95">
        <v>8.75</v>
      </c>
      <c r="F64" s="96">
        <v>1.4</v>
      </c>
      <c r="G64" s="96"/>
      <c r="H64" s="106"/>
      <c r="I64" s="97">
        <f t="shared" si="7"/>
        <v>12.25</v>
      </c>
      <c r="J64" s="98"/>
      <c r="K64" s="340"/>
    </row>
    <row r="65" spans="1:11" s="250" customFormat="1" ht="21.95" customHeight="1">
      <c r="A65" s="606"/>
      <c r="B65" s="602" t="s">
        <v>1444</v>
      </c>
      <c r="C65" s="535"/>
      <c r="D65" s="125">
        <v>1</v>
      </c>
      <c r="E65" s="95">
        <v>1.98</v>
      </c>
      <c r="F65" s="96">
        <v>1.07</v>
      </c>
      <c r="G65" s="96"/>
      <c r="H65" s="106"/>
      <c r="I65" s="97">
        <f t="shared" si="7"/>
        <v>2.12</v>
      </c>
      <c r="J65" s="98"/>
      <c r="K65" s="340"/>
    </row>
    <row r="66" spans="1:11" s="250" customFormat="1" ht="21.95" customHeight="1">
      <c r="A66" s="606"/>
      <c r="B66" s="602" t="s">
        <v>1456</v>
      </c>
      <c r="C66" s="535"/>
      <c r="D66" s="125">
        <v>1</v>
      </c>
      <c r="E66" s="95">
        <v>3.1</v>
      </c>
      <c r="F66" s="96">
        <v>1.4</v>
      </c>
      <c r="G66" s="96"/>
      <c r="H66" s="106"/>
      <c r="I66" s="97">
        <f t="shared" si="7"/>
        <v>4.34</v>
      </c>
      <c r="J66" s="98"/>
      <c r="K66" s="340"/>
    </row>
    <row r="67" spans="1:11" s="250" customFormat="1" ht="21.95" customHeight="1">
      <c r="A67" s="606"/>
      <c r="B67" s="602"/>
      <c r="C67" s="535"/>
      <c r="D67" s="125">
        <v>1</v>
      </c>
      <c r="E67" s="95">
        <v>7.3</v>
      </c>
      <c r="F67" s="96">
        <v>1.4</v>
      </c>
      <c r="G67" s="96"/>
      <c r="H67" s="106"/>
      <c r="I67" s="97">
        <f t="shared" si="7"/>
        <v>10.220000000000001</v>
      </c>
      <c r="J67" s="98"/>
      <c r="K67" s="340"/>
    </row>
    <row r="68" spans="1:11" s="250" customFormat="1" ht="21.95" customHeight="1">
      <c r="A68" s="606"/>
      <c r="B68" s="602" t="s">
        <v>1457</v>
      </c>
      <c r="C68" s="535"/>
      <c r="D68" s="125">
        <v>1</v>
      </c>
      <c r="E68" s="95">
        <v>3.75</v>
      </c>
      <c r="F68" s="96">
        <v>1.4</v>
      </c>
      <c r="G68" s="96"/>
      <c r="H68" s="106"/>
      <c r="I68" s="97">
        <f t="shared" si="7"/>
        <v>5.25</v>
      </c>
      <c r="J68" s="98"/>
      <c r="K68" s="340"/>
    </row>
    <row r="69" spans="1:11" s="250" customFormat="1" ht="21.95" customHeight="1">
      <c r="A69" s="606"/>
      <c r="B69" s="602"/>
      <c r="C69" s="535"/>
      <c r="D69" s="125">
        <v>1</v>
      </c>
      <c r="E69" s="95">
        <f>3.45-1.4</f>
        <v>2.0500000000000003</v>
      </c>
      <c r="F69" s="96">
        <v>1.2</v>
      </c>
      <c r="G69" s="96"/>
      <c r="H69" s="106"/>
      <c r="I69" s="97">
        <f t="shared" si="7"/>
        <v>2.46</v>
      </c>
      <c r="J69" s="98"/>
      <c r="K69" s="340"/>
    </row>
    <row r="70" spans="1:11" s="250" customFormat="1" ht="21.95" customHeight="1">
      <c r="A70" s="606"/>
      <c r="B70" s="602" t="s">
        <v>1469</v>
      </c>
      <c r="C70" s="535"/>
      <c r="D70" s="125">
        <v>1</v>
      </c>
      <c r="E70" s="95">
        <v>4.4000000000000004</v>
      </c>
      <c r="F70" s="96">
        <v>1.4</v>
      </c>
      <c r="G70" s="96"/>
      <c r="H70" s="106"/>
      <c r="I70" s="97">
        <f t="shared" si="7"/>
        <v>6.16</v>
      </c>
      <c r="J70" s="98"/>
      <c r="K70" s="340"/>
    </row>
    <row r="71" spans="1:11" s="250" customFormat="1" ht="21.95" customHeight="1">
      <c r="A71" s="606"/>
      <c r="B71" s="602"/>
      <c r="C71" s="535"/>
      <c r="D71" s="125">
        <v>1</v>
      </c>
      <c r="E71" s="95">
        <v>3.03</v>
      </c>
      <c r="F71" s="96">
        <v>2.4</v>
      </c>
      <c r="G71" s="96"/>
      <c r="H71" s="106"/>
      <c r="I71" s="97">
        <f t="shared" si="7"/>
        <v>7.27</v>
      </c>
      <c r="J71" s="98"/>
      <c r="K71" s="340"/>
    </row>
    <row r="72" spans="1:11" s="250" customFormat="1" ht="21.95" customHeight="1">
      <c r="A72" s="606"/>
      <c r="B72" s="602" t="s">
        <v>1470</v>
      </c>
      <c r="C72" s="535"/>
      <c r="D72" s="125">
        <v>2</v>
      </c>
      <c r="E72" s="95">
        <v>6.4</v>
      </c>
      <c r="F72" s="96">
        <v>1.45</v>
      </c>
      <c r="G72" s="96"/>
      <c r="H72" s="106"/>
      <c r="I72" s="97">
        <f t="shared" si="7"/>
        <v>18.559999999999999</v>
      </c>
      <c r="J72" s="98"/>
      <c r="K72" s="340"/>
    </row>
    <row r="73" spans="1:11" s="250" customFormat="1" ht="21.95" customHeight="1">
      <c r="A73" s="606"/>
      <c r="B73" s="602"/>
      <c r="C73" s="535"/>
      <c r="D73" s="125">
        <v>2</v>
      </c>
      <c r="E73" s="95">
        <f>6.82-1.45</f>
        <v>5.37</v>
      </c>
      <c r="F73" s="96">
        <v>1.47</v>
      </c>
      <c r="G73" s="96"/>
      <c r="H73" s="106"/>
      <c r="I73" s="97">
        <f t="shared" si="7"/>
        <v>15.79</v>
      </c>
      <c r="J73" s="98"/>
      <c r="K73" s="340"/>
    </row>
    <row r="74" spans="1:11" s="250" customFormat="1" ht="21.95" customHeight="1">
      <c r="A74" s="606"/>
      <c r="B74" s="602" t="s">
        <v>1458</v>
      </c>
      <c r="C74" s="535"/>
      <c r="D74" s="125">
        <v>2</v>
      </c>
      <c r="E74" s="95">
        <v>2.1</v>
      </c>
      <c r="F74" s="96">
        <v>1.5</v>
      </c>
      <c r="G74" s="96"/>
      <c r="H74" s="106"/>
      <c r="I74" s="97">
        <f t="shared" si="7"/>
        <v>6.3</v>
      </c>
      <c r="J74" s="98"/>
      <c r="K74" s="340"/>
    </row>
    <row r="75" spans="1:11" s="250" customFormat="1" ht="21.95" customHeight="1">
      <c r="A75" s="606"/>
      <c r="B75" s="602"/>
      <c r="C75" s="535"/>
      <c r="D75" s="125"/>
      <c r="E75" s="95"/>
      <c r="F75" s="96"/>
      <c r="G75" s="96"/>
      <c r="H75" s="106"/>
      <c r="I75" s="97">
        <f t="shared" si="7"/>
        <v>0</v>
      </c>
      <c r="J75" s="98"/>
      <c r="K75" s="340"/>
    </row>
    <row r="76" spans="1:11" customFormat="1" ht="35.25" customHeight="1">
      <c r="A76" s="508" t="s">
        <v>46</v>
      </c>
      <c r="B76" s="398" t="s">
        <v>47</v>
      </c>
      <c r="C76" s="538"/>
      <c r="D76" s="399"/>
      <c r="E76" s="400"/>
      <c r="F76" s="401"/>
      <c r="G76" s="401"/>
      <c r="H76" s="524" t="s">
        <v>26</v>
      </c>
      <c r="I76" s="403">
        <f>SUM(I77:I83)</f>
        <v>72.67</v>
      </c>
      <c r="J76" s="408">
        <f>SUM(J77:J83)</f>
        <v>0</v>
      </c>
      <c r="K76" s="405">
        <f>SUM(K77:K83)</f>
        <v>0</v>
      </c>
    </row>
    <row r="77" spans="1:11" s="52" customFormat="1" ht="33" customHeight="1">
      <c r="A77" s="474"/>
      <c r="B77" s="558" t="s">
        <v>1731</v>
      </c>
      <c r="C77" s="557"/>
      <c r="D77" s="356"/>
      <c r="E77" s="357"/>
      <c r="F77" s="358"/>
      <c r="G77" s="358"/>
      <c r="H77" s="124"/>
      <c r="I77" s="359"/>
      <c r="J77" s="360"/>
      <c r="K77" s="361"/>
    </row>
    <row r="78" spans="1:11" s="250" customFormat="1" ht="21.95" customHeight="1">
      <c r="A78" s="606"/>
      <c r="B78" s="88"/>
      <c r="C78" s="535"/>
      <c r="D78" s="125">
        <v>2</v>
      </c>
      <c r="E78" s="95">
        <v>8</v>
      </c>
      <c r="F78" s="96">
        <v>1.84</v>
      </c>
      <c r="G78" s="96"/>
      <c r="H78" s="106"/>
      <c r="I78" s="97">
        <f>+ROUND(D78*E78*F78,2)</f>
        <v>29.44</v>
      </c>
      <c r="J78" s="98"/>
      <c r="K78" s="340"/>
    </row>
    <row r="79" spans="1:11" s="250" customFormat="1" ht="21.95" customHeight="1">
      <c r="A79" s="606"/>
      <c r="B79" s="88"/>
      <c r="C79" s="535"/>
      <c r="D79" s="125">
        <v>2</v>
      </c>
      <c r="E79" s="95">
        <v>3.6</v>
      </c>
      <c r="F79" s="96">
        <v>1.8</v>
      </c>
      <c r="G79" s="96"/>
      <c r="H79" s="106"/>
      <c r="I79" s="97">
        <f t="shared" ref="I79:I81" si="8">+ROUND(D79*E79*F79,2)</f>
        <v>12.96</v>
      </c>
      <c r="J79" s="98"/>
      <c r="K79" s="340"/>
    </row>
    <row r="80" spans="1:11" s="250" customFormat="1" ht="21.95" customHeight="1">
      <c r="A80" s="606"/>
      <c r="B80" s="88"/>
      <c r="C80" s="535"/>
      <c r="D80" s="125">
        <v>2</v>
      </c>
      <c r="E80" s="95">
        <v>4.0999999999999996</v>
      </c>
      <c r="F80" s="96">
        <v>1.8</v>
      </c>
      <c r="G80" s="96"/>
      <c r="H80" s="106"/>
      <c r="I80" s="97">
        <f t="shared" si="8"/>
        <v>14.76</v>
      </c>
      <c r="J80" s="98"/>
      <c r="K80" s="340"/>
    </row>
    <row r="81" spans="1:11" s="250" customFormat="1" ht="21.95" customHeight="1">
      <c r="A81" s="606"/>
      <c r="B81" s="88"/>
      <c r="C81" s="535"/>
      <c r="D81" s="125">
        <v>2</v>
      </c>
      <c r="E81" s="95">
        <v>4.7</v>
      </c>
      <c r="F81" s="96">
        <v>1.65</v>
      </c>
      <c r="G81" s="96"/>
      <c r="H81" s="106"/>
      <c r="I81" s="97">
        <f t="shared" si="8"/>
        <v>15.51</v>
      </c>
      <c r="J81" s="98"/>
      <c r="K81" s="340"/>
    </row>
    <row r="82" spans="1:11" s="53" customFormat="1" ht="21.95" customHeight="1">
      <c r="A82" s="475"/>
      <c r="B82" s="54"/>
      <c r="C82" s="539"/>
      <c r="D82" s="125"/>
      <c r="E82" s="95"/>
      <c r="F82" s="96"/>
      <c r="G82" s="96"/>
      <c r="H82" s="106"/>
      <c r="I82" s="97"/>
      <c r="J82" s="98"/>
      <c r="K82" s="340"/>
    </row>
    <row r="83" spans="1:11" s="53" customFormat="1" ht="21.95" customHeight="1">
      <c r="A83" s="607"/>
      <c r="B83" s="59"/>
      <c r="C83" s="93"/>
      <c r="D83" s="287"/>
      <c r="E83" s="101"/>
      <c r="F83" s="288"/>
      <c r="G83" s="288"/>
      <c r="H83" s="107"/>
      <c r="I83" s="99"/>
      <c r="J83" s="100"/>
      <c r="K83" s="341"/>
    </row>
    <row r="84" spans="1:11" customFormat="1" ht="35.25" customHeight="1">
      <c r="A84" s="508" t="s">
        <v>48</v>
      </c>
      <c r="B84" s="398" t="s">
        <v>49</v>
      </c>
      <c r="C84" s="538"/>
      <c r="D84" s="399"/>
      <c r="E84" s="400"/>
      <c r="F84" s="401"/>
      <c r="G84" s="401"/>
      <c r="H84" s="524" t="s">
        <v>50</v>
      </c>
      <c r="I84" s="403"/>
      <c r="J84" s="408"/>
      <c r="K84" s="405"/>
    </row>
    <row r="85" spans="1:11" customFormat="1" ht="35.25" customHeight="1">
      <c r="A85" s="146" t="s">
        <v>51</v>
      </c>
      <c r="B85" s="490" t="s">
        <v>52</v>
      </c>
      <c r="C85" s="531"/>
      <c r="D85" s="272"/>
      <c r="E85" s="273"/>
      <c r="F85" s="274"/>
      <c r="G85" s="274"/>
      <c r="H85" s="102" t="s">
        <v>26</v>
      </c>
      <c r="I85" s="395"/>
      <c r="J85" s="608"/>
      <c r="K85" s="397"/>
    </row>
    <row r="86" spans="1:11" customFormat="1" ht="27.75" customHeight="1">
      <c r="A86" s="146" t="s">
        <v>53</v>
      </c>
      <c r="B86" s="16" t="s">
        <v>54</v>
      </c>
      <c r="C86" s="531"/>
      <c r="D86" s="279"/>
      <c r="E86" s="280"/>
      <c r="F86" s="281"/>
      <c r="G86" s="281"/>
      <c r="H86" s="103"/>
      <c r="I86" s="264"/>
      <c r="J86" s="298"/>
      <c r="K86" s="266"/>
    </row>
    <row r="87" spans="1:11" customFormat="1" ht="30" customHeight="1">
      <c r="A87" s="146" t="s">
        <v>55</v>
      </c>
      <c r="B87" s="14" t="s">
        <v>56</v>
      </c>
      <c r="C87" s="532"/>
      <c r="D87" s="261"/>
      <c r="E87" s="262"/>
      <c r="F87" s="263"/>
      <c r="G87" s="263"/>
      <c r="H87" s="104" t="s">
        <v>26</v>
      </c>
      <c r="I87" s="264">
        <f>SUM(I88:I90)</f>
        <v>0</v>
      </c>
      <c r="J87" s="298">
        <f>SUM(J88:J90)</f>
        <v>339.23</v>
      </c>
      <c r="K87" s="266">
        <f>SUM(K88:K90)</f>
        <v>0</v>
      </c>
    </row>
    <row r="88" spans="1:11" s="52" customFormat="1" ht="33" customHeight="1">
      <c r="A88" s="474"/>
      <c r="B88" s="89" t="s">
        <v>1731</v>
      </c>
      <c r="C88" s="533"/>
      <c r="D88" s="255"/>
      <c r="E88" s="256"/>
      <c r="F88" s="257"/>
      <c r="G88" s="257"/>
      <c r="H88" s="105"/>
      <c r="I88" s="258"/>
      <c r="J88" s="349"/>
      <c r="K88" s="260"/>
    </row>
    <row r="89" spans="1:11" s="52" customFormat="1" ht="21.95" customHeight="1">
      <c r="A89" s="474"/>
      <c r="B89" s="94" t="s">
        <v>1129</v>
      </c>
      <c r="C89" s="534"/>
      <c r="D89" s="255"/>
      <c r="E89" s="256"/>
      <c r="F89" s="257"/>
      <c r="G89" s="257"/>
      <c r="H89" s="105"/>
      <c r="I89" s="258"/>
      <c r="J89" s="349"/>
      <c r="K89" s="260"/>
    </row>
    <row r="90" spans="1:11" s="53" customFormat="1" ht="21.95" customHeight="1">
      <c r="A90" s="607"/>
      <c r="B90" s="59"/>
      <c r="C90" s="93"/>
      <c r="D90" s="287">
        <v>1</v>
      </c>
      <c r="E90" s="101">
        <f>16.22+2*0.5</f>
        <v>17.22</v>
      </c>
      <c r="F90" s="288">
        <f>18.7+2*0.5</f>
        <v>19.7</v>
      </c>
      <c r="G90" s="288"/>
      <c r="H90" s="107"/>
      <c r="I90" s="99"/>
      <c r="J90" s="100">
        <f>+ROUND(D90*E90*F90,2)</f>
        <v>339.23</v>
      </c>
      <c r="K90" s="341"/>
    </row>
    <row r="91" spans="1:11" customFormat="1" ht="43.5" customHeight="1">
      <c r="A91" s="508" t="s">
        <v>57</v>
      </c>
      <c r="B91" s="398" t="s">
        <v>58</v>
      </c>
      <c r="C91" s="538"/>
      <c r="D91" s="399"/>
      <c r="E91" s="400"/>
      <c r="F91" s="401"/>
      <c r="G91" s="401"/>
      <c r="H91" s="402" t="s">
        <v>1271</v>
      </c>
      <c r="I91" s="403">
        <f>SUM(I92:I123)</f>
        <v>0</v>
      </c>
      <c r="J91" s="408">
        <f>SUM(J92:J123)</f>
        <v>348.36000000000007</v>
      </c>
      <c r="K91" s="405">
        <f>SUM(K92:K123)</f>
        <v>0</v>
      </c>
    </row>
    <row r="92" spans="1:11" s="52" customFormat="1" ht="21.95" customHeight="1">
      <c r="A92" s="474"/>
      <c r="B92" s="558" t="s">
        <v>1731</v>
      </c>
      <c r="C92" s="557"/>
      <c r="D92" s="356"/>
      <c r="E92" s="357"/>
      <c r="F92" s="358"/>
      <c r="G92" s="358"/>
      <c r="H92" s="124"/>
      <c r="I92" s="359"/>
      <c r="J92" s="360"/>
      <c r="K92" s="361"/>
    </row>
    <row r="93" spans="1:11" s="52" customFormat="1" ht="21.95" customHeight="1">
      <c r="A93" s="474"/>
      <c r="B93" s="94" t="s">
        <v>1129</v>
      </c>
      <c r="C93" s="534"/>
      <c r="D93" s="255"/>
      <c r="E93" s="256"/>
      <c r="F93" s="257"/>
      <c r="G93" s="257"/>
      <c r="H93" s="105"/>
      <c r="I93" s="258"/>
      <c r="J93" s="349"/>
      <c r="K93" s="260"/>
    </row>
    <row r="94" spans="1:11" s="52" customFormat="1" ht="21.95" customHeight="1">
      <c r="A94" s="474"/>
      <c r="B94" s="267" t="s">
        <v>1290</v>
      </c>
      <c r="C94" s="609"/>
      <c r="D94" s="356"/>
      <c r="E94" s="357"/>
      <c r="F94" s="358"/>
      <c r="G94" s="358"/>
      <c r="H94" s="124"/>
      <c r="I94" s="359"/>
      <c r="J94" s="360"/>
      <c r="K94" s="361"/>
    </row>
    <row r="95" spans="1:11" s="53" customFormat="1" ht="21.95" customHeight="1">
      <c r="A95" s="475"/>
      <c r="B95" s="54"/>
      <c r="C95" s="539"/>
      <c r="D95" s="125">
        <v>1</v>
      </c>
      <c r="E95" s="95">
        <f>16.22+2*0.5</f>
        <v>17.22</v>
      </c>
      <c r="F95" s="96">
        <f>18.7+2*0.5</f>
        <v>19.7</v>
      </c>
      <c r="G95" s="96">
        <f>+(1.3+1.88+2.03+1.1+1.8+1.96+0.74+1.6+2.06+0.64+1.27+1.75+0.64+0.73+0.84)/15-0.52-0.2</f>
        <v>0.63600000000000034</v>
      </c>
      <c r="H95" s="106"/>
      <c r="I95" s="97"/>
      <c r="J95" s="98">
        <f>+ROUND(D95*E95*F95*G95,2)</f>
        <v>215.75</v>
      </c>
      <c r="K95" s="340"/>
    </row>
    <row r="96" spans="1:11" s="52" customFormat="1" ht="21.95" customHeight="1">
      <c r="A96" s="474"/>
      <c r="B96" s="267" t="s">
        <v>1289</v>
      </c>
      <c r="C96" s="609"/>
      <c r="D96" s="356"/>
      <c r="E96" s="357"/>
      <c r="F96" s="358"/>
      <c r="G96" s="358"/>
      <c r="H96" s="124"/>
      <c r="I96" s="359"/>
      <c r="J96" s="360"/>
      <c r="K96" s="361"/>
    </row>
    <row r="97" spans="1:11" s="55" customFormat="1" ht="21.95" customHeight="1">
      <c r="A97" s="247"/>
      <c r="B97" s="56" t="s">
        <v>1284</v>
      </c>
      <c r="C97" s="91"/>
      <c r="D97" s="125"/>
      <c r="E97" s="284"/>
      <c r="F97" s="285"/>
      <c r="G97" s="285"/>
      <c r="H97" s="106"/>
      <c r="I97" s="97"/>
      <c r="J97" s="355"/>
      <c r="K97" s="340"/>
    </row>
    <row r="98" spans="1:11" s="53" customFormat="1" ht="21.95" customHeight="1">
      <c r="A98" s="475"/>
      <c r="B98" s="54" t="s">
        <v>1136</v>
      </c>
      <c r="C98" s="535" t="s">
        <v>1132</v>
      </c>
      <c r="D98" s="125">
        <v>1</v>
      </c>
      <c r="E98" s="95">
        <f>4.82+2*0.1</f>
        <v>5.0200000000000005</v>
      </c>
      <c r="F98" s="96">
        <v>1.6</v>
      </c>
      <c r="G98" s="96">
        <v>1.21</v>
      </c>
      <c r="H98" s="106"/>
      <c r="I98" s="97"/>
      <c r="J98" s="98">
        <f t="shared" ref="J98:J112" si="9">+ROUND(D98*E98*F98*G98,2)</f>
        <v>9.7200000000000006</v>
      </c>
      <c r="K98" s="340"/>
    </row>
    <row r="99" spans="1:11" s="53" customFormat="1" ht="21.95" customHeight="1">
      <c r="A99" s="475"/>
      <c r="B99" s="54" t="s">
        <v>1134</v>
      </c>
      <c r="C99" s="535" t="s">
        <v>1206</v>
      </c>
      <c r="D99" s="125">
        <v>1</v>
      </c>
      <c r="E99" s="95">
        <f>1.55+2*0.1</f>
        <v>1.75</v>
      </c>
      <c r="F99" s="96">
        <f>1.7+2*0.1</f>
        <v>1.9</v>
      </c>
      <c r="G99" s="96">
        <v>1.46</v>
      </c>
      <c r="H99" s="106"/>
      <c r="I99" s="97"/>
      <c r="J99" s="98">
        <f t="shared" si="9"/>
        <v>4.8499999999999996</v>
      </c>
      <c r="K99" s="340"/>
    </row>
    <row r="100" spans="1:11" s="53" customFormat="1" ht="21.95" customHeight="1">
      <c r="A100" s="475"/>
      <c r="B100" s="54" t="s">
        <v>1138</v>
      </c>
      <c r="C100" s="535" t="s">
        <v>1206</v>
      </c>
      <c r="D100" s="125">
        <v>1</v>
      </c>
      <c r="E100" s="95">
        <f>1.55+2*0.1</f>
        <v>1.75</v>
      </c>
      <c r="F100" s="96">
        <f>1.7+2*0.1</f>
        <v>1.9</v>
      </c>
      <c r="G100" s="96">
        <v>1.73</v>
      </c>
      <c r="H100" s="106"/>
      <c r="I100" s="97"/>
      <c r="J100" s="98">
        <f t="shared" si="9"/>
        <v>5.75</v>
      </c>
      <c r="K100" s="340"/>
    </row>
    <row r="101" spans="1:11" s="53" customFormat="1" ht="21.95" customHeight="1">
      <c r="A101" s="475"/>
      <c r="B101" s="54" t="s">
        <v>1139</v>
      </c>
      <c r="C101" s="535" t="s">
        <v>1143</v>
      </c>
      <c r="D101" s="125">
        <v>1</v>
      </c>
      <c r="E101" s="95">
        <f>1.35+2*0.1</f>
        <v>1.55</v>
      </c>
      <c r="F101" s="96">
        <f>1.65+2*0.1</f>
        <v>1.8499999999999999</v>
      </c>
      <c r="G101" s="96">
        <v>1.72</v>
      </c>
      <c r="H101" s="106"/>
      <c r="I101" s="97"/>
      <c r="J101" s="98">
        <f t="shared" si="9"/>
        <v>4.93</v>
      </c>
      <c r="K101" s="340"/>
    </row>
    <row r="102" spans="1:11" s="53" customFormat="1" ht="21.95" customHeight="1">
      <c r="A102" s="475"/>
      <c r="B102" s="54" t="s">
        <v>1221</v>
      </c>
      <c r="C102" s="535" t="s">
        <v>1132</v>
      </c>
      <c r="D102" s="125">
        <v>1</v>
      </c>
      <c r="E102" s="95">
        <f>5.14+2*0.1</f>
        <v>5.34</v>
      </c>
      <c r="F102" s="96">
        <f>1.6+2*0.1</f>
        <v>1.8</v>
      </c>
      <c r="G102" s="96">
        <v>1.56</v>
      </c>
      <c r="H102" s="106"/>
      <c r="I102" s="97"/>
      <c r="J102" s="98">
        <f t="shared" si="9"/>
        <v>14.99</v>
      </c>
      <c r="K102" s="340"/>
    </row>
    <row r="103" spans="1:11" s="53" customFormat="1" ht="21.95" customHeight="1">
      <c r="A103" s="475"/>
      <c r="B103" s="88" t="s">
        <v>1205</v>
      </c>
      <c r="C103" s="535" t="s">
        <v>1137</v>
      </c>
      <c r="D103" s="125">
        <v>1</v>
      </c>
      <c r="E103" s="95">
        <f>0.5+2*0.1</f>
        <v>0.7</v>
      </c>
      <c r="F103" s="96">
        <f>0.5+2*0.1</f>
        <v>0.7</v>
      </c>
      <c r="G103" s="96">
        <v>0.75</v>
      </c>
      <c r="H103" s="106"/>
      <c r="I103" s="97"/>
      <c r="J103" s="98">
        <f t="shared" si="9"/>
        <v>0.37</v>
      </c>
      <c r="K103" s="340"/>
    </row>
    <row r="104" spans="1:11" s="53" customFormat="1" ht="21.95" customHeight="1">
      <c r="A104" s="475"/>
      <c r="B104" s="88" t="s">
        <v>1196</v>
      </c>
      <c r="C104" s="535" t="s">
        <v>1137</v>
      </c>
      <c r="D104" s="125">
        <v>1</v>
      </c>
      <c r="E104" s="95">
        <f t="shared" ref="E104:F105" si="10">0.5+2*0.1</f>
        <v>0.7</v>
      </c>
      <c r="F104" s="96">
        <f t="shared" si="10"/>
        <v>0.7</v>
      </c>
      <c r="G104" s="96">
        <v>0.44</v>
      </c>
      <c r="H104" s="106"/>
      <c r="I104" s="97"/>
      <c r="J104" s="98">
        <f t="shared" si="9"/>
        <v>0.22</v>
      </c>
      <c r="K104" s="340"/>
    </row>
    <row r="105" spans="1:11" s="53" customFormat="1" ht="21.95" customHeight="1">
      <c r="A105" s="475"/>
      <c r="B105" s="88" t="s">
        <v>1141</v>
      </c>
      <c r="C105" s="535" t="s">
        <v>1137</v>
      </c>
      <c r="D105" s="125">
        <v>1</v>
      </c>
      <c r="E105" s="95">
        <f t="shared" si="10"/>
        <v>0.7</v>
      </c>
      <c r="F105" s="96">
        <f t="shared" si="10"/>
        <v>0.7</v>
      </c>
      <c r="G105" s="96">
        <v>0.62</v>
      </c>
      <c r="H105" s="106"/>
      <c r="I105" s="97"/>
      <c r="J105" s="98">
        <f t="shared" si="9"/>
        <v>0.3</v>
      </c>
      <c r="K105" s="340"/>
    </row>
    <row r="106" spans="1:11" s="53" customFormat="1" ht="21.95" customHeight="1">
      <c r="A106" s="475"/>
      <c r="B106" s="88" t="s">
        <v>1142</v>
      </c>
      <c r="C106" s="535" t="s">
        <v>1135</v>
      </c>
      <c r="D106" s="125">
        <v>1</v>
      </c>
      <c r="E106" s="95">
        <f>0.9+2*0.1</f>
        <v>1.1000000000000001</v>
      </c>
      <c r="F106" s="96">
        <f>1.05+2*0.1</f>
        <v>1.25</v>
      </c>
      <c r="G106" s="96">
        <v>0.97</v>
      </c>
      <c r="H106" s="106"/>
      <c r="I106" s="97"/>
      <c r="J106" s="98">
        <f t="shared" si="9"/>
        <v>1.33</v>
      </c>
      <c r="K106" s="340"/>
    </row>
    <row r="107" spans="1:11" s="53" customFormat="1" ht="21.95" customHeight="1">
      <c r="A107" s="475"/>
      <c r="B107" s="88" t="s">
        <v>1243</v>
      </c>
      <c r="C107" s="535" t="s">
        <v>1143</v>
      </c>
      <c r="D107" s="125">
        <v>1</v>
      </c>
      <c r="E107" s="95">
        <f>1.35+2*0.1</f>
        <v>1.55</v>
      </c>
      <c r="F107" s="96">
        <f>1.65+2*0.1</f>
        <v>1.8499999999999999</v>
      </c>
      <c r="G107" s="96">
        <v>1.45</v>
      </c>
      <c r="H107" s="106"/>
      <c r="I107" s="97"/>
      <c r="J107" s="98">
        <f t="shared" si="9"/>
        <v>4.16</v>
      </c>
      <c r="K107" s="340"/>
    </row>
    <row r="108" spans="1:11" s="53" customFormat="1" ht="21.95" customHeight="1">
      <c r="A108" s="475"/>
      <c r="B108" s="88" t="s">
        <v>1245</v>
      </c>
      <c r="C108" s="535" t="s">
        <v>1147</v>
      </c>
      <c r="D108" s="125">
        <v>1</v>
      </c>
      <c r="E108" s="95">
        <f>4.34+2*0.1</f>
        <v>4.54</v>
      </c>
      <c r="F108" s="96">
        <f>1.6+2*0.1</f>
        <v>1.8</v>
      </c>
      <c r="G108" s="96">
        <v>0.62</v>
      </c>
      <c r="H108" s="106"/>
      <c r="I108" s="97"/>
      <c r="J108" s="98">
        <f t="shared" si="9"/>
        <v>5.07</v>
      </c>
      <c r="K108" s="340"/>
    </row>
    <row r="109" spans="1:11" s="53" customFormat="1" ht="21.95" customHeight="1">
      <c r="A109" s="475"/>
      <c r="B109" s="88" t="s">
        <v>1223</v>
      </c>
      <c r="C109" s="535" t="s">
        <v>1149</v>
      </c>
      <c r="D109" s="125">
        <v>1</v>
      </c>
      <c r="E109" s="95">
        <f>1.45+2*0.1</f>
        <v>1.65</v>
      </c>
      <c r="F109" s="96">
        <f>1.6+2*0.1</f>
        <v>1.8</v>
      </c>
      <c r="G109" s="96">
        <v>0.74</v>
      </c>
      <c r="H109" s="106"/>
      <c r="I109" s="97"/>
      <c r="J109" s="98">
        <f t="shared" si="9"/>
        <v>2.2000000000000002</v>
      </c>
      <c r="K109" s="340"/>
    </row>
    <row r="110" spans="1:11" s="53" customFormat="1" ht="21.95" customHeight="1">
      <c r="A110" s="475"/>
      <c r="B110" s="88" t="s">
        <v>1215</v>
      </c>
      <c r="C110" s="535" t="s">
        <v>1149</v>
      </c>
      <c r="D110" s="125">
        <v>1</v>
      </c>
      <c r="E110" s="95">
        <f>1.45+2*0.1</f>
        <v>1.65</v>
      </c>
      <c r="F110" s="96">
        <f>1.6+2*0.1</f>
        <v>1.8</v>
      </c>
      <c r="G110" s="96">
        <v>0.5</v>
      </c>
      <c r="H110" s="106"/>
      <c r="I110" s="97"/>
      <c r="J110" s="98">
        <f t="shared" si="9"/>
        <v>1.49</v>
      </c>
      <c r="K110" s="340"/>
    </row>
    <row r="111" spans="1:11" s="53" customFormat="1" ht="21.95" customHeight="1">
      <c r="A111" s="475"/>
      <c r="B111" s="88" t="s">
        <v>1145</v>
      </c>
      <c r="C111" s="535" t="s">
        <v>1131</v>
      </c>
      <c r="D111" s="125">
        <v>1</v>
      </c>
      <c r="E111" s="95">
        <f>1.35+2*0.1</f>
        <v>1.55</v>
      </c>
      <c r="F111" s="96">
        <f>1.45+2*0.1</f>
        <v>1.65</v>
      </c>
      <c r="G111" s="96">
        <v>0.78</v>
      </c>
      <c r="H111" s="106"/>
      <c r="I111" s="97"/>
      <c r="J111" s="98">
        <f t="shared" si="9"/>
        <v>1.99</v>
      </c>
      <c r="K111" s="340"/>
    </row>
    <row r="112" spans="1:11" s="53" customFormat="1" ht="21.95" customHeight="1">
      <c r="A112" s="475"/>
      <c r="B112" s="88" t="s">
        <v>1216</v>
      </c>
      <c r="C112" s="535" t="s">
        <v>1133</v>
      </c>
      <c r="D112" s="125">
        <v>1</v>
      </c>
      <c r="E112" s="95">
        <f>5.18+2*0.1</f>
        <v>5.38</v>
      </c>
      <c r="F112" s="96">
        <f>1.65+2*0.1</f>
        <v>1.8499999999999999</v>
      </c>
      <c r="G112" s="96">
        <v>1.41</v>
      </c>
      <c r="H112" s="106"/>
      <c r="I112" s="97"/>
      <c r="J112" s="98">
        <f t="shared" si="9"/>
        <v>14.03</v>
      </c>
      <c r="K112" s="340"/>
    </row>
    <row r="113" spans="1:12" s="55" customFormat="1" ht="21.95" customHeight="1">
      <c r="A113" s="247"/>
      <c r="B113" s="56" t="s">
        <v>1285</v>
      </c>
      <c r="C113" s="91"/>
      <c r="D113" s="125"/>
      <c r="E113" s="284"/>
      <c r="F113" s="285"/>
      <c r="G113" s="285"/>
      <c r="H113" s="106"/>
      <c r="I113" s="97"/>
      <c r="J113" s="355"/>
      <c r="K113" s="340"/>
    </row>
    <row r="114" spans="1:12" s="53" customFormat="1" ht="21.95" customHeight="1">
      <c r="A114" s="476"/>
      <c r="B114" s="88"/>
      <c r="C114" s="92" t="s">
        <v>1256</v>
      </c>
      <c r="D114" s="287">
        <v>1</v>
      </c>
      <c r="E114" s="101">
        <v>3.6</v>
      </c>
      <c r="F114" s="288">
        <f>0.7+2*0.1</f>
        <v>0.89999999999999991</v>
      </c>
      <c r="G114" s="288">
        <v>1.21</v>
      </c>
      <c r="H114" s="107"/>
      <c r="I114" s="99"/>
      <c r="J114" s="355">
        <f t="shared" ref="J114:J123" si="11">+ROUND(D114*E114*F114*G114,2)</f>
        <v>3.92</v>
      </c>
      <c r="K114" s="341"/>
    </row>
    <row r="115" spans="1:12" s="53" customFormat="1" ht="21.95" customHeight="1">
      <c r="A115" s="476"/>
      <c r="B115" s="88"/>
      <c r="C115" s="92" t="s">
        <v>1256</v>
      </c>
      <c r="D115" s="287">
        <v>1</v>
      </c>
      <c r="E115" s="101">
        <f>9.42-1.8</f>
        <v>7.62</v>
      </c>
      <c r="F115" s="288">
        <f t="shared" ref="F115:F123" si="12">0.7+2*0.1</f>
        <v>0.89999999999999991</v>
      </c>
      <c r="G115" s="288">
        <f>+(1.21+0.75+0.62)/3</f>
        <v>0.86</v>
      </c>
      <c r="H115" s="107"/>
      <c r="I115" s="99"/>
      <c r="J115" s="355">
        <f t="shared" si="11"/>
        <v>5.9</v>
      </c>
      <c r="K115" s="341"/>
    </row>
    <row r="116" spans="1:12" s="53" customFormat="1" ht="21.95" customHeight="1">
      <c r="A116" s="476"/>
      <c r="B116" s="88"/>
      <c r="C116" s="92" t="s">
        <v>1256</v>
      </c>
      <c r="D116" s="287">
        <v>1</v>
      </c>
      <c r="E116" s="101">
        <v>5.61</v>
      </c>
      <c r="F116" s="288">
        <f t="shared" si="12"/>
        <v>0.89999999999999991</v>
      </c>
      <c r="G116" s="288">
        <f>+(0.62+0.74+0.5)/2</f>
        <v>0.92999999999999994</v>
      </c>
      <c r="H116" s="107"/>
      <c r="I116" s="99"/>
      <c r="J116" s="355">
        <f t="shared" si="11"/>
        <v>4.7</v>
      </c>
      <c r="K116" s="341"/>
    </row>
    <row r="117" spans="1:12" s="53" customFormat="1" ht="21.95" customHeight="1">
      <c r="A117" s="476"/>
      <c r="B117" s="88"/>
      <c r="C117" s="92" t="s">
        <v>1256</v>
      </c>
      <c r="D117" s="287">
        <v>1</v>
      </c>
      <c r="E117" s="101">
        <v>1.8</v>
      </c>
      <c r="F117" s="288">
        <f t="shared" si="12"/>
        <v>0.89999999999999991</v>
      </c>
      <c r="G117" s="288">
        <v>0.5</v>
      </c>
      <c r="H117" s="107"/>
      <c r="I117" s="99"/>
      <c r="J117" s="355">
        <f t="shared" si="11"/>
        <v>0.81</v>
      </c>
      <c r="K117" s="341"/>
    </row>
    <row r="118" spans="1:12" s="53" customFormat="1" ht="21.95" customHeight="1">
      <c r="A118" s="476"/>
      <c r="B118" s="88"/>
      <c r="C118" s="92" t="s">
        <v>1256</v>
      </c>
      <c r="D118" s="287">
        <v>1</v>
      </c>
      <c r="E118" s="101">
        <v>5.56</v>
      </c>
      <c r="F118" s="288">
        <f t="shared" si="12"/>
        <v>0.89999999999999991</v>
      </c>
      <c r="G118" s="288">
        <f>+(0.5+0.78)</f>
        <v>1.28</v>
      </c>
      <c r="H118" s="107"/>
      <c r="I118" s="99"/>
      <c r="J118" s="355">
        <f t="shared" si="11"/>
        <v>6.41</v>
      </c>
      <c r="K118" s="341"/>
    </row>
    <row r="119" spans="1:12" s="53" customFormat="1" ht="21.95" customHeight="1">
      <c r="A119" s="476"/>
      <c r="B119" s="88"/>
      <c r="C119" s="92" t="s">
        <v>1256</v>
      </c>
      <c r="D119" s="287">
        <v>1</v>
      </c>
      <c r="E119" s="101">
        <v>2.15</v>
      </c>
      <c r="F119" s="288">
        <f t="shared" si="12"/>
        <v>0.89999999999999991</v>
      </c>
      <c r="G119" s="288">
        <v>0.78</v>
      </c>
      <c r="H119" s="107"/>
      <c r="I119" s="99"/>
      <c r="J119" s="355">
        <f t="shared" si="11"/>
        <v>1.51</v>
      </c>
      <c r="K119" s="341"/>
    </row>
    <row r="120" spans="1:12" s="53" customFormat="1" ht="21.95" customHeight="1">
      <c r="A120" s="476"/>
      <c r="B120" s="88"/>
      <c r="C120" s="92" t="s">
        <v>1256</v>
      </c>
      <c r="D120" s="287">
        <v>1</v>
      </c>
      <c r="E120" s="101">
        <v>2.3199999999999998</v>
      </c>
      <c r="F120" s="288">
        <f t="shared" si="12"/>
        <v>0.89999999999999991</v>
      </c>
      <c r="G120" s="288">
        <v>0.78</v>
      </c>
      <c r="H120" s="107"/>
      <c r="I120" s="99"/>
      <c r="J120" s="355">
        <f t="shared" si="11"/>
        <v>1.63</v>
      </c>
      <c r="K120" s="341"/>
    </row>
    <row r="121" spans="1:12" s="53" customFormat="1" ht="21.95" customHeight="1">
      <c r="A121" s="476"/>
      <c r="B121" s="88"/>
      <c r="C121" s="92" t="s">
        <v>1256</v>
      </c>
      <c r="D121" s="287">
        <v>1</v>
      </c>
      <c r="E121" s="101">
        <v>3.15</v>
      </c>
      <c r="F121" s="288">
        <f t="shared" si="12"/>
        <v>0.89999999999999991</v>
      </c>
      <c r="G121" s="288">
        <v>1.41</v>
      </c>
      <c r="H121" s="107"/>
      <c r="I121" s="99"/>
      <c r="J121" s="355">
        <f t="shared" si="11"/>
        <v>4</v>
      </c>
      <c r="K121" s="341"/>
    </row>
    <row r="122" spans="1:12" s="53" customFormat="1" ht="21.95" customHeight="1">
      <c r="A122" s="476"/>
      <c r="B122" s="88"/>
      <c r="C122" s="92" t="s">
        <v>1256</v>
      </c>
      <c r="D122" s="287">
        <v>1</v>
      </c>
      <c r="E122" s="101">
        <f>15.55-1.85</f>
        <v>13.700000000000001</v>
      </c>
      <c r="F122" s="288">
        <f t="shared" si="12"/>
        <v>0.89999999999999991</v>
      </c>
      <c r="G122" s="288">
        <f>+(1.56+1.45+1.41)/3</f>
        <v>1.4733333333333334</v>
      </c>
      <c r="H122" s="107"/>
      <c r="I122" s="99"/>
      <c r="J122" s="355">
        <f t="shared" si="11"/>
        <v>18.170000000000002</v>
      </c>
      <c r="K122" s="341"/>
    </row>
    <row r="123" spans="1:12" s="53" customFormat="1" ht="21.95" customHeight="1">
      <c r="A123" s="607"/>
      <c r="B123" s="84"/>
      <c r="C123" s="92" t="s">
        <v>1256</v>
      </c>
      <c r="D123" s="287">
        <v>1</v>
      </c>
      <c r="E123" s="101">
        <v>9.42</v>
      </c>
      <c r="F123" s="288">
        <f t="shared" si="12"/>
        <v>0.89999999999999991</v>
      </c>
      <c r="G123" s="288">
        <f>+(1.73+1.72+1.56)/3</f>
        <v>1.67</v>
      </c>
      <c r="H123" s="107"/>
      <c r="I123" s="99"/>
      <c r="J123" s="366">
        <f t="shared" si="11"/>
        <v>14.16</v>
      </c>
      <c r="K123" s="341"/>
    </row>
    <row r="124" spans="1:12" customFormat="1" ht="31.5" customHeight="1">
      <c r="A124" s="508" t="s">
        <v>60</v>
      </c>
      <c r="B124" s="398" t="s">
        <v>61</v>
      </c>
      <c r="C124" s="538"/>
      <c r="D124" s="399"/>
      <c r="E124" s="400"/>
      <c r="F124" s="401"/>
      <c r="G124" s="401"/>
      <c r="H124" s="402" t="s">
        <v>1271</v>
      </c>
      <c r="I124" s="403">
        <f>+I91</f>
        <v>0</v>
      </c>
      <c r="J124" s="408">
        <f t="shared" ref="J124:K124" si="13">+J91</f>
        <v>348.36000000000007</v>
      </c>
      <c r="K124" s="405">
        <f t="shared" si="13"/>
        <v>0</v>
      </c>
    </row>
    <row r="125" spans="1:12" customFormat="1" ht="35.25" customHeight="1">
      <c r="A125" s="146" t="s">
        <v>63</v>
      </c>
      <c r="B125" s="490" t="s">
        <v>64</v>
      </c>
      <c r="C125" s="531"/>
      <c r="D125" s="272"/>
      <c r="E125" s="273"/>
      <c r="F125" s="274"/>
      <c r="G125" s="274"/>
      <c r="H125" s="280" t="s">
        <v>1271</v>
      </c>
      <c r="I125" s="395">
        <f>SUM(I127:I136)</f>
        <v>0</v>
      </c>
      <c r="J125" s="608">
        <f>SUM(J126:J142)</f>
        <v>200.99</v>
      </c>
      <c r="K125" s="397">
        <f>SUM(K127:K135)</f>
        <v>0</v>
      </c>
    </row>
    <row r="126" spans="1:12" s="499" customFormat="1" ht="33" customHeight="1">
      <c r="A126" s="619"/>
      <c r="B126" s="89" t="s">
        <v>1255</v>
      </c>
      <c r="C126" s="751"/>
      <c r="D126" s="255"/>
      <c r="E126" s="256"/>
      <c r="F126" s="257"/>
      <c r="G126" s="257"/>
      <c r="H126" s="105"/>
      <c r="I126" s="258"/>
      <c r="J126" s="349"/>
      <c r="K126" s="260"/>
      <c r="L126" s="499">
        <f>40*6.5*85%</f>
        <v>221</v>
      </c>
    </row>
    <row r="127" spans="1:12" s="499" customFormat="1" ht="21.95" customHeight="1">
      <c r="A127" s="619"/>
      <c r="B127" s="94" t="s">
        <v>1129</v>
      </c>
      <c r="C127" s="749"/>
      <c r="D127" s="255"/>
      <c r="E127" s="256"/>
      <c r="F127" s="257"/>
      <c r="G127" s="257"/>
      <c r="H127" s="105"/>
      <c r="I127" s="258"/>
      <c r="J127" s="349"/>
      <c r="K127" s="260"/>
      <c r="L127" s="499">
        <f>38*10*85%</f>
        <v>323</v>
      </c>
    </row>
    <row r="128" spans="1:12" s="520" customFormat="1" ht="21.95" customHeight="1">
      <c r="A128" s="752"/>
      <c r="B128" s="753" t="s">
        <v>1476</v>
      </c>
      <c r="C128" s="587"/>
      <c r="D128" s="125"/>
      <c r="E128" s="284"/>
      <c r="F128" s="285"/>
      <c r="G128" s="285"/>
      <c r="H128" s="106"/>
      <c r="I128" s="97"/>
      <c r="J128" s="355"/>
      <c r="K128" s="340"/>
    </row>
    <row r="129" spans="1:12" s="250" customFormat="1" ht="21.95" customHeight="1">
      <c r="A129" s="754"/>
      <c r="B129" s="88" t="s">
        <v>1394</v>
      </c>
      <c r="C129" s="755"/>
      <c r="D129" s="125">
        <v>1</v>
      </c>
      <c r="E129" s="95">
        <v>4.91</v>
      </c>
      <c r="F129" s="96">
        <v>4.51</v>
      </c>
      <c r="G129" s="96">
        <f>+(1.21+1.4+1.25+1.25)/4-0.52+0.14-0.13-0.2</f>
        <v>0.56749999999999989</v>
      </c>
      <c r="H129" s="106"/>
      <c r="I129" s="97"/>
      <c r="J129" s="355">
        <f>+ROUND(D129*E129*F129*G129,2)</f>
        <v>12.57</v>
      </c>
      <c r="K129" s="340"/>
      <c r="L129" s="756">
        <f>SUM(J129:J136)</f>
        <v>102.52000000000001</v>
      </c>
    </row>
    <row r="130" spans="1:12" s="250" customFormat="1" ht="21.95" customHeight="1">
      <c r="A130" s="757"/>
      <c r="B130" s="88" t="s">
        <v>1459</v>
      </c>
      <c r="C130" s="755"/>
      <c r="D130" s="125">
        <v>1</v>
      </c>
      <c r="E130" s="95">
        <v>4.91</v>
      </c>
      <c r="F130" s="96">
        <v>3.97</v>
      </c>
      <c r="G130" s="96">
        <f>1.25-0.52+0.14-0.13-0.2</f>
        <v>0.54</v>
      </c>
      <c r="H130" s="107"/>
      <c r="I130" s="99"/>
      <c r="J130" s="355">
        <f t="shared" ref="J130:J142" si="14">+ROUND(D130*E130*F130*G130,2)</f>
        <v>10.53</v>
      </c>
      <c r="K130" s="341"/>
    </row>
    <row r="131" spans="1:12" s="250" customFormat="1" ht="21.95" customHeight="1">
      <c r="A131" s="757"/>
      <c r="B131" s="88" t="s">
        <v>1460</v>
      </c>
      <c r="C131" s="600"/>
      <c r="D131" s="287">
        <v>1</v>
      </c>
      <c r="E131" s="95">
        <v>4.91</v>
      </c>
      <c r="F131" s="96">
        <v>3.52</v>
      </c>
      <c r="G131" s="96">
        <f>+(1.25+1.25+1.33+1.33)/4-0.38-0.13-0.2</f>
        <v>0.58000000000000007</v>
      </c>
      <c r="H131" s="107"/>
      <c r="I131" s="99"/>
      <c r="J131" s="355">
        <f t="shared" si="14"/>
        <v>10.02</v>
      </c>
      <c r="K131" s="341"/>
    </row>
    <row r="132" spans="1:12" s="250" customFormat="1" ht="21.95" customHeight="1">
      <c r="A132" s="757"/>
      <c r="B132" s="88" t="s">
        <v>1461</v>
      </c>
      <c r="C132" s="600"/>
      <c r="D132" s="287">
        <v>1</v>
      </c>
      <c r="E132" s="101">
        <v>4.91</v>
      </c>
      <c r="F132" s="288">
        <v>4.17</v>
      </c>
      <c r="G132" s="288">
        <f>+(1.33+1.33+1.33+1.27)/4-0.52+0.14-0.13-0.2</f>
        <v>0.60499999999999998</v>
      </c>
      <c r="H132" s="107"/>
      <c r="I132" s="99"/>
      <c r="J132" s="355">
        <f t="shared" si="14"/>
        <v>12.39</v>
      </c>
      <c r="K132" s="341"/>
    </row>
    <row r="133" spans="1:12" s="250" customFormat="1" ht="21.95" customHeight="1">
      <c r="A133" s="757"/>
      <c r="B133" s="88" t="s">
        <v>1462</v>
      </c>
      <c r="C133" s="600"/>
      <c r="D133" s="125">
        <v>1</v>
      </c>
      <c r="E133" s="95">
        <v>5.89</v>
      </c>
      <c r="F133" s="96">
        <v>4.51</v>
      </c>
      <c r="G133" s="288">
        <f>+(1.4+1.25+1.31+1.25)/4-0.52+0.14-0.13-0.2</f>
        <v>0.59250000000000003</v>
      </c>
      <c r="H133" s="107"/>
      <c r="I133" s="99"/>
      <c r="J133" s="355">
        <f t="shared" si="14"/>
        <v>15.74</v>
      </c>
      <c r="K133" s="341"/>
    </row>
    <row r="134" spans="1:12" s="250" customFormat="1" ht="21.95" customHeight="1">
      <c r="A134" s="757"/>
      <c r="B134" s="88" t="s">
        <v>1463</v>
      </c>
      <c r="C134" s="600"/>
      <c r="D134" s="125">
        <v>1</v>
      </c>
      <c r="E134" s="95">
        <v>5.89</v>
      </c>
      <c r="F134" s="96">
        <v>3.97</v>
      </c>
      <c r="G134" s="288">
        <f>+(1.31+1.25+1.31+1.25)/4-0.52+0.14-0.13-0.2</f>
        <v>0.57000000000000006</v>
      </c>
      <c r="H134" s="107"/>
      <c r="I134" s="99"/>
      <c r="J134" s="355">
        <f t="shared" si="14"/>
        <v>13.33</v>
      </c>
      <c r="K134" s="341"/>
    </row>
    <row r="135" spans="1:12" s="250" customFormat="1" ht="21.95" customHeight="1">
      <c r="A135" s="757"/>
      <c r="B135" s="88" t="s">
        <v>1464</v>
      </c>
      <c r="C135" s="600"/>
      <c r="D135" s="287">
        <v>1</v>
      </c>
      <c r="E135" s="95">
        <v>5.89</v>
      </c>
      <c r="F135" s="96">
        <v>3.52</v>
      </c>
      <c r="G135" s="288">
        <f>+(1.31+1.25+1.33+1.33)/4-0.52+0.14-0.13-0.2</f>
        <v>0.5950000000000002</v>
      </c>
      <c r="H135" s="107"/>
      <c r="I135" s="99"/>
      <c r="J135" s="355">
        <f t="shared" si="14"/>
        <v>12.34</v>
      </c>
      <c r="K135" s="341"/>
    </row>
    <row r="136" spans="1:12" s="250" customFormat="1" ht="21.95" customHeight="1">
      <c r="A136" s="757"/>
      <c r="B136" s="88" t="s">
        <v>1465</v>
      </c>
      <c r="C136" s="600"/>
      <c r="D136" s="287">
        <v>1</v>
      </c>
      <c r="E136" s="95">
        <v>5.89</v>
      </c>
      <c r="F136" s="288">
        <v>4.17</v>
      </c>
      <c r="G136" s="288">
        <f>+(1.33+1.27+1.45+1.33)/4-0.52+0.14-0.13-0.2</f>
        <v>0.63500000000000001</v>
      </c>
      <c r="H136" s="107"/>
      <c r="I136" s="99"/>
      <c r="J136" s="355">
        <f t="shared" si="14"/>
        <v>15.6</v>
      </c>
      <c r="K136" s="341"/>
    </row>
    <row r="137" spans="1:12" s="250" customFormat="1" ht="21.95" customHeight="1">
      <c r="A137" s="757"/>
      <c r="B137" s="753" t="s">
        <v>1477</v>
      </c>
      <c r="C137" s="600"/>
      <c r="D137" s="287"/>
      <c r="E137" s="101"/>
      <c r="F137" s="288"/>
      <c r="G137" s="288"/>
      <c r="H137" s="107"/>
      <c r="I137" s="99"/>
      <c r="J137" s="355"/>
      <c r="K137" s="341"/>
    </row>
    <row r="138" spans="1:12" s="250" customFormat="1" ht="21.95" customHeight="1">
      <c r="A138" s="757"/>
      <c r="B138" s="88" t="s">
        <v>1472</v>
      </c>
      <c r="C138" s="600"/>
      <c r="D138" s="287">
        <v>1</v>
      </c>
      <c r="E138" s="101">
        <v>18.399999999999999</v>
      </c>
      <c r="F138" s="288">
        <v>1.76</v>
      </c>
      <c r="G138" s="288">
        <f>+(2.2+2.36+2.47+2.56+2.51)/5-0.52-0.13-0.2</f>
        <v>1.5700000000000005</v>
      </c>
      <c r="H138" s="107"/>
      <c r="I138" s="99"/>
      <c r="J138" s="355">
        <f t="shared" si="14"/>
        <v>50.84</v>
      </c>
      <c r="K138" s="341"/>
    </row>
    <row r="139" spans="1:12" s="250" customFormat="1" ht="21.95" customHeight="1">
      <c r="A139" s="757"/>
      <c r="B139" s="88" t="s">
        <v>1473</v>
      </c>
      <c r="C139" s="600"/>
      <c r="D139" s="287">
        <v>1</v>
      </c>
      <c r="E139" s="101">
        <v>7.54</v>
      </c>
      <c r="F139" s="288">
        <v>0.37</v>
      </c>
      <c r="G139" s="288">
        <f>+(2.65+2.7+2.56)/3-0.52-0.13-0.2</f>
        <v>1.7866666666666668</v>
      </c>
      <c r="H139" s="107"/>
      <c r="I139" s="99"/>
      <c r="J139" s="355">
        <f t="shared" si="14"/>
        <v>4.9800000000000004</v>
      </c>
      <c r="K139" s="341"/>
    </row>
    <row r="140" spans="1:12" s="250" customFormat="1" ht="21.95" customHeight="1">
      <c r="A140" s="757"/>
      <c r="B140" s="88" t="s">
        <v>1474</v>
      </c>
      <c r="C140" s="600"/>
      <c r="D140" s="287">
        <v>1</v>
      </c>
      <c r="E140" s="101">
        <f>18.4-7.54</f>
        <v>10.86</v>
      </c>
      <c r="F140" s="288">
        <v>1.27</v>
      </c>
      <c r="G140" s="288">
        <f>+(2.56+2.53+2.25)/3-0.52-0.13-0.2</f>
        <v>1.5966666666666669</v>
      </c>
      <c r="H140" s="107"/>
      <c r="I140" s="99"/>
      <c r="J140" s="355">
        <f t="shared" si="14"/>
        <v>22.02</v>
      </c>
      <c r="K140" s="341"/>
    </row>
    <row r="141" spans="1:12" s="250" customFormat="1" ht="21.95" customHeight="1">
      <c r="A141" s="757"/>
      <c r="B141" s="88" t="s">
        <v>1426</v>
      </c>
      <c r="C141" s="600"/>
      <c r="D141" s="287">
        <v>1</v>
      </c>
      <c r="E141" s="101">
        <v>11.47</v>
      </c>
      <c r="F141" s="288">
        <v>0.36</v>
      </c>
      <c r="G141" s="288">
        <f>+(2.51+2.63+2.65)/3-0.52-0.13-0.2</f>
        <v>1.7466666666666664</v>
      </c>
      <c r="H141" s="107"/>
      <c r="I141" s="99"/>
      <c r="J141" s="355">
        <f t="shared" si="14"/>
        <v>7.21</v>
      </c>
      <c r="K141" s="341"/>
    </row>
    <row r="142" spans="1:12" s="250" customFormat="1" ht="21.95" customHeight="1">
      <c r="A142" s="757"/>
      <c r="B142" s="88" t="s">
        <v>1475</v>
      </c>
      <c r="C142" s="600"/>
      <c r="D142" s="287">
        <v>1</v>
      </c>
      <c r="E142" s="101">
        <v>11.47</v>
      </c>
      <c r="F142" s="288">
        <v>0.86</v>
      </c>
      <c r="G142" s="288">
        <f>+(2.2+2.18+2.25)/3-0.52-0.13-0.2</f>
        <v>1.3600000000000005</v>
      </c>
      <c r="H142" s="107"/>
      <c r="I142" s="99"/>
      <c r="J142" s="355">
        <f t="shared" si="14"/>
        <v>13.42</v>
      </c>
      <c r="K142" s="341"/>
      <c r="L142" s="756">
        <f>SUM(J138:J142)</f>
        <v>98.47</v>
      </c>
    </row>
    <row r="143" spans="1:12" customFormat="1" ht="33.75" customHeight="1">
      <c r="A143" s="508" t="s">
        <v>66</v>
      </c>
      <c r="B143" s="398" t="s">
        <v>67</v>
      </c>
      <c r="C143" s="538"/>
      <c r="D143" s="399"/>
      <c r="E143" s="400"/>
      <c r="F143" s="401"/>
      <c r="G143" s="401"/>
      <c r="H143" s="402" t="s">
        <v>1271</v>
      </c>
      <c r="I143" s="403"/>
      <c r="J143" s="408"/>
      <c r="K143" s="405"/>
    </row>
    <row r="144" spans="1:12" customFormat="1" ht="27.75" customHeight="1">
      <c r="A144" s="146" t="s">
        <v>69</v>
      </c>
      <c r="B144" s="394" t="s">
        <v>70</v>
      </c>
      <c r="C144" s="531"/>
      <c r="D144" s="279"/>
      <c r="E144" s="280"/>
      <c r="F144" s="281"/>
      <c r="G144" s="281"/>
      <c r="H144" s="102"/>
      <c r="I144" s="395"/>
      <c r="J144" s="608"/>
      <c r="K144" s="397"/>
    </row>
    <row r="145" spans="1:11" customFormat="1" ht="30" customHeight="1">
      <c r="A145" s="146" t="s">
        <v>71</v>
      </c>
      <c r="B145" s="14" t="s">
        <v>72</v>
      </c>
      <c r="C145" s="532"/>
      <c r="D145" s="261"/>
      <c r="E145" s="262"/>
      <c r="F145" s="263"/>
      <c r="G145" s="263"/>
      <c r="H145" s="104" t="s">
        <v>1271</v>
      </c>
      <c r="I145" s="264">
        <f>SUM(I146:I157)</f>
        <v>0</v>
      </c>
      <c r="J145" s="298">
        <f t="shared" ref="J145:K145" si="15">SUM(J146:J157)</f>
        <v>7.7899999999999991</v>
      </c>
      <c r="K145" s="266">
        <f t="shared" si="15"/>
        <v>0</v>
      </c>
    </row>
    <row r="146" spans="1:11" s="499" customFormat="1" ht="33" customHeight="1">
      <c r="A146" s="491"/>
      <c r="B146" s="89" t="s">
        <v>1255</v>
      </c>
      <c r="C146" s="533"/>
      <c r="D146" s="255"/>
      <c r="E146" s="256"/>
      <c r="F146" s="257"/>
      <c r="G146" s="257"/>
      <c r="H146" s="105"/>
      <c r="I146" s="258"/>
      <c r="J146" s="349"/>
      <c r="K146" s="260"/>
    </row>
    <row r="147" spans="1:11" s="499" customFormat="1" ht="21.95" customHeight="1">
      <c r="A147" s="491"/>
      <c r="B147" s="94" t="s">
        <v>1129</v>
      </c>
      <c r="C147" s="534"/>
      <c r="D147" s="255"/>
      <c r="E147" s="256"/>
      <c r="F147" s="257"/>
      <c r="G147" s="257"/>
      <c r="H147" s="105"/>
      <c r="I147" s="258"/>
      <c r="J147" s="349"/>
      <c r="K147" s="260"/>
    </row>
    <row r="148" spans="1:11" s="520" customFormat="1" ht="21.95" customHeight="1">
      <c r="A148" s="512"/>
      <c r="B148" s="56" t="s">
        <v>1284</v>
      </c>
      <c r="C148" s="91"/>
      <c r="D148" s="125"/>
      <c r="E148" s="284"/>
      <c r="F148" s="285"/>
      <c r="G148" s="285"/>
      <c r="H148" s="106"/>
      <c r="I148" s="97"/>
      <c r="J148" s="355"/>
      <c r="K148" s="340"/>
    </row>
    <row r="149" spans="1:11" s="250" customFormat="1" ht="21.95" customHeight="1">
      <c r="A149" s="599"/>
      <c r="B149" s="88" t="s">
        <v>1134</v>
      </c>
      <c r="C149" s="535" t="s">
        <v>1206</v>
      </c>
      <c r="D149" s="125">
        <v>1</v>
      </c>
      <c r="E149" s="95">
        <f>1.55+2*0.1</f>
        <v>1.75</v>
      </c>
      <c r="F149" s="96">
        <f>1.7+2*0.1</f>
        <v>1.9</v>
      </c>
      <c r="G149" s="96">
        <f>0.25/2+0.15/2</f>
        <v>0.2</v>
      </c>
      <c r="H149" s="107"/>
      <c r="I149" s="99"/>
      <c r="J149" s="355">
        <f t="shared" ref="J149:J156" si="16">+ROUND(D149*E149*F149*G149,2)</f>
        <v>0.67</v>
      </c>
      <c r="K149" s="341"/>
    </row>
    <row r="150" spans="1:11" s="250" customFormat="1" ht="21.95" customHeight="1">
      <c r="A150" s="599"/>
      <c r="B150" s="88" t="s">
        <v>1138</v>
      </c>
      <c r="C150" s="92" t="s">
        <v>1206</v>
      </c>
      <c r="D150" s="287">
        <v>1</v>
      </c>
      <c r="E150" s="95">
        <f>1.55+2*0.1</f>
        <v>1.75</v>
      </c>
      <c r="F150" s="96">
        <f>1.7+2*0.1</f>
        <v>1.9</v>
      </c>
      <c r="G150" s="96">
        <f>0.29/2+0.25/2</f>
        <v>0.27</v>
      </c>
      <c r="H150" s="107"/>
      <c r="I150" s="99"/>
      <c r="J150" s="355">
        <f t="shared" si="16"/>
        <v>0.9</v>
      </c>
      <c r="K150" s="341"/>
    </row>
    <row r="151" spans="1:11" s="250" customFormat="1" ht="21.95" customHeight="1">
      <c r="A151" s="599"/>
      <c r="B151" s="88" t="s">
        <v>1139</v>
      </c>
      <c r="C151" s="92" t="s">
        <v>1143</v>
      </c>
      <c r="D151" s="287">
        <v>1</v>
      </c>
      <c r="E151" s="95">
        <f>1.35+2*0.1</f>
        <v>1.55</v>
      </c>
      <c r="F151" s="96">
        <f>1.65+2*0.1</f>
        <v>1.8499999999999999</v>
      </c>
      <c r="G151" s="288">
        <v>0.18</v>
      </c>
      <c r="H151" s="107"/>
      <c r="I151" s="99"/>
      <c r="J151" s="355">
        <f t="shared" si="16"/>
        <v>0.52</v>
      </c>
      <c r="K151" s="341"/>
    </row>
    <row r="152" spans="1:11" s="250" customFormat="1" ht="21.95" customHeight="1">
      <c r="A152" s="599"/>
      <c r="B152" s="88" t="s">
        <v>1287</v>
      </c>
      <c r="C152" s="92" t="s">
        <v>1137</v>
      </c>
      <c r="D152" s="287">
        <v>3</v>
      </c>
      <c r="E152" s="95">
        <f t="shared" ref="E152:F152" si="17">0.5+2*0.1</f>
        <v>0.7</v>
      </c>
      <c r="F152" s="96">
        <f t="shared" si="17"/>
        <v>0.7</v>
      </c>
      <c r="G152" s="288">
        <v>0.3</v>
      </c>
      <c r="H152" s="107"/>
      <c r="I152" s="99"/>
      <c r="J152" s="355">
        <f t="shared" si="16"/>
        <v>0.44</v>
      </c>
      <c r="K152" s="341"/>
    </row>
    <row r="153" spans="1:11" s="250" customFormat="1" ht="21.95" customHeight="1">
      <c r="A153" s="599"/>
      <c r="B153" s="88" t="s">
        <v>1223</v>
      </c>
      <c r="C153" s="92" t="s">
        <v>1149</v>
      </c>
      <c r="D153" s="287">
        <v>1</v>
      </c>
      <c r="E153" s="95">
        <f>1.45+2*0.1</f>
        <v>1.65</v>
      </c>
      <c r="F153" s="96">
        <f>1.6+2*0.1</f>
        <v>1.8</v>
      </c>
      <c r="G153" s="288">
        <f>0.49/2+0.46/2</f>
        <v>0.47499999999999998</v>
      </c>
      <c r="H153" s="107"/>
      <c r="I153" s="99"/>
      <c r="J153" s="355">
        <f t="shared" si="16"/>
        <v>1.41</v>
      </c>
      <c r="K153" s="341"/>
    </row>
    <row r="154" spans="1:11" s="250" customFormat="1" ht="21.95" customHeight="1">
      <c r="A154" s="599"/>
      <c r="B154" s="88" t="s">
        <v>1215</v>
      </c>
      <c r="C154" s="92" t="s">
        <v>1149</v>
      </c>
      <c r="D154" s="287">
        <v>1</v>
      </c>
      <c r="E154" s="95">
        <f>1.45+2*0.1</f>
        <v>1.65</v>
      </c>
      <c r="F154" s="96">
        <f>1.6+2*0.1</f>
        <v>1.8</v>
      </c>
      <c r="G154" s="288">
        <f>0.42/2+0.4/2</f>
        <v>0.41000000000000003</v>
      </c>
      <c r="H154" s="107"/>
      <c r="I154" s="99"/>
      <c r="J154" s="355">
        <f t="shared" si="16"/>
        <v>1.22</v>
      </c>
      <c r="K154" s="341"/>
    </row>
    <row r="155" spans="1:11" s="250" customFormat="1" ht="21.95" customHeight="1">
      <c r="A155" s="599"/>
      <c r="B155" s="88" t="s">
        <v>1145</v>
      </c>
      <c r="C155" s="92" t="s">
        <v>1131</v>
      </c>
      <c r="D155" s="287">
        <v>1</v>
      </c>
      <c r="E155" s="95">
        <f>1.35+2*0.1</f>
        <v>1.55</v>
      </c>
      <c r="F155" s="96">
        <f>1.45+2*0.1</f>
        <v>1.65</v>
      </c>
      <c r="G155" s="288">
        <f>0.3/2+0.2/2</f>
        <v>0.25</v>
      </c>
      <c r="H155" s="107"/>
      <c r="I155" s="99"/>
      <c r="J155" s="355">
        <f t="shared" si="16"/>
        <v>0.64</v>
      </c>
      <c r="K155" s="341"/>
    </row>
    <row r="156" spans="1:11" s="250" customFormat="1" ht="21.95" customHeight="1">
      <c r="A156" s="599"/>
      <c r="B156" s="88" t="s">
        <v>1216</v>
      </c>
      <c r="C156" s="92" t="s">
        <v>1133</v>
      </c>
      <c r="D156" s="287">
        <v>1</v>
      </c>
      <c r="E156" s="95">
        <f>5.18+2*0.1</f>
        <v>5.38</v>
      </c>
      <c r="F156" s="96">
        <f>1.65+2*0.1</f>
        <v>1.8499999999999999</v>
      </c>
      <c r="G156" s="288">
        <v>0.2</v>
      </c>
      <c r="H156" s="107"/>
      <c r="I156" s="99"/>
      <c r="J156" s="355">
        <f t="shared" si="16"/>
        <v>1.99</v>
      </c>
      <c r="K156" s="341"/>
    </row>
    <row r="157" spans="1:11" s="53" customFormat="1" ht="21.95" customHeight="1">
      <c r="A157" s="476"/>
      <c r="B157" s="59"/>
      <c r="C157" s="92"/>
      <c r="D157" s="287"/>
      <c r="E157" s="101"/>
      <c r="F157" s="288"/>
      <c r="G157" s="288"/>
      <c r="H157" s="107"/>
      <c r="I157" s="99"/>
      <c r="J157" s="366"/>
      <c r="K157" s="341"/>
    </row>
    <row r="158" spans="1:11" customFormat="1" ht="30" customHeight="1">
      <c r="A158" s="508" t="s">
        <v>74</v>
      </c>
      <c r="B158" s="398" t="s">
        <v>75</v>
      </c>
      <c r="C158" s="538"/>
      <c r="D158" s="399"/>
      <c r="E158" s="400"/>
      <c r="F158" s="401"/>
      <c r="G158" s="401"/>
      <c r="H158" s="402" t="s">
        <v>1271</v>
      </c>
      <c r="I158" s="403">
        <f>SUM(I159:I161)</f>
        <v>0</v>
      </c>
      <c r="J158" s="408">
        <f t="shared" ref="J158:K158" si="18">SUM(J159:J161)</f>
        <v>0.11</v>
      </c>
      <c r="K158" s="405">
        <f t="shared" si="18"/>
        <v>0</v>
      </c>
    </row>
    <row r="159" spans="1:11" s="55" customFormat="1" ht="21.95" customHeight="1">
      <c r="A159" s="247"/>
      <c r="B159" s="56" t="s">
        <v>1479</v>
      </c>
      <c r="C159" s="91"/>
      <c r="D159" s="125"/>
      <c r="E159" s="284"/>
      <c r="F159" s="285"/>
      <c r="G159" s="285"/>
      <c r="H159" s="106"/>
      <c r="I159" s="97"/>
      <c r="J159" s="355"/>
      <c r="K159" s="340"/>
    </row>
    <row r="160" spans="1:11" s="53" customFormat="1" ht="21.95" customHeight="1">
      <c r="A160" s="477"/>
      <c r="B160" s="54"/>
      <c r="C160" s="535"/>
      <c r="D160" s="125">
        <v>50</v>
      </c>
      <c r="E160" s="95">
        <v>0.6</v>
      </c>
      <c r="F160" s="96">
        <v>0.2</v>
      </c>
      <c r="G160" s="96">
        <v>1.7999999999999999E-2</v>
      </c>
      <c r="H160" s="106"/>
      <c r="I160" s="97"/>
      <c r="J160" s="355">
        <f t="shared" ref="J160" si="19">+ROUND(D160*E160*F160*G160,2)</f>
        <v>0.11</v>
      </c>
      <c r="K160" s="340"/>
    </row>
    <row r="161" spans="1:11" s="53" customFormat="1" ht="21.95" customHeight="1">
      <c r="A161" s="476"/>
      <c r="B161" s="59"/>
      <c r="C161" s="92"/>
      <c r="D161" s="287"/>
      <c r="E161" s="101"/>
      <c r="F161" s="288"/>
      <c r="G161" s="288"/>
      <c r="H161" s="107"/>
      <c r="I161" s="99"/>
      <c r="J161" s="366"/>
      <c r="K161" s="341"/>
    </row>
    <row r="162" spans="1:11" customFormat="1" ht="30" customHeight="1">
      <c r="A162" s="508" t="s">
        <v>77</v>
      </c>
      <c r="B162" s="398" t="s">
        <v>78</v>
      </c>
      <c r="C162" s="538"/>
      <c r="D162" s="399"/>
      <c r="E162" s="400"/>
      <c r="F162" s="401"/>
      <c r="G162" s="401"/>
      <c r="H162" s="402" t="s">
        <v>1271</v>
      </c>
      <c r="I162" s="403">
        <f>SUM(I163:I184)</f>
        <v>0</v>
      </c>
      <c r="J162" s="408">
        <f t="shared" ref="J162:K162" si="20">SUM(J163:J184)</f>
        <v>8.0399999999999991</v>
      </c>
      <c r="K162" s="405">
        <f t="shared" si="20"/>
        <v>0</v>
      </c>
    </row>
    <row r="163" spans="1:11" s="52" customFormat="1" ht="33" customHeight="1">
      <c r="A163" s="379"/>
      <c r="B163" s="558" t="s">
        <v>1255</v>
      </c>
      <c r="C163" s="557"/>
      <c r="D163" s="356"/>
      <c r="E163" s="357"/>
      <c r="F163" s="358"/>
      <c r="G163" s="358"/>
      <c r="H163" s="124"/>
      <c r="I163" s="359"/>
      <c r="J163" s="360"/>
      <c r="K163" s="361"/>
    </row>
    <row r="164" spans="1:11" s="52" customFormat="1" ht="21.95" customHeight="1">
      <c r="A164" s="379"/>
      <c r="B164" s="94" t="s">
        <v>1129</v>
      </c>
      <c r="C164" s="534"/>
      <c r="D164" s="255"/>
      <c r="E164" s="256"/>
      <c r="F164" s="257"/>
      <c r="G164" s="257"/>
      <c r="H164" s="105"/>
      <c r="I164" s="258"/>
      <c r="J164" s="349"/>
      <c r="K164" s="260"/>
    </row>
    <row r="165" spans="1:11" s="55" customFormat="1" ht="21.95" customHeight="1">
      <c r="A165" s="247"/>
      <c r="B165" s="56" t="s">
        <v>1284</v>
      </c>
      <c r="C165" s="91"/>
      <c r="D165" s="125"/>
      <c r="E165" s="284"/>
      <c r="F165" s="285"/>
      <c r="G165" s="285"/>
      <c r="H165" s="106"/>
      <c r="I165" s="97"/>
      <c r="J165" s="355"/>
      <c r="K165" s="340"/>
    </row>
    <row r="166" spans="1:11" s="53" customFormat="1" ht="21.95" customHeight="1">
      <c r="A166" s="477"/>
      <c r="B166" s="54" t="s">
        <v>1136</v>
      </c>
      <c r="C166" s="535" t="s">
        <v>1132</v>
      </c>
      <c r="D166" s="125">
        <v>1</v>
      </c>
      <c r="E166" s="95">
        <f>4.82+2*0.1</f>
        <v>5.0200000000000005</v>
      </c>
      <c r="F166" s="96">
        <v>1.6</v>
      </c>
      <c r="G166" s="96">
        <v>0.1</v>
      </c>
      <c r="H166" s="106"/>
      <c r="I166" s="97"/>
      <c r="J166" s="355">
        <f t="shared" ref="J166:J172" si="21">+ROUND(D166*E166*F166*G166,2)</f>
        <v>0.8</v>
      </c>
      <c r="K166" s="340"/>
    </row>
    <row r="167" spans="1:11" s="53" customFormat="1" ht="21.95" customHeight="1">
      <c r="A167" s="476"/>
      <c r="B167" s="54" t="s">
        <v>1221</v>
      </c>
      <c r="C167" s="92" t="s">
        <v>1132</v>
      </c>
      <c r="D167" s="287">
        <v>1</v>
      </c>
      <c r="E167" s="95">
        <f>5.14+2*0.1</f>
        <v>5.34</v>
      </c>
      <c r="F167" s="96">
        <f>1.6+2*0.1</f>
        <v>1.8</v>
      </c>
      <c r="G167" s="96">
        <v>0.1</v>
      </c>
      <c r="H167" s="107"/>
      <c r="I167" s="99"/>
      <c r="J167" s="355">
        <f t="shared" si="21"/>
        <v>0.96</v>
      </c>
      <c r="K167" s="341"/>
    </row>
    <row r="168" spans="1:11" s="53" customFormat="1" ht="21.95" customHeight="1">
      <c r="A168" s="476"/>
      <c r="B168" s="88" t="s">
        <v>1286</v>
      </c>
      <c r="C168" s="92" t="s">
        <v>1137</v>
      </c>
      <c r="D168" s="287">
        <v>1</v>
      </c>
      <c r="E168" s="95">
        <f>0.5+2*0.1</f>
        <v>0.7</v>
      </c>
      <c r="F168" s="96">
        <f>0.5+2*0.1</f>
        <v>0.7</v>
      </c>
      <c r="G168" s="96">
        <v>0.1</v>
      </c>
      <c r="H168" s="107"/>
      <c r="I168" s="99"/>
      <c r="J168" s="355">
        <f t="shared" si="21"/>
        <v>0.05</v>
      </c>
      <c r="K168" s="341"/>
    </row>
    <row r="169" spans="1:11" s="53" customFormat="1" ht="21.95" customHeight="1">
      <c r="A169" s="476"/>
      <c r="B169" s="88" t="s">
        <v>1288</v>
      </c>
      <c r="C169" s="92" t="s">
        <v>1137</v>
      </c>
      <c r="D169" s="287">
        <v>1</v>
      </c>
      <c r="E169" s="95">
        <f t="shared" ref="E169:F169" si="22">0.5+2*0.1</f>
        <v>0.7</v>
      </c>
      <c r="F169" s="96">
        <f t="shared" si="22"/>
        <v>0.7</v>
      </c>
      <c r="G169" s="96">
        <v>0.1</v>
      </c>
      <c r="H169" s="107"/>
      <c r="I169" s="99"/>
      <c r="J169" s="355">
        <f t="shared" si="21"/>
        <v>0.05</v>
      </c>
      <c r="K169" s="341"/>
    </row>
    <row r="170" spans="1:11" s="53" customFormat="1" ht="21.95" customHeight="1">
      <c r="A170" s="476"/>
      <c r="B170" s="88" t="s">
        <v>1142</v>
      </c>
      <c r="C170" s="92" t="s">
        <v>1135</v>
      </c>
      <c r="D170" s="287">
        <v>1</v>
      </c>
      <c r="E170" s="95">
        <f>0.9+2*0.1</f>
        <v>1.1000000000000001</v>
      </c>
      <c r="F170" s="96">
        <f>1.05+2*0.1</f>
        <v>1.25</v>
      </c>
      <c r="G170" s="96">
        <v>0.1</v>
      </c>
      <c r="H170" s="107"/>
      <c r="I170" s="99"/>
      <c r="J170" s="355">
        <f t="shared" si="21"/>
        <v>0.14000000000000001</v>
      </c>
      <c r="K170" s="341"/>
    </row>
    <row r="171" spans="1:11" s="53" customFormat="1" ht="21.95" customHeight="1">
      <c r="A171" s="476"/>
      <c r="B171" s="88" t="s">
        <v>1243</v>
      </c>
      <c r="C171" s="92" t="s">
        <v>1143</v>
      </c>
      <c r="D171" s="287">
        <v>1</v>
      </c>
      <c r="E171" s="95">
        <f>1.35+2*0.1</f>
        <v>1.55</v>
      </c>
      <c r="F171" s="96">
        <f>1.65+2*0.1</f>
        <v>1.8499999999999999</v>
      </c>
      <c r="G171" s="96">
        <v>0.1</v>
      </c>
      <c r="H171" s="107"/>
      <c r="I171" s="99"/>
      <c r="J171" s="355">
        <f t="shared" si="21"/>
        <v>0.28999999999999998</v>
      </c>
      <c r="K171" s="341"/>
    </row>
    <row r="172" spans="1:11" s="53" customFormat="1" ht="21.95" customHeight="1">
      <c r="A172" s="476"/>
      <c r="B172" s="88" t="s">
        <v>1245</v>
      </c>
      <c r="C172" s="92" t="s">
        <v>1147</v>
      </c>
      <c r="D172" s="287">
        <v>1</v>
      </c>
      <c r="E172" s="95">
        <f>4.34+2*0.1</f>
        <v>4.54</v>
      </c>
      <c r="F172" s="96">
        <f>1.6+2*0.1</f>
        <v>1.8</v>
      </c>
      <c r="G172" s="96">
        <v>0.1</v>
      </c>
      <c r="H172" s="107"/>
      <c r="I172" s="99"/>
      <c r="J172" s="355">
        <f t="shared" si="21"/>
        <v>0.82</v>
      </c>
      <c r="K172" s="341"/>
    </row>
    <row r="173" spans="1:11" s="55" customFormat="1" ht="21.95" customHeight="1">
      <c r="A173" s="247"/>
      <c r="B173" s="56" t="s">
        <v>1285</v>
      </c>
      <c r="C173" s="91"/>
      <c r="D173" s="125"/>
      <c r="E173" s="284"/>
      <c r="F173" s="285"/>
      <c r="G173" s="285"/>
      <c r="H173" s="106"/>
      <c r="I173" s="97"/>
      <c r="J173" s="355"/>
      <c r="K173" s="340"/>
    </row>
    <row r="174" spans="1:11" s="53" customFormat="1" ht="21.95" customHeight="1">
      <c r="A174" s="476"/>
      <c r="B174" s="88"/>
      <c r="C174" s="92" t="s">
        <v>1256</v>
      </c>
      <c r="D174" s="287">
        <v>1</v>
      </c>
      <c r="E174" s="101">
        <v>3.6</v>
      </c>
      <c r="F174" s="288">
        <f>0.7+2*0.1</f>
        <v>0.89999999999999991</v>
      </c>
      <c r="G174" s="96">
        <v>0.1</v>
      </c>
      <c r="H174" s="107"/>
      <c r="I174" s="99"/>
      <c r="J174" s="355">
        <f t="shared" ref="J174:J183" si="23">+ROUND(D174*E174*F174*G174,2)</f>
        <v>0.32</v>
      </c>
      <c r="K174" s="341"/>
    </row>
    <row r="175" spans="1:11" s="53" customFormat="1" ht="21.95" customHeight="1">
      <c r="A175" s="476"/>
      <c r="B175" s="88"/>
      <c r="C175" s="92" t="s">
        <v>1256</v>
      </c>
      <c r="D175" s="287">
        <v>1</v>
      </c>
      <c r="E175" s="101">
        <f>9.42-1.8</f>
        <v>7.62</v>
      </c>
      <c r="F175" s="288">
        <f t="shared" ref="F175:F183" si="24">0.7+2*0.1</f>
        <v>0.89999999999999991</v>
      </c>
      <c r="G175" s="96">
        <v>0.1</v>
      </c>
      <c r="H175" s="107"/>
      <c r="I175" s="99"/>
      <c r="J175" s="355">
        <f t="shared" si="23"/>
        <v>0.69</v>
      </c>
      <c r="K175" s="341"/>
    </row>
    <row r="176" spans="1:11" s="53" customFormat="1" ht="21.95" customHeight="1">
      <c r="A176" s="476"/>
      <c r="B176" s="88"/>
      <c r="C176" s="92" t="s">
        <v>1256</v>
      </c>
      <c r="D176" s="287">
        <v>1</v>
      </c>
      <c r="E176" s="101">
        <v>5.61</v>
      </c>
      <c r="F176" s="288">
        <f t="shared" si="24"/>
        <v>0.89999999999999991</v>
      </c>
      <c r="G176" s="96">
        <v>0.1</v>
      </c>
      <c r="H176" s="107"/>
      <c r="I176" s="99"/>
      <c r="J176" s="355">
        <f t="shared" si="23"/>
        <v>0.5</v>
      </c>
      <c r="K176" s="341"/>
    </row>
    <row r="177" spans="1:11" s="53" customFormat="1" ht="21.95" customHeight="1">
      <c r="A177" s="476"/>
      <c r="B177" s="88"/>
      <c r="C177" s="92" t="s">
        <v>1256</v>
      </c>
      <c r="D177" s="287">
        <v>1</v>
      </c>
      <c r="E177" s="101">
        <v>1.8</v>
      </c>
      <c r="F177" s="288">
        <f t="shared" si="24"/>
        <v>0.89999999999999991</v>
      </c>
      <c r="G177" s="96">
        <v>0.1</v>
      </c>
      <c r="H177" s="107"/>
      <c r="I177" s="99"/>
      <c r="J177" s="355">
        <f t="shared" si="23"/>
        <v>0.16</v>
      </c>
      <c r="K177" s="341"/>
    </row>
    <row r="178" spans="1:11" s="53" customFormat="1" ht="21.95" customHeight="1">
      <c r="A178" s="476"/>
      <c r="B178" s="88"/>
      <c r="C178" s="92" t="s">
        <v>1256</v>
      </c>
      <c r="D178" s="287">
        <v>1</v>
      </c>
      <c r="E178" s="101">
        <v>5.56</v>
      </c>
      <c r="F178" s="288">
        <f t="shared" si="24"/>
        <v>0.89999999999999991</v>
      </c>
      <c r="G178" s="96">
        <v>0.1</v>
      </c>
      <c r="H178" s="107"/>
      <c r="I178" s="99"/>
      <c r="J178" s="355">
        <f t="shared" si="23"/>
        <v>0.5</v>
      </c>
      <c r="K178" s="341"/>
    </row>
    <row r="179" spans="1:11" s="53" customFormat="1" ht="21.95" customHeight="1">
      <c r="A179" s="476"/>
      <c r="B179" s="88"/>
      <c r="C179" s="92" t="s">
        <v>1256</v>
      </c>
      <c r="D179" s="287">
        <v>1</v>
      </c>
      <c r="E179" s="101">
        <v>2.15</v>
      </c>
      <c r="F179" s="288">
        <f t="shared" si="24"/>
        <v>0.89999999999999991</v>
      </c>
      <c r="G179" s="96">
        <v>0.1</v>
      </c>
      <c r="H179" s="107"/>
      <c r="I179" s="99"/>
      <c r="J179" s="355">
        <f t="shared" si="23"/>
        <v>0.19</v>
      </c>
      <c r="K179" s="341"/>
    </row>
    <row r="180" spans="1:11" s="53" customFormat="1" ht="21.95" customHeight="1">
      <c r="A180" s="476"/>
      <c r="B180" s="88"/>
      <c r="C180" s="92" t="s">
        <v>1256</v>
      </c>
      <c r="D180" s="287">
        <v>1</v>
      </c>
      <c r="E180" s="101">
        <v>2.3199999999999998</v>
      </c>
      <c r="F180" s="288">
        <f t="shared" si="24"/>
        <v>0.89999999999999991</v>
      </c>
      <c r="G180" s="96">
        <v>0.1</v>
      </c>
      <c r="H180" s="107"/>
      <c r="I180" s="99"/>
      <c r="J180" s="355">
        <f t="shared" si="23"/>
        <v>0.21</v>
      </c>
      <c r="K180" s="341"/>
    </row>
    <row r="181" spans="1:11" s="53" customFormat="1" ht="21.95" customHeight="1">
      <c r="A181" s="476"/>
      <c r="B181" s="88"/>
      <c r="C181" s="92" t="s">
        <v>1256</v>
      </c>
      <c r="D181" s="287">
        <v>1</v>
      </c>
      <c r="E181" s="101">
        <v>3.15</v>
      </c>
      <c r="F181" s="288">
        <f t="shared" si="24"/>
        <v>0.89999999999999991</v>
      </c>
      <c r="G181" s="96">
        <v>0.1</v>
      </c>
      <c r="H181" s="107"/>
      <c r="I181" s="99"/>
      <c r="J181" s="355">
        <f t="shared" si="23"/>
        <v>0.28000000000000003</v>
      </c>
      <c r="K181" s="341"/>
    </row>
    <row r="182" spans="1:11" s="53" customFormat="1" ht="21.95" customHeight="1">
      <c r="A182" s="476"/>
      <c r="B182" s="88"/>
      <c r="C182" s="92" t="s">
        <v>1256</v>
      </c>
      <c r="D182" s="287">
        <v>1</v>
      </c>
      <c r="E182" s="101">
        <f>15.55-1.85</f>
        <v>13.700000000000001</v>
      </c>
      <c r="F182" s="288">
        <f t="shared" si="24"/>
        <v>0.89999999999999991</v>
      </c>
      <c r="G182" s="96">
        <v>0.1</v>
      </c>
      <c r="H182" s="107"/>
      <c r="I182" s="99"/>
      <c r="J182" s="355">
        <f t="shared" si="23"/>
        <v>1.23</v>
      </c>
      <c r="K182" s="341"/>
    </row>
    <row r="183" spans="1:11" s="53" customFormat="1" ht="21.95" customHeight="1">
      <c r="A183" s="476"/>
      <c r="B183" s="88"/>
      <c r="C183" s="92" t="s">
        <v>1256</v>
      </c>
      <c r="D183" s="287">
        <v>1</v>
      </c>
      <c r="E183" s="101">
        <v>9.42</v>
      </c>
      <c r="F183" s="288">
        <f t="shared" si="24"/>
        <v>0.89999999999999991</v>
      </c>
      <c r="G183" s="96">
        <v>0.1</v>
      </c>
      <c r="H183" s="107"/>
      <c r="I183" s="99"/>
      <c r="J183" s="355">
        <f t="shared" si="23"/>
        <v>0.85</v>
      </c>
      <c r="K183" s="341"/>
    </row>
    <row r="184" spans="1:11" s="53" customFormat="1" ht="21.95" customHeight="1">
      <c r="A184" s="476"/>
      <c r="B184" s="84"/>
      <c r="C184" s="92"/>
      <c r="D184" s="287"/>
      <c r="E184" s="101"/>
      <c r="F184" s="288"/>
      <c r="G184" s="288"/>
      <c r="H184" s="107"/>
      <c r="I184" s="99"/>
      <c r="J184" s="366"/>
      <c r="K184" s="341"/>
    </row>
    <row r="185" spans="1:11" customFormat="1" ht="30" customHeight="1">
      <c r="A185" s="508" t="s">
        <v>80</v>
      </c>
      <c r="B185" s="398" t="s">
        <v>81</v>
      </c>
      <c r="C185" s="538"/>
      <c r="D185" s="399"/>
      <c r="E185" s="400"/>
      <c r="F185" s="401"/>
      <c r="G185" s="401"/>
      <c r="H185" s="402" t="s">
        <v>1271</v>
      </c>
      <c r="I185" s="403">
        <f>SUM(I186:I265)</f>
        <v>0</v>
      </c>
      <c r="J185" s="408">
        <f>SUM(J186:J265)</f>
        <v>60</v>
      </c>
      <c r="K185" s="405">
        <f>SUM(K186:K265)</f>
        <v>0</v>
      </c>
    </row>
    <row r="186" spans="1:11" s="55" customFormat="1" ht="21.95" customHeight="1">
      <c r="A186" s="247"/>
      <c r="B186" s="56" t="s">
        <v>1255</v>
      </c>
      <c r="C186" s="91"/>
      <c r="D186" s="125"/>
      <c r="E186" s="284"/>
      <c r="F186" s="285"/>
      <c r="G186" s="285"/>
      <c r="H186" s="106"/>
      <c r="I186" s="97"/>
      <c r="J186" s="355"/>
      <c r="K186" s="340"/>
    </row>
    <row r="187" spans="1:11" s="52" customFormat="1" ht="21.95" customHeight="1">
      <c r="A187" s="379"/>
      <c r="B187" s="824" t="s">
        <v>1129</v>
      </c>
      <c r="C187" s="534"/>
      <c r="D187" s="255"/>
      <c r="E187" s="256"/>
      <c r="F187" s="257"/>
      <c r="G187" s="257"/>
      <c r="H187" s="105"/>
      <c r="I187" s="258"/>
      <c r="J187" s="349"/>
      <c r="K187" s="260"/>
    </row>
    <row r="188" spans="1:11" s="55" customFormat="1" ht="21.95" customHeight="1">
      <c r="A188" s="247"/>
      <c r="B188" s="515" t="s">
        <v>1284</v>
      </c>
      <c r="C188" s="91"/>
      <c r="D188" s="125"/>
      <c r="E188" s="284"/>
      <c r="F188" s="285"/>
      <c r="G188" s="285"/>
      <c r="H188" s="106"/>
      <c r="I188" s="97"/>
      <c r="J188" s="355"/>
      <c r="K188" s="340"/>
    </row>
    <row r="189" spans="1:11" s="53" customFormat="1" ht="21.95" customHeight="1">
      <c r="A189" s="477"/>
      <c r="B189" s="54" t="s">
        <v>1136</v>
      </c>
      <c r="C189" s="535" t="s">
        <v>1132</v>
      </c>
      <c r="D189" s="125">
        <v>1</v>
      </c>
      <c r="E189" s="95">
        <f>2*1.5+1.82</f>
        <v>4.82</v>
      </c>
      <c r="F189" s="96">
        <v>1.8</v>
      </c>
      <c r="G189" s="96">
        <v>0.5</v>
      </c>
      <c r="H189" s="106"/>
      <c r="I189" s="97"/>
      <c r="J189" s="355">
        <f t="shared" ref="J189:J203" si="25">+ROUND(D189*E189*F189*G189,2)</f>
        <v>4.34</v>
      </c>
      <c r="K189" s="340"/>
    </row>
    <row r="190" spans="1:11" s="53" customFormat="1" ht="21.95" customHeight="1">
      <c r="A190" s="476"/>
      <c r="B190" s="54" t="s">
        <v>1134</v>
      </c>
      <c r="C190" s="535" t="s">
        <v>1206</v>
      </c>
      <c r="D190" s="125">
        <v>1</v>
      </c>
      <c r="E190" s="95">
        <v>1.5</v>
      </c>
      <c r="F190" s="96">
        <v>1.7</v>
      </c>
      <c r="G190" s="96">
        <v>0.4</v>
      </c>
      <c r="H190" s="107"/>
      <c r="I190" s="99"/>
      <c r="J190" s="355">
        <f t="shared" si="25"/>
        <v>1.02</v>
      </c>
      <c r="K190" s="341"/>
    </row>
    <row r="191" spans="1:11" s="53" customFormat="1" ht="21.95" customHeight="1">
      <c r="A191" s="476"/>
      <c r="B191" s="54" t="s">
        <v>1138</v>
      </c>
      <c r="C191" s="92" t="s">
        <v>1206</v>
      </c>
      <c r="D191" s="287">
        <v>1</v>
      </c>
      <c r="E191" s="95">
        <v>1.5</v>
      </c>
      <c r="F191" s="96">
        <v>1.7</v>
      </c>
      <c r="G191" s="96">
        <v>0.4</v>
      </c>
      <c r="H191" s="107"/>
      <c r="I191" s="99"/>
      <c r="J191" s="355">
        <f t="shared" si="25"/>
        <v>1.02</v>
      </c>
      <c r="K191" s="341"/>
    </row>
    <row r="192" spans="1:11" s="53" customFormat="1" ht="21.95" customHeight="1">
      <c r="A192" s="476"/>
      <c r="B192" s="54" t="s">
        <v>1139</v>
      </c>
      <c r="C192" s="92" t="s">
        <v>1143</v>
      </c>
      <c r="D192" s="287">
        <v>1</v>
      </c>
      <c r="E192" s="101">
        <v>1.1000000000000001</v>
      </c>
      <c r="F192" s="288">
        <v>1.1000000000000001</v>
      </c>
      <c r="G192" s="288">
        <v>0.3</v>
      </c>
      <c r="H192" s="107"/>
      <c r="I192" s="99"/>
      <c r="J192" s="355">
        <f t="shared" si="25"/>
        <v>0.36</v>
      </c>
      <c r="K192" s="341"/>
    </row>
    <row r="193" spans="1:11" s="53" customFormat="1" ht="21.95" customHeight="1">
      <c r="A193" s="476"/>
      <c r="B193" s="54" t="s">
        <v>1221</v>
      </c>
      <c r="C193" s="92" t="s">
        <v>1132</v>
      </c>
      <c r="D193" s="287">
        <v>1</v>
      </c>
      <c r="E193" s="101">
        <f>2*1.7+1.74</f>
        <v>5.14</v>
      </c>
      <c r="F193" s="288">
        <v>1.8</v>
      </c>
      <c r="G193" s="288">
        <v>0.5</v>
      </c>
      <c r="H193" s="107"/>
      <c r="I193" s="99"/>
      <c r="J193" s="355">
        <f t="shared" si="25"/>
        <v>4.63</v>
      </c>
      <c r="K193" s="341"/>
    </row>
    <row r="194" spans="1:11" s="53" customFormat="1" ht="21.95" customHeight="1">
      <c r="A194" s="476"/>
      <c r="B194" s="88" t="s">
        <v>1286</v>
      </c>
      <c r="C194" s="92" t="s">
        <v>1137</v>
      </c>
      <c r="D194" s="287">
        <v>1</v>
      </c>
      <c r="E194" s="101">
        <v>0.5</v>
      </c>
      <c r="F194" s="288">
        <v>0.5</v>
      </c>
      <c r="G194" s="288">
        <v>0.25</v>
      </c>
      <c r="H194" s="107"/>
      <c r="I194" s="99"/>
      <c r="J194" s="355">
        <f t="shared" si="25"/>
        <v>0.06</v>
      </c>
      <c r="K194" s="341"/>
    </row>
    <row r="195" spans="1:11" s="53" customFormat="1" ht="21.95" customHeight="1">
      <c r="A195" s="476"/>
      <c r="B195" s="88" t="s">
        <v>1287</v>
      </c>
      <c r="C195" s="92" t="s">
        <v>1137</v>
      </c>
      <c r="D195" s="287">
        <v>1</v>
      </c>
      <c r="E195" s="101">
        <v>0.5</v>
      </c>
      <c r="F195" s="288">
        <v>0.5</v>
      </c>
      <c r="G195" s="288">
        <v>0.25</v>
      </c>
      <c r="H195" s="107"/>
      <c r="I195" s="99"/>
      <c r="J195" s="355">
        <f t="shared" si="25"/>
        <v>0.06</v>
      </c>
      <c r="K195" s="341"/>
    </row>
    <row r="196" spans="1:11" s="53" customFormat="1" ht="21.95" customHeight="1">
      <c r="A196" s="476"/>
      <c r="B196" s="88" t="s">
        <v>1288</v>
      </c>
      <c r="C196" s="92" t="s">
        <v>1137</v>
      </c>
      <c r="D196" s="287">
        <v>1</v>
      </c>
      <c r="E196" s="101">
        <v>0.5</v>
      </c>
      <c r="F196" s="288">
        <v>0.5</v>
      </c>
      <c r="G196" s="288">
        <v>0.25</v>
      </c>
      <c r="H196" s="107"/>
      <c r="I196" s="99"/>
      <c r="J196" s="355">
        <f t="shared" si="25"/>
        <v>0.06</v>
      </c>
      <c r="K196" s="341"/>
    </row>
    <row r="197" spans="1:11" s="53" customFormat="1" ht="21.95" customHeight="1">
      <c r="A197" s="476"/>
      <c r="B197" s="88" t="s">
        <v>1142</v>
      </c>
      <c r="C197" s="92" t="s">
        <v>1135</v>
      </c>
      <c r="D197" s="287">
        <v>1</v>
      </c>
      <c r="E197" s="101">
        <v>1.35</v>
      </c>
      <c r="F197" s="288">
        <v>1.35</v>
      </c>
      <c r="G197" s="288">
        <v>0.35</v>
      </c>
      <c r="H197" s="107"/>
      <c r="I197" s="99"/>
      <c r="J197" s="355">
        <f t="shared" si="25"/>
        <v>0.64</v>
      </c>
      <c r="K197" s="341"/>
    </row>
    <row r="198" spans="1:11" s="53" customFormat="1" ht="21.95" customHeight="1">
      <c r="A198" s="476"/>
      <c r="B198" s="88" t="s">
        <v>1243</v>
      </c>
      <c r="C198" s="92" t="s">
        <v>1143</v>
      </c>
      <c r="D198" s="287">
        <v>1</v>
      </c>
      <c r="E198" s="101">
        <v>1.1000000000000001</v>
      </c>
      <c r="F198" s="288">
        <v>1.1000000000000001</v>
      </c>
      <c r="G198" s="288">
        <v>0.3</v>
      </c>
      <c r="H198" s="107"/>
      <c r="I198" s="99"/>
      <c r="J198" s="355">
        <f t="shared" si="25"/>
        <v>0.36</v>
      </c>
      <c r="K198" s="341"/>
    </row>
    <row r="199" spans="1:11" s="53" customFormat="1" ht="21.95" customHeight="1">
      <c r="A199" s="476"/>
      <c r="B199" s="88" t="s">
        <v>1245</v>
      </c>
      <c r="C199" s="92" t="s">
        <v>1147</v>
      </c>
      <c r="D199" s="287">
        <v>1</v>
      </c>
      <c r="E199" s="101">
        <f>2*1.3+1.74</f>
        <v>4.34</v>
      </c>
      <c r="F199" s="288">
        <v>1.6</v>
      </c>
      <c r="G199" s="288">
        <v>0.45</v>
      </c>
      <c r="H199" s="107"/>
      <c r="I199" s="99"/>
      <c r="J199" s="355">
        <f t="shared" si="25"/>
        <v>3.12</v>
      </c>
      <c r="K199" s="341"/>
    </row>
    <row r="200" spans="1:11" s="53" customFormat="1" ht="21.95" customHeight="1">
      <c r="A200" s="476"/>
      <c r="B200" s="88" t="s">
        <v>1223</v>
      </c>
      <c r="C200" s="92" t="s">
        <v>1149</v>
      </c>
      <c r="D200" s="287">
        <v>1</v>
      </c>
      <c r="E200" s="101">
        <v>1.4</v>
      </c>
      <c r="F200" s="288">
        <v>1.55</v>
      </c>
      <c r="G200" s="288">
        <v>0.35</v>
      </c>
      <c r="H200" s="107"/>
      <c r="I200" s="99"/>
      <c r="J200" s="355">
        <f t="shared" si="25"/>
        <v>0.76</v>
      </c>
      <c r="K200" s="341"/>
    </row>
    <row r="201" spans="1:11" s="53" customFormat="1" ht="21.95" customHeight="1">
      <c r="A201" s="476"/>
      <c r="B201" s="88" t="s">
        <v>1215</v>
      </c>
      <c r="C201" s="92" t="s">
        <v>1149</v>
      </c>
      <c r="D201" s="287">
        <v>1</v>
      </c>
      <c r="E201" s="101">
        <v>1.4</v>
      </c>
      <c r="F201" s="288">
        <v>1.55</v>
      </c>
      <c r="G201" s="288">
        <v>0.35</v>
      </c>
      <c r="H201" s="107"/>
      <c r="I201" s="99"/>
      <c r="J201" s="355">
        <f t="shared" si="25"/>
        <v>0.76</v>
      </c>
      <c r="K201" s="341"/>
    </row>
    <row r="202" spans="1:11" s="53" customFormat="1" ht="21.95" customHeight="1">
      <c r="A202" s="476"/>
      <c r="B202" s="88" t="s">
        <v>1145</v>
      </c>
      <c r="C202" s="92" t="s">
        <v>1131</v>
      </c>
      <c r="D202" s="287">
        <v>1</v>
      </c>
      <c r="E202" s="101">
        <v>1</v>
      </c>
      <c r="F202" s="288">
        <v>1</v>
      </c>
      <c r="G202" s="288">
        <v>0.25</v>
      </c>
      <c r="H202" s="107"/>
      <c r="I202" s="99"/>
      <c r="J202" s="355">
        <f t="shared" si="25"/>
        <v>0.25</v>
      </c>
      <c r="K202" s="341"/>
    </row>
    <row r="203" spans="1:11" s="53" customFormat="1" ht="21.95" customHeight="1">
      <c r="A203" s="476"/>
      <c r="B203" s="88" t="s">
        <v>1216</v>
      </c>
      <c r="C203" s="92" t="s">
        <v>1133</v>
      </c>
      <c r="D203" s="287">
        <v>1</v>
      </c>
      <c r="E203" s="101">
        <f>2*1.7+1.78</f>
        <v>5.18</v>
      </c>
      <c r="F203" s="288">
        <v>1.7</v>
      </c>
      <c r="G203" s="288">
        <v>0.5</v>
      </c>
      <c r="H203" s="107"/>
      <c r="I203" s="99"/>
      <c r="J203" s="355">
        <f t="shared" si="25"/>
        <v>4.4000000000000004</v>
      </c>
      <c r="K203" s="341"/>
    </row>
    <row r="204" spans="1:11" s="55" customFormat="1" ht="21.95" customHeight="1">
      <c r="A204" s="247"/>
      <c r="B204" s="515" t="s">
        <v>1285</v>
      </c>
      <c r="C204" s="91"/>
      <c r="D204" s="125"/>
      <c r="E204" s="284"/>
      <c r="F204" s="285"/>
      <c r="G204" s="285"/>
      <c r="H204" s="106"/>
      <c r="I204" s="97"/>
      <c r="J204" s="355"/>
      <c r="K204" s="340"/>
    </row>
    <row r="205" spans="1:11" s="53" customFormat="1" ht="21.95" customHeight="1">
      <c r="A205" s="476"/>
      <c r="B205" s="88"/>
      <c r="C205" s="92" t="s">
        <v>1256</v>
      </c>
      <c r="D205" s="287">
        <v>1</v>
      </c>
      <c r="E205" s="101">
        <v>2.7</v>
      </c>
      <c r="F205" s="288">
        <v>0.7</v>
      </c>
      <c r="G205" s="288">
        <v>0.25</v>
      </c>
      <c r="H205" s="107"/>
      <c r="I205" s="99"/>
      <c r="J205" s="355">
        <f t="shared" ref="J205:J213" si="26">+ROUND(D205*E205*F205*G205,2)</f>
        <v>0.47</v>
      </c>
      <c r="K205" s="341"/>
    </row>
    <row r="206" spans="1:11" s="53" customFormat="1" ht="21.95" customHeight="1">
      <c r="A206" s="476"/>
      <c r="B206" s="88"/>
      <c r="C206" s="92" t="s">
        <v>1256</v>
      </c>
      <c r="D206" s="287">
        <v>1</v>
      </c>
      <c r="E206" s="101">
        <v>14.45</v>
      </c>
      <c r="F206" s="288">
        <v>0.7</v>
      </c>
      <c r="G206" s="288">
        <v>0.25</v>
      </c>
      <c r="H206" s="107"/>
      <c r="I206" s="99"/>
      <c r="J206" s="355">
        <f t="shared" si="26"/>
        <v>2.5299999999999998</v>
      </c>
      <c r="K206" s="341"/>
    </row>
    <row r="207" spans="1:11" s="53" customFormat="1" ht="21.95" customHeight="1">
      <c r="A207" s="476"/>
      <c r="B207" s="88"/>
      <c r="C207" s="92" t="s">
        <v>1256</v>
      </c>
      <c r="D207" s="287">
        <v>1</v>
      </c>
      <c r="E207" s="101">
        <f>8.24-0.7</f>
        <v>7.54</v>
      </c>
      <c r="F207" s="288">
        <v>0.7</v>
      </c>
      <c r="G207" s="288">
        <v>0.25</v>
      </c>
      <c r="H207" s="107"/>
      <c r="I207" s="99"/>
      <c r="J207" s="355">
        <f t="shared" si="26"/>
        <v>1.32</v>
      </c>
      <c r="K207" s="341"/>
    </row>
    <row r="208" spans="1:11" s="53" customFormat="1" ht="21.95" customHeight="1">
      <c r="A208" s="476"/>
      <c r="B208" s="88"/>
      <c r="C208" s="92" t="s">
        <v>1256</v>
      </c>
      <c r="D208" s="287">
        <v>1</v>
      </c>
      <c r="E208" s="101">
        <v>6.26</v>
      </c>
      <c r="F208" s="288">
        <v>0.7</v>
      </c>
      <c r="G208" s="288">
        <v>0.25</v>
      </c>
      <c r="H208" s="107"/>
      <c r="I208" s="99"/>
      <c r="J208" s="355">
        <f t="shared" si="26"/>
        <v>1.1000000000000001</v>
      </c>
      <c r="K208" s="341"/>
    </row>
    <row r="209" spans="1:11" s="53" customFormat="1" ht="21.95" customHeight="1">
      <c r="A209" s="476"/>
      <c r="B209" s="88"/>
      <c r="C209" s="92" t="s">
        <v>1256</v>
      </c>
      <c r="D209" s="287">
        <v>1</v>
      </c>
      <c r="E209" s="101">
        <v>2.15</v>
      </c>
      <c r="F209" s="288">
        <v>0.7</v>
      </c>
      <c r="G209" s="288">
        <v>0.25</v>
      </c>
      <c r="H209" s="107"/>
      <c r="I209" s="99"/>
      <c r="J209" s="355">
        <f t="shared" si="26"/>
        <v>0.38</v>
      </c>
      <c r="K209" s="341"/>
    </row>
    <row r="210" spans="1:11" s="53" customFormat="1" ht="21.95" customHeight="1">
      <c r="A210" s="476"/>
      <c r="B210" s="88"/>
      <c r="C210" s="92" t="s">
        <v>1256</v>
      </c>
      <c r="D210" s="287">
        <v>1</v>
      </c>
      <c r="E210" s="101">
        <v>1.42</v>
      </c>
      <c r="F210" s="288">
        <v>0.7</v>
      </c>
      <c r="G210" s="288">
        <v>0.25</v>
      </c>
      <c r="H210" s="107"/>
      <c r="I210" s="99"/>
      <c r="J210" s="355">
        <f t="shared" si="26"/>
        <v>0.25</v>
      </c>
      <c r="K210" s="341"/>
    </row>
    <row r="211" spans="1:11" s="53" customFormat="1" ht="21.95" customHeight="1">
      <c r="A211" s="476"/>
      <c r="B211" s="88"/>
      <c r="C211" s="92" t="s">
        <v>1256</v>
      </c>
      <c r="D211" s="287">
        <v>1</v>
      </c>
      <c r="E211" s="101">
        <f>4.75</f>
        <v>4.75</v>
      </c>
      <c r="F211" s="288">
        <v>0.7</v>
      </c>
      <c r="G211" s="288">
        <v>0.25</v>
      </c>
      <c r="H211" s="107"/>
      <c r="I211" s="99"/>
      <c r="J211" s="355">
        <f t="shared" si="26"/>
        <v>0.83</v>
      </c>
      <c r="K211" s="341"/>
    </row>
    <row r="212" spans="1:11" s="53" customFormat="1" ht="21.95" customHeight="1">
      <c r="A212" s="476"/>
      <c r="B212" s="88"/>
      <c r="C212" s="92" t="s">
        <v>1256</v>
      </c>
      <c r="D212" s="287">
        <v>1</v>
      </c>
      <c r="E212" s="101">
        <v>14.65</v>
      </c>
      <c r="F212" s="288">
        <v>0.7</v>
      </c>
      <c r="G212" s="288">
        <v>0.25</v>
      </c>
      <c r="H212" s="107"/>
      <c r="I212" s="99"/>
      <c r="J212" s="355">
        <f t="shared" si="26"/>
        <v>2.56</v>
      </c>
      <c r="K212" s="341"/>
    </row>
    <row r="213" spans="1:11" s="53" customFormat="1" ht="21.95" customHeight="1">
      <c r="A213" s="476"/>
      <c r="B213" s="88"/>
      <c r="C213" s="92" t="s">
        <v>1256</v>
      </c>
      <c r="D213" s="287">
        <v>1</v>
      </c>
      <c r="E213" s="101">
        <v>9.5</v>
      </c>
      <c r="F213" s="288">
        <v>0.7</v>
      </c>
      <c r="G213" s="288">
        <v>0.25</v>
      </c>
      <c r="H213" s="107"/>
      <c r="I213" s="99"/>
      <c r="J213" s="355">
        <f t="shared" si="26"/>
        <v>1.66</v>
      </c>
      <c r="K213" s="341"/>
    </row>
    <row r="214" spans="1:11" s="55" customFormat="1" ht="21.95" customHeight="1">
      <c r="A214" s="247"/>
      <c r="B214" s="515" t="s">
        <v>1193</v>
      </c>
      <c r="C214" s="91"/>
      <c r="D214" s="125"/>
      <c r="E214" s="284"/>
      <c r="F214" s="285"/>
      <c r="G214" s="285"/>
      <c r="H214" s="106"/>
      <c r="I214" s="97"/>
      <c r="J214" s="355"/>
      <c r="K214" s="340"/>
    </row>
    <row r="215" spans="1:11" s="53" customFormat="1" ht="21.95" customHeight="1">
      <c r="A215" s="476"/>
      <c r="B215" s="54" t="s">
        <v>1134</v>
      </c>
      <c r="C215" s="535" t="s">
        <v>1257</v>
      </c>
      <c r="D215" s="125">
        <v>1</v>
      </c>
      <c r="E215" s="95">
        <v>0.45</v>
      </c>
      <c r="F215" s="96">
        <v>0.27</v>
      </c>
      <c r="G215" s="96">
        <f>+(2.56-0.52)-(0.25+0.15)/2-0.4</f>
        <v>1.44</v>
      </c>
      <c r="H215" s="107"/>
      <c r="I215" s="99"/>
      <c r="J215" s="355">
        <f t="shared" ref="J215:J225" si="27">+ROUND(D215*E215*F215*G215,2)</f>
        <v>0.17</v>
      </c>
      <c r="K215" s="341"/>
    </row>
    <row r="216" spans="1:11" s="53" customFormat="1" ht="21.95" customHeight="1">
      <c r="A216" s="476"/>
      <c r="B216" s="54" t="s">
        <v>1138</v>
      </c>
      <c r="C216" s="92" t="s">
        <v>1257</v>
      </c>
      <c r="D216" s="287">
        <v>1</v>
      </c>
      <c r="E216" s="95">
        <v>0.45</v>
      </c>
      <c r="F216" s="96">
        <v>0.27</v>
      </c>
      <c r="G216" s="96">
        <f>+(2.47-0.52)-(0.29+0.25)/2-0.4</f>
        <v>1.2800000000000002</v>
      </c>
      <c r="H216" s="107"/>
      <c r="I216" s="99"/>
      <c r="J216" s="355">
        <f t="shared" si="27"/>
        <v>0.16</v>
      </c>
      <c r="K216" s="341"/>
    </row>
    <row r="217" spans="1:11" s="53" customFormat="1" ht="21.95" customHeight="1">
      <c r="A217" s="476"/>
      <c r="B217" s="54" t="s">
        <v>1139</v>
      </c>
      <c r="C217" s="92" t="s">
        <v>1202</v>
      </c>
      <c r="D217" s="287">
        <v>1</v>
      </c>
      <c r="E217" s="101">
        <v>0.27</v>
      </c>
      <c r="F217" s="288">
        <v>0.27</v>
      </c>
      <c r="G217" s="288">
        <f>+(2.36-0.52)-0.18-0.3</f>
        <v>1.3599999999999999</v>
      </c>
      <c r="H217" s="107"/>
      <c r="I217" s="99"/>
      <c r="J217" s="355">
        <f t="shared" si="27"/>
        <v>0.1</v>
      </c>
      <c r="K217" s="341"/>
    </row>
    <row r="218" spans="1:11" s="53" customFormat="1" ht="21.95" customHeight="1">
      <c r="A218" s="476"/>
      <c r="B218" s="88" t="s">
        <v>1286</v>
      </c>
      <c r="C218" s="92" t="s">
        <v>1199</v>
      </c>
      <c r="D218" s="287">
        <v>1</v>
      </c>
      <c r="E218" s="101">
        <v>0.2</v>
      </c>
      <c r="F218" s="288">
        <v>0.2</v>
      </c>
      <c r="G218" s="288">
        <f>+(2.63-0.52)-0.1-0.25</f>
        <v>1.7599999999999998</v>
      </c>
      <c r="H218" s="107"/>
      <c r="I218" s="99"/>
      <c r="J218" s="355">
        <f t="shared" si="27"/>
        <v>7.0000000000000007E-2</v>
      </c>
      <c r="K218" s="341"/>
    </row>
    <row r="219" spans="1:11" s="53" customFormat="1" ht="21.95" customHeight="1">
      <c r="A219" s="476"/>
      <c r="B219" s="88" t="s">
        <v>1287</v>
      </c>
      <c r="C219" s="92" t="s">
        <v>1199</v>
      </c>
      <c r="D219" s="287">
        <v>1</v>
      </c>
      <c r="E219" s="101">
        <v>0.2</v>
      </c>
      <c r="F219" s="288">
        <v>0.2</v>
      </c>
      <c r="G219" s="288">
        <f>+(2.24-0.52)-0.3-0.25</f>
        <v>1.1700000000000002</v>
      </c>
      <c r="H219" s="107"/>
      <c r="I219" s="99"/>
      <c r="J219" s="355">
        <f t="shared" ref="J219:J220" si="28">+ROUND(D219*E219*F219*G219,2)</f>
        <v>0.05</v>
      </c>
      <c r="K219" s="341"/>
    </row>
    <row r="220" spans="1:11" s="53" customFormat="1" ht="21.95" customHeight="1">
      <c r="A220" s="476"/>
      <c r="B220" s="88" t="s">
        <v>1288</v>
      </c>
      <c r="C220" s="92" t="s">
        <v>1199</v>
      </c>
      <c r="D220" s="287">
        <v>1</v>
      </c>
      <c r="E220" s="101">
        <v>0.2</v>
      </c>
      <c r="F220" s="288">
        <v>0.2</v>
      </c>
      <c r="G220" s="288">
        <f>+(2.22-0.52)-0.1-0.25</f>
        <v>1.35</v>
      </c>
      <c r="H220" s="107"/>
      <c r="I220" s="99"/>
      <c r="J220" s="355">
        <f t="shared" si="28"/>
        <v>0.05</v>
      </c>
      <c r="K220" s="341"/>
    </row>
    <row r="221" spans="1:11" s="53" customFormat="1" ht="21.95" customHeight="1">
      <c r="A221" s="476"/>
      <c r="B221" s="88" t="s">
        <v>1142</v>
      </c>
      <c r="C221" s="92" t="s">
        <v>1258</v>
      </c>
      <c r="D221" s="287">
        <v>1</v>
      </c>
      <c r="E221" s="101">
        <v>0.27</v>
      </c>
      <c r="F221" s="288">
        <v>0.27</v>
      </c>
      <c r="G221" s="288">
        <f>+(2.24-0.52)-0.1-0.35</f>
        <v>1.27</v>
      </c>
      <c r="H221" s="107"/>
      <c r="I221" s="99"/>
      <c r="J221" s="355">
        <f t="shared" si="27"/>
        <v>0.09</v>
      </c>
      <c r="K221" s="341"/>
    </row>
    <row r="222" spans="1:11" s="53" customFormat="1" ht="21.95" customHeight="1">
      <c r="A222" s="476"/>
      <c r="B222" s="88" t="s">
        <v>1243</v>
      </c>
      <c r="C222" s="92" t="s">
        <v>1202</v>
      </c>
      <c r="D222" s="287">
        <v>1</v>
      </c>
      <c r="E222" s="101">
        <v>0.27</v>
      </c>
      <c r="F222" s="288">
        <v>0.27</v>
      </c>
      <c r="G222" s="288">
        <f>+(2.18-0.52)-0.1-0.3</f>
        <v>1.26</v>
      </c>
      <c r="H222" s="107"/>
      <c r="I222" s="99"/>
      <c r="J222" s="355">
        <f t="shared" si="27"/>
        <v>0.09</v>
      </c>
      <c r="K222" s="341"/>
    </row>
    <row r="223" spans="1:11" s="53" customFormat="1" ht="21.95" customHeight="1">
      <c r="A223" s="476"/>
      <c r="B223" s="88" t="s">
        <v>1223</v>
      </c>
      <c r="C223" s="92" t="s">
        <v>1201</v>
      </c>
      <c r="D223" s="287">
        <v>1</v>
      </c>
      <c r="E223" s="95">
        <v>0.45</v>
      </c>
      <c r="F223" s="96">
        <v>0.27</v>
      </c>
      <c r="G223" s="288">
        <f>+(2.7-0.52)-(0.49+0.46)/2-0.35</f>
        <v>1.355</v>
      </c>
      <c r="H223" s="107"/>
      <c r="I223" s="99"/>
      <c r="J223" s="355">
        <f t="shared" si="27"/>
        <v>0.16</v>
      </c>
      <c r="K223" s="341"/>
    </row>
    <row r="224" spans="1:11" s="53" customFormat="1" ht="21.95" customHeight="1">
      <c r="A224" s="476"/>
      <c r="B224" s="88" t="s">
        <v>1215</v>
      </c>
      <c r="C224" s="92" t="s">
        <v>1201</v>
      </c>
      <c r="D224" s="287">
        <v>1</v>
      </c>
      <c r="E224" s="95">
        <v>0.45</v>
      </c>
      <c r="F224" s="96">
        <v>0.27</v>
      </c>
      <c r="G224" s="288">
        <f>+(2.56-0.52)-0.41-0.35</f>
        <v>1.2800000000000002</v>
      </c>
      <c r="H224" s="107"/>
      <c r="I224" s="99"/>
      <c r="J224" s="355">
        <f t="shared" si="27"/>
        <v>0.16</v>
      </c>
      <c r="K224" s="341"/>
    </row>
    <row r="225" spans="1:11" s="53" customFormat="1" ht="21.95" customHeight="1">
      <c r="A225" s="476"/>
      <c r="B225" s="88" t="s">
        <v>1145</v>
      </c>
      <c r="C225" s="92" t="s">
        <v>1203</v>
      </c>
      <c r="D225" s="287">
        <v>1</v>
      </c>
      <c r="E225" s="101">
        <v>0.27</v>
      </c>
      <c r="F225" s="288">
        <v>0.27</v>
      </c>
      <c r="G225" s="288">
        <f>+(2.53-0.52)-(0.3+0.2)/2-0.25</f>
        <v>1.5099999999999998</v>
      </c>
      <c r="H225" s="107"/>
      <c r="I225" s="99"/>
      <c r="J225" s="355">
        <f t="shared" si="27"/>
        <v>0.11</v>
      </c>
      <c r="K225" s="341"/>
    </row>
    <row r="226" spans="1:11" s="55" customFormat="1" ht="21.95" customHeight="1">
      <c r="A226" s="247"/>
      <c r="B226" s="515" t="s">
        <v>1192</v>
      </c>
      <c r="C226" s="91"/>
      <c r="D226" s="125"/>
      <c r="E226" s="284"/>
      <c r="F226" s="285"/>
      <c r="G226" s="285"/>
      <c r="H226" s="106"/>
      <c r="I226" s="97"/>
      <c r="J226" s="355"/>
      <c r="K226" s="340"/>
    </row>
    <row r="227" spans="1:11" s="53" customFormat="1" ht="21.95" customHeight="1">
      <c r="A227" s="477"/>
      <c r="B227" s="54" t="s">
        <v>1136</v>
      </c>
      <c r="C227" s="535" t="s">
        <v>1198</v>
      </c>
      <c r="D227" s="125">
        <v>1</v>
      </c>
      <c r="E227" s="95">
        <v>1.81</v>
      </c>
      <c r="F227" s="96">
        <v>0.27</v>
      </c>
      <c r="G227" s="96">
        <f>2.51-0.52-0.1-0.5</f>
        <v>1.3899999999999997</v>
      </c>
      <c r="H227" s="106"/>
      <c r="I227" s="97"/>
      <c r="J227" s="355">
        <f t="shared" ref="J227:J264" si="29">+ROUND(D227*E227*F227*G227,2)</f>
        <v>0.68</v>
      </c>
      <c r="K227" s="340"/>
    </row>
    <row r="228" spans="1:11" s="53" customFormat="1" ht="21.95" customHeight="1">
      <c r="A228" s="476"/>
      <c r="B228" s="54" t="s">
        <v>1221</v>
      </c>
      <c r="C228" s="92" t="s">
        <v>1259</v>
      </c>
      <c r="D228" s="287">
        <v>1</v>
      </c>
      <c r="E228" s="101">
        <v>1.73</v>
      </c>
      <c r="F228" s="288">
        <v>0.27</v>
      </c>
      <c r="G228" s="288">
        <f>2.2-0.52-0.1-0.5</f>
        <v>1.08</v>
      </c>
      <c r="H228" s="107"/>
      <c r="I228" s="99"/>
      <c r="J228" s="355">
        <f t="shared" si="29"/>
        <v>0.5</v>
      </c>
      <c r="K228" s="341"/>
    </row>
    <row r="229" spans="1:11" s="53" customFormat="1" ht="21.95" customHeight="1">
      <c r="A229" s="476"/>
      <c r="B229" s="88" t="s">
        <v>1245</v>
      </c>
      <c r="C229" s="92" t="s">
        <v>1197</v>
      </c>
      <c r="D229" s="287">
        <v>1</v>
      </c>
      <c r="E229" s="101">
        <v>1.73</v>
      </c>
      <c r="F229" s="288">
        <v>0.27</v>
      </c>
      <c r="G229" s="288">
        <f>2.65-0.52-0.1-0.45</f>
        <v>1.5799999999999998</v>
      </c>
      <c r="H229" s="107"/>
      <c r="I229" s="99"/>
      <c r="J229" s="355">
        <f t="shared" si="29"/>
        <v>0.74</v>
      </c>
      <c r="K229" s="341"/>
    </row>
    <row r="230" spans="1:11" s="53" customFormat="1" ht="21.95" customHeight="1">
      <c r="A230" s="476"/>
      <c r="B230" s="88" t="s">
        <v>1216</v>
      </c>
      <c r="C230" s="92" t="s">
        <v>1260</v>
      </c>
      <c r="D230" s="287">
        <v>1</v>
      </c>
      <c r="E230" s="101">
        <v>1.78</v>
      </c>
      <c r="F230" s="288">
        <v>0.27</v>
      </c>
      <c r="G230" s="288">
        <f>2.25-0.52-0.32/2-0.5</f>
        <v>1.07</v>
      </c>
      <c r="H230" s="107"/>
      <c r="I230" s="99"/>
      <c r="J230" s="355">
        <f t="shared" si="29"/>
        <v>0.51</v>
      </c>
      <c r="K230" s="341"/>
    </row>
    <row r="231" spans="1:11" s="520" customFormat="1" ht="21.95" customHeight="1">
      <c r="A231" s="512"/>
      <c r="B231" s="515" t="s">
        <v>1157</v>
      </c>
      <c r="C231" s="91"/>
      <c r="D231" s="513"/>
      <c r="E231" s="514"/>
      <c r="F231" s="515"/>
      <c r="G231" s="515"/>
      <c r="H231" s="516"/>
      <c r="I231" s="517"/>
      <c r="J231" s="617"/>
      <c r="K231" s="618"/>
    </row>
    <row r="232" spans="1:11" s="250" customFormat="1" ht="21.95" customHeight="1">
      <c r="A232" s="612"/>
      <c r="B232" s="88" t="s">
        <v>1179</v>
      </c>
      <c r="C232" s="535" t="s">
        <v>1161</v>
      </c>
      <c r="D232" s="125">
        <v>1</v>
      </c>
      <c r="E232" s="95">
        <f>4.68+0.27/2-1.82-0.45/2</f>
        <v>2.7699999999999991</v>
      </c>
      <c r="F232" s="96">
        <v>0.2</v>
      </c>
      <c r="G232" s="96">
        <v>0.5</v>
      </c>
      <c r="H232" s="106"/>
      <c r="I232" s="97"/>
      <c r="J232" s="355">
        <f>+ROUND(D232*E232*F232*G232,2)</f>
        <v>0.28000000000000003</v>
      </c>
      <c r="K232" s="340"/>
    </row>
    <row r="233" spans="1:11" s="250" customFormat="1" ht="21.95" customHeight="1">
      <c r="A233" s="599"/>
      <c r="B233" s="88" t="s">
        <v>1180</v>
      </c>
      <c r="C233" s="535" t="s">
        <v>1161</v>
      </c>
      <c r="D233" s="287">
        <v>1</v>
      </c>
      <c r="E233" s="101">
        <f>4.16-0.45</f>
        <v>3.71</v>
      </c>
      <c r="F233" s="288">
        <v>0.2</v>
      </c>
      <c r="G233" s="288">
        <v>0.5</v>
      </c>
      <c r="H233" s="107"/>
      <c r="I233" s="99"/>
      <c r="J233" s="355">
        <f t="shared" ref="J233:J243" si="30">+ROUND(D233*E233*F233*G233,2)</f>
        <v>0.37</v>
      </c>
      <c r="K233" s="341"/>
    </row>
    <row r="234" spans="1:11" s="250" customFormat="1" ht="21.95" customHeight="1">
      <c r="A234" s="599"/>
      <c r="B234" s="88" t="s">
        <v>1181</v>
      </c>
      <c r="C234" s="535" t="s">
        <v>1161</v>
      </c>
      <c r="D234" s="287">
        <v>1</v>
      </c>
      <c r="E234" s="101">
        <f>3.76-0.45/2-0.27/2</f>
        <v>3.3999999999999995</v>
      </c>
      <c r="F234" s="288">
        <v>0.2</v>
      </c>
      <c r="G234" s="288">
        <v>0.5</v>
      </c>
      <c r="H234" s="107"/>
      <c r="I234" s="99"/>
      <c r="J234" s="355">
        <f t="shared" si="30"/>
        <v>0.34</v>
      </c>
      <c r="K234" s="341"/>
    </row>
    <row r="235" spans="1:11" s="250" customFormat="1" ht="21.95" customHeight="1">
      <c r="A235" s="599"/>
      <c r="B235" s="88" t="s">
        <v>1230</v>
      </c>
      <c r="C235" s="535" t="s">
        <v>1161</v>
      </c>
      <c r="D235" s="287">
        <v>1</v>
      </c>
      <c r="E235" s="101">
        <f>4.3-0.27</f>
        <v>4.0299999999999994</v>
      </c>
      <c r="F235" s="288">
        <v>0.2</v>
      </c>
      <c r="G235" s="288">
        <v>0.5</v>
      </c>
      <c r="H235" s="107"/>
      <c r="I235" s="99"/>
      <c r="J235" s="355">
        <f t="shared" si="30"/>
        <v>0.4</v>
      </c>
      <c r="K235" s="341"/>
    </row>
    <row r="236" spans="1:11" s="250" customFormat="1" ht="21.95" customHeight="1">
      <c r="A236" s="599"/>
      <c r="B236" s="88" t="s">
        <v>1182</v>
      </c>
      <c r="C236" s="92" t="s">
        <v>1163</v>
      </c>
      <c r="D236" s="287">
        <v>1</v>
      </c>
      <c r="E236" s="101">
        <f>4.68+0.27/2-0.2-0.2/2</f>
        <v>4.5149999999999997</v>
      </c>
      <c r="F236" s="288">
        <v>0.2</v>
      </c>
      <c r="G236" s="288">
        <v>0.4</v>
      </c>
      <c r="H236" s="107"/>
      <c r="I236" s="99"/>
      <c r="J236" s="355">
        <f t="shared" si="30"/>
        <v>0.36</v>
      </c>
      <c r="K236" s="341"/>
    </row>
    <row r="237" spans="1:11" s="250" customFormat="1" ht="21.95" customHeight="1">
      <c r="A237" s="599"/>
      <c r="B237" s="88" t="s">
        <v>1183</v>
      </c>
      <c r="C237" s="92" t="s">
        <v>1163</v>
      </c>
      <c r="D237" s="287">
        <v>1</v>
      </c>
      <c r="E237" s="101">
        <f>4.16-0.2</f>
        <v>3.96</v>
      </c>
      <c r="F237" s="288">
        <v>0.2</v>
      </c>
      <c r="G237" s="288">
        <v>0.4</v>
      </c>
      <c r="H237" s="107"/>
      <c r="I237" s="99"/>
      <c r="J237" s="355">
        <f t="shared" si="30"/>
        <v>0.32</v>
      </c>
      <c r="K237" s="341"/>
    </row>
    <row r="238" spans="1:11" s="250" customFormat="1" ht="21.95" customHeight="1">
      <c r="A238" s="599"/>
      <c r="B238" s="88" t="s">
        <v>1184</v>
      </c>
      <c r="C238" s="92" t="s">
        <v>1163</v>
      </c>
      <c r="D238" s="287">
        <v>1</v>
      </c>
      <c r="E238" s="101">
        <f>3.76-0.2/2-0.27/2</f>
        <v>3.5249999999999995</v>
      </c>
      <c r="F238" s="288">
        <v>0.2</v>
      </c>
      <c r="G238" s="288">
        <v>0.4</v>
      </c>
      <c r="H238" s="107"/>
      <c r="I238" s="99"/>
      <c r="J238" s="355">
        <f t="shared" si="30"/>
        <v>0.28000000000000003</v>
      </c>
      <c r="K238" s="341"/>
    </row>
    <row r="239" spans="1:11" s="250" customFormat="1" ht="21.95" customHeight="1">
      <c r="A239" s="599"/>
      <c r="B239" s="88" t="s">
        <v>1231</v>
      </c>
      <c r="C239" s="92" t="s">
        <v>1163</v>
      </c>
      <c r="D239" s="287">
        <v>1</v>
      </c>
      <c r="E239" s="101">
        <f>4.3-0.27</f>
        <v>4.0299999999999994</v>
      </c>
      <c r="F239" s="288">
        <v>0.2</v>
      </c>
      <c r="G239" s="288">
        <v>0.4</v>
      </c>
      <c r="H239" s="107"/>
      <c r="I239" s="99"/>
      <c r="J239" s="355">
        <f t="shared" si="30"/>
        <v>0.32</v>
      </c>
      <c r="K239" s="341"/>
    </row>
    <row r="240" spans="1:11" s="250" customFormat="1" ht="21.95" customHeight="1">
      <c r="A240" s="599"/>
      <c r="B240" s="88" t="s">
        <v>1214</v>
      </c>
      <c r="C240" s="535" t="s">
        <v>1161</v>
      </c>
      <c r="D240" s="287">
        <v>1</v>
      </c>
      <c r="E240" s="101">
        <f>4.68-0.27/2-0.45/2</f>
        <v>4.32</v>
      </c>
      <c r="F240" s="288">
        <v>0.2</v>
      </c>
      <c r="G240" s="288">
        <v>0.5</v>
      </c>
      <c r="H240" s="107"/>
      <c r="I240" s="99"/>
      <c r="J240" s="355">
        <f t="shared" si="30"/>
        <v>0.43</v>
      </c>
      <c r="K240" s="341"/>
    </row>
    <row r="241" spans="1:11" s="250" customFormat="1" ht="21.95" customHeight="1">
      <c r="A241" s="599"/>
      <c r="B241" s="88" t="s">
        <v>1211</v>
      </c>
      <c r="C241" s="535" t="s">
        <v>1161</v>
      </c>
      <c r="D241" s="287">
        <v>1</v>
      </c>
      <c r="E241" s="101">
        <f>4.16-0.45</f>
        <v>3.71</v>
      </c>
      <c r="F241" s="288">
        <v>0.2</v>
      </c>
      <c r="G241" s="288">
        <v>0.5</v>
      </c>
      <c r="H241" s="107"/>
      <c r="I241" s="99"/>
      <c r="J241" s="355">
        <f t="shared" si="30"/>
        <v>0.37</v>
      </c>
      <c r="K241" s="341"/>
    </row>
    <row r="242" spans="1:11" s="250" customFormat="1" ht="21.95" customHeight="1">
      <c r="A242" s="599"/>
      <c r="B242" s="88" t="s">
        <v>1185</v>
      </c>
      <c r="C242" s="535" t="s">
        <v>1161</v>
      </c>
      <c r="D242" s="287">
        <v>1</v>
      </c>
      <c r="E242" s="101">
        <f>3.76-0.45/2-0.27/2</f>
        <v>3.3999999999999995</v>
      </c>
      <c r="F242" s="288">
        <v>0.2</v>
      </c>
      <c r="G242" s="288">
        <v>0.5</v>
      </c>
      <c r="H242" s="107"/>
      <c r="I242" s="99"/>
      <c r="J242" s="355">
        <f t="shared" si="30"/>
        <v>0.34</v>
      </c>
      <c r="K242" s="341"/>
    </row>
    <row r="243" spans="1:11" s="250" customFormat="1" ht="21.95" customHeight="1">
      <c r="A243" s="599"/>
      <c r="B243" s="88" t="s">
        <v>1233</v>
      </c>
      <c r="C243" s="535" t="s">
        <v>1161</v>
      </c>
      <c r="D243" s="287">
        <v>1</v>
      </c>
      <c r="E243" s="101">
        <f>4.3+0.27-1.78-0.27/2</f>
        <v>2.6550000000000002</v>
      </c>
      <c r="F243" s="288">
        <v>0.2</v>
      </c>
      <c r="G243" s="288">
        <v>0.5</v>
      </c>
      <c r="H243" s="107"/>
      <c r="I243" s="99"/>
      <c r="J243" s="355">
        <f t="shared" si="30"/>
        <v>0.27</v>
      </c>
      <c r="K243" s="341"/>
    </row>
    <row r="244" spans="1:11" s="250" customFormat="1" ht="21.95" customHeight="1">
      <c r="A244" s="599"/>
      <c r="B244" s="88"/>
      <c r="C244" s="92"/>
      <c r="D244" s="287"/>
      <c r="E244" s="101"/>
      <c r="F244" s="288"/>
      <c r="G244" s="288"/>
      <c r="H244" s="107"/>
      <c r="I244" s="99"/>
      <c r="J244" s="355"/>
      <c r="K244" s="341"/>
    </row>
    <row r="245" spans="1:11" s="250" customFormat="1" ht="21.95" customHeight="1">
      <c r="A245" s="599"/>
      <c r="B245" s="88" t="s">
        <v>1158</v>
      </c>
      <c r="C245" s="535" t="s">
        <v>1161</v>
      </c>
      <c r="D245" s="287">
        <v>1</v>
      </c>
      <c r="E245" s="101">
        <f>5.13-0.2</f>
        <v>4.93</v>
      </c>
      <c r="F245" s="288">
        <v>0.2</v>
      </c>
      <c r="G245" s="288">
        <v>0.5</v>
      </c>
      <c r="H245" s="107"/>
      <c r="I245" s="99"/>
      <c r="J245" s="355">
        <f t="shared" ref="J245:J254" si="31">+ROUND(D245*E245*F245*G245,2)</f>
        <v>0.49</v>
      </c>
      <c r="K245" s="341"/>
    </row>
    <row r="246" spans="1:11" s="250" customFormat="1" ht="21.95" customHeight="1">
      <c r="A246" s="599"/>
      <c r="B246" s="88" t="s">
        <v>1235</v>
      </c>
      <c r="C246" s="535" t="s">
        <v>1161</v>
      </c>
      <c r="D246" s="287">
        <v>1</v>
      </c>
      <c r="E246" s="101">
        <f>6.07-1.74</f>
        <v>4.33</v>
      </c>
      <c r="F246" s="288">
        <v>0.2</v>
      </c>
      <c r="G246" s="288">
        <v>0.5</v>
      </c>
      <c r="H246" s="107"/>
      <c r="I246" s="99"/>
      <c r="J246" s="355">
        <f t="shared" si="31"/>
        <v>0.43</v>
      </c>
      <c r="K246" s="341"/>
    </row>
    <row r="247" spans="1:11" s="250" customFormat="1" ht="21.95" customHeight="1">
      <c r="A247" s="599"/>
      <c r="B247" s="88" t="s">
        <v>1162</v>
      </c>
      <c r="C247" s="92" t="s">
        <v>1163</v>
      </c>
      <c r="D247" s="287">
        <v>1</v>
      </c>
      <c r="E247" s="101">
        <f>5.13-0.2</f>
        <v>4.93</v>
      </c>
      <c r="F247" s="288">
        <v>0.2</v>
      </c>
      <c r="G247" s="288">
        <v>0.4</v>
      </c>
      <c r="H247" s="107"/>
      <c r="I247" s="99"/>
      <c r="J247" s="355">
        <f t="shared" si="31"/>
        <v>0.39</v>
      </c>
      <c r="K247" s="341"/>
    </row>
    <row r="248" spans="1:11" s="250" customFormat="1" ht="21.95" customHeight="1">
      <c r="A248" s="599"/>
      <c r="B248" s="88" t="s">
        <v>1236</v>
      </c>
      <c r="C248" s="92" t="s">
        <v>1163</v>
      </c>
      <c r="D248" s="287">
        <v>1</v>
      </c>
      <c r="E248" s="101">
        <f>6.07-0.27</f>
        <v>5.8000000000000007</v>
      </c>
      <c r="F248" s="288">
        <v>0.2</v>
      </c>
      <c r="G248" s="288">
        <v>0.4</v>
      </c>
      <c r="H248" s="107"/>
      <c r="I248" s="99"/>
      <c r="J248" s="355">
        <f t="shared" si="31"/>
        <v>0.46</v>
      </c>
      <c r="K248" s="341"/>
    </row>
    <row r="249" spans="1:11" s="250" customFormat="1" ht="21.95" customHeight="1">
      <c r="A249" s="599"/>
      <c r="B249" s="88" t="s">
        <v>1166</v>
      </c>
      <c r="C249" s="92" t="s">
        <v>1163</v>
      </c>
      <c r="D249" s="287">
        <v>1</v>
      </c>
      <c r="E249" s="101">
        <f>5.13-0.2</f>
        <v>4.93</v>
      </c>
      <c r="F249" s="288">
        <v>0.2</v>
      </c>
      <c r="G249" s="288">
        <v>0.4</v>
      </c>
      <c r="H249" s="107"/>
      <c r="I249" s="99"/>
      <c r="J249" s="355">
        <f t="shared" si="31"/>
        <v>0.39</v>
      </c>
      <c r="K249" s="341"/>
    </row>
    <row r="250" spans="1:11" s="250" customFormat="1" ht="21.95" customHeight="1">
      <c r="A250" s="599"/>
      <c r="B250" s="88" t="s">
        <v>1170</v>
      </c>
      <c r="C250" s="92" t="s">
        <v>1163</v>
      </c>
      <c r="D250" s="287">
        <v>1</v>
      </c>
      <c r="E250" s="101">
        <f>6.07-0.27</f>
        <v>5.8000000000000007</v>
      </c>
      <c r="F250" s="288">
        <v>0.2</v>
      </c>
      <c r="G250" s="288">
        <v>0.4</v>
      </c>
      <c r="H250" s="107"/>
      <c r="I250" s="99"/>
      <c r="J250" s="355">
        <f t="shared" si="31"/>
        <v>0.46</v>
      </c>
      <c r="K250" s="341"/>
    </row>
    <row r="251" spans="1:11" s="250" customFormat="1" ht="21.95" customHeight="1">
      <c r="A251" s="599"/>
      <c r="B251" s="88" t="s">
        <v>1175</v>
      </c>
      <c r="C251" s="92" t="s">
        <v>1163</v>
      </c>
      <c r="D251" s="287">
        <v>1</v>
      </c>
      <c r="E251" s="101">
        <f>5.13-0.27</f>
        <v>4.8599999999999994</v>
      </c>
      <c r="F251" s="288">
        <v>0.2</v>
      </c>
      <c r="G251" s="288">
        <v>0.4</v>
      </c>
      <c r="H251" s="107"/>
      <c r="I251" s="99"/>
      <c r="J251" s="355">
        <f t="shared" si="31"/>
        <v>0.39</v>
      </c>
      <c r="K251" s="341"/>
    </row>
    <row r="252" spans="1:11" s="250" customFormat="1" ht="21.95" customHeight="1">
      <c r="A252" s="599"/>
      <c r="B252" s="88" t="s">
        <v>1176</v>
      </c>
      <c r="C252" s="92" t="s">
        <v>1163</v>
      </c>
      <c r="D252" s="287">
        <v>1</v>
      </c>
      <c r="E252" s="101">
        <f>6.07-0.27</f>
        <v>5.8000000000000007</v>
      </c>
      <c r="F252" s="288">
        <v>0.2</v>
      </c>
      <c r="G252" s="288">
        <v>0.4</v>
      </c>
      <c r="H252" s="107"/>
      <c r="I252" s="99"/>
      <c r="J252" s="355">
        <f t="shared" si="31"/>
        <v>0.46</v>
      </c>
      <c r="K252" s="341"/>
    </row>
    <row r="253" spans="1:11" s="250" customFormat="1" ht="21.95" customHeight="1">
      <c r="A253" s="599"/>
      <c r="B253" s="88" t="s">
        <v>1237</v>
      </c>
      <c r="C253" s="535" t="s">
        <v>1161</v>
      </c>
      <c r="D253" s="287">
        <v>1</v>
      </c>
      <c r="E253" s="101">
        <f>5.13-1.74</f>
        <v>3.3899999999999997</v>
      </c>
      <c r="F253" s="288">
        <v>0.2</v>
      </c>
      <c r="G253" s="288">
        <v>0.5</v>
      </c>
      <c r="H253" s="107"/>
      <c r="I253" s="99"/>
      <c r="J253" s="355">
        <f t="shared" si="31"/>
        <v>0.34</v>
      </c>
      <c r="K253" s="341"/>
    </row>
    <row r="254" spans="1:11" s="250" customFormat="1" ht="21.95" customHeight="1">
      <c r="A254" s="599"/>
      <c r="B254" s="88" t="s">
        <v>1238</v>
      </c>
      <c r="C254" s="535" t="s">
        <v>1161</v>
      </c>
      <c r="D254" s="287">
        <v>1</v>
      </c>
      <c r="E254" s="101">
        <f>6.07-0.27</f>
        <v>5.8000000000000007</v>
      </c>
      <c r="F254" s="288">
        <v>0.2</v>
      </c>
      <c r="G254" s="288">
        <v>0.5</v>
      </c>
      <c r="H254" s="107"/>
      <c r="I254" s="99"/>
      <c r="J254" s="355">
        <f t="shared" si="31"/>
        <v>0.57999999999999996</v>
      </c>
      <c r="K254" s="341"/>
    </row>
    <row r="255" spans="1:11" s="53" customFormat="1" ht="21.95" customHeight="1">
      <c r="A255" s="476"/>
      <c r="B255" s="515" t="s">
        <v>1478</v>
      </c>
      <c r="C255" s="92" t="s">
        <v>1261</v>
      </c>
      <c r="D255" s="287">
        <v>1</v>
      </c>
      <c r="E255" s="101">
        <v>2.7</v>
      </c>
      <c r="F255" s="288">
        <v>0.15</v>
      </c>
      <c r="G255" s="288">
        <f>(2.25+2.53+2.56+2.7+2.65+2.63+2.51+2.56+2.47+2.36+2.2+2.18)/12-0.52-0.1-0.25</f>
        <v>1.5966666666666662</v>
      </c>
      <c r="H255" s="107"/>
      <c r="I255" s="99"/>
      <c r="J255" s="355">
        <f t="shared" si="29"/>
        <v>0.65</v>
      </c>
      <c r="K255" s="341"/>
    </row>
    <row r="256" spans="1:11" s="53" customFormat="1" ht="21.95" customHeight="1">
      <c r="A256" s="476"/>
      <c r="B256" s="88"/>
      <c r="C256" s="92" t="s">
        <v>1261</v>
      </c>
      <c r="D256" s="287">
        <v>1</v>
      </c>
      <c r="E256" s="101">
        <f>13.6+2*0.15</f>
        <v>13.9</v>
      </c>
      <c r="F256" s="288">
        <v>0.15</v>
      </c>
      <c r="G256" s="288">
        <f t="shared" ref="G256:G264" si="32">(2.25+2.53+2.56+2.7+2.65+2.63+2.51+2.56+2.47+2.36+2.2+2.18)/12-0.52-0.1-0.25</f>
        <v>1.5966666666666662</v>
      </c>
      <c r="H256" s="107"/>
      <c r="I256" s="99"/>
      <c r="J256" s="355">
        <f t="shared" si="29"/>
        <v>3.33</v>
      </c>
      <c r="K256" s="341"/>
    </row>
    <row r="257" spans="1:11" s="53" customFormat="1" ht="21.95" customHeight="1">
      <c r="A257" s="476"/>
      <c r="B257" s="88"/>
      <c r="C257" s="92" t="s">
        <v>1261</v>
      </c>
      <c r="D257" s="287">
        <v>1</v>
      </c>
      <c r="E257" s="101">
        <v>7.39</v>
      </c>
      <c r="F257" s="288">
        <v>0.15</v>
      </c>
      <c r="G257" s="288">
        <f t="shared" si="32"/>
        <v>1.5966666666666662</v>
      </c>
      <c r="H257" s="107"/>
      <c r="I257" s="99"/>
      <c r="J257" s="355">
        <f t="shared" si="29"/>
        <v>1.77</v>
      </c>
      <c r="K257" s="341"/>
    </row>
    <row r="258" spans="1:11" s="53" customFormat="1" ht="21.95" customHeight="1">
      <c r="A258" s="476"/>
      <c r="B258" s="88"/>
      <c r="C258" s="92" t="s">
        <v>1261</v>
      </c>
      <c r="D258" s="287">
        <v>1</v>
      </c>
      <c r="E258" s="101">
        <f>0.75+2*0.15</f>
        <v>1.05</v>
      </c>
      <c r="F258" s="288">
        <v>0.15</v>
      </c>
      <c r="G258" s="288">
        <f t="shared" si="32"/>
        <v>1.5966666666666662</v>
      </c>
      <c r="H258" s="107"/>
      <c r="I258" s="99"/>
      <c r="J258" s="355">
        <f t="shared" si="29"/>
        <v>0.25</v>
      </c>
      <c r="K258" s="341"/>
    </row>
    <row r="259" spans="1:11" s="53" customFormat="1" ht="21.95" customHeight="1">
      <c r="A259" s="476"/>
      <c r="B259" s="88"/>
      <c r="C259" s="92" t="s">
        <v>1261</v>
      </c>
      <c r="D259" s="287">
        <v>1</v>
      </c>
      <c r="E259" s="101">
        <v>5.56</v>
      </c>
      <c r="F259" s="288">
        <v>0.15</v>
      </c>
      <c r="G259" s="288">
        <f t="shared" si="32"/>
        <v>1.5966666666666662</v>
      </c>
      <c r="H259" s="107"/>
      <c r="I259" s="99"/>
      <c r="J259" s="355">
        <f t="shared" si="29"/>
        <v>1.33</v>
      </c>
      <c r="K259" s="341"/>
    </row>
    <row r="260" spans="1:11" s="53" customFormat="1" ht="21.95" customHeight="1">
      <c r="A260" s="476"/>
      <c r="B260" s="88"/>
      <c r="C260" s="92" t="s">
        <v>1261</v>
      </c>
      <c r="D260" s="287">
        <v>1</v>
      </c>
      <c r="E260" s="101">
        <v>2.15</v>
      </c>
      <c r="F260" s="288">
        <v>0.15</v>
      </c>
      <c r="G260" s="288">
        <f t="shared" si="32"/>
        <v>1.5966666666666662</v>
      </c>
      <c r="H260" s="107"/>
      <c r="I260" s="99"/>
      <c r="J260" s="355">
        <f t="shared" si="29"/>
        <v>0.51</v>
      </c>
      <c r="K260" s="341"/>
    </row>
    <row r="261" spans="1:11" s="53" customFormat="1" ht="21.95" customHeight="1">
      <c r="A261" s="476"/>
      <c r="B261" s="88"/>
      <c r="C261" s="92" t="s">
        <v>1261</v>
      </c>
      <c r="D261" s="287">
        <v>1</v>
      </c>
      <c r="E261" s="101">
        <f>1.27+2*0.15</f>
        <v>1.57</v>
      </c>
      <c r="F261" s="288">
        <v>0.15</v>
      </c>
      <c r="G261" s="288">
        <f t="shared" si="32"/>
        <v>1.5966666666666662</v>
      </c>
      <c r="H261" s="107"/>
      <c r="I261" s="99"/>
      <c r="J261" s="355">
        <f t="shared" si="29"/>
        <v>0.38</v>
      </c>
      <c r="K261" s="341"/>
    </row>
    <row r="262" spans="1:11" s="53" customFormat="1" ht="21.95" customHeight="1">
      <c r="A262" s="476"/>
      <c r="B262" s="88"/>
      <c r="C262" s="92" t="s">
        <v>1261</v>
      </c>
      <c r="D262" s="287">
        <v>1</v>
      </c>
      <c r="E262" s="101">
        <v>3.9</v>
      </c>
      <c r="F262" s="288">
        <v>0.15</v>
      </c>
      <c r="G262" s="288">
        <f t="shared" si="32"/>
        <v>1.5966666666666662</v>
      </c>
      <c r="H262" s="107"/>
      <c r="I262" s="99"/>
      <c r="J262" s="355">
        <f t="shared" si="29"/>
        <v>0.93</v>
      </c>
      <c r="K262" s="341"/>
    </row>
    <row r="263" spans="1:11" s="53" customFormat="1" ht="21.95" customHeight="1">
      <c r="A263" s="476"/>
      <c r="B263" s="88"/>
      <c r="C263" s="92" t="s">
        <v>1261</v>
      </c>
      <c r="D263" s="287">
        <v>1</v>
      </c>
      <c r="E263" s="101">
        <f>14.5+2*0.15</f>
        <v>14.8</v>
      </c>
      <c r="F263" s="288">
        <v>0.15</v>
      </c>
      <c r="G263" s="288">
        <f t="shared" si="32"/>
        <v>1.5966666666666662</v>
      </c>
      <c r="H263" s="107"/>
      <c r="I263" s="99"/>
      <c r="J263" s="355">
        <f t="shared" si="29"/>
        <v>3.54</v>
      </c>
      <c r="K263" s="341"/>
    </row>
    <row r="264" spans="1:11" s="53" customFormat="1" ht="21.95" customHeight="1">
      <c r="A264" s="476"/>
      <c r="B264" s="88"/>
      <c r="C264" s="92" t="s">
        <v>1261</v>
      </c>
      <c r="D264" s="287">
        <v>1</v>
      </c>
      <c r="E264" s="101">
        <v>9.42</v>
      </c>
      <c r="F264" s="288">
        <v>0.15</v>
      </c>
      <c r="G264" s="288">
        <f t="shared" si="32"/>
        <v>1.5966666666666662</v>
      </c>
      <c r="H264" s="107"/>
      <c r="I264" s="99"/>
      <c r="J264" s="355">
        <f t="shared" si="29"/>
        <v>2.2599999999999998</v>
      </c>
      <c r="K264" s="341"/>
    </row>
    <row r="265" spans="1:11" s="53" customFormat="1" ht="21.95" customHeight="1">
      <c r="A265" s="476"/>
      <c r="B265" s="88"/>
      <c r="C265" s="92"/>
      <c r="D265" s="287"/>
      <c r="E265" s="101"/>
      <c r="F265" s="288"/>
      <c r="G265" s="288"/>
      <c r="H265" s="107"/>
      <c r="I265" s="99"/>
      <c r="J265" s="355"/>
      <c r="K265" s="341"/>
    </row>
    <row r="266" spans="1:11" customFormat="1" ht="33.75" customHeight="1">
      <c r="A266" s="508" t="s">
        <v>83</v>
      </c>
      <c r="B266" s="398" t="s">
        <v>84</v>
      </c>
      <c r="C266" s="538"/>
      <c r="D266" s="399"/>
      <c r="E266" s="400"/>
      <c r="F266" s="401"/>
      <c r="G266" s="401"/>
      <c r="H266" s="402" t="s">
        <v>85</v>
      </c>
      <c r="I266" s="830">
        <f>I185*120</f>
        <v>0</v>
      </c>
      <c r="J266" s="408">
        <f>J185*120</f>
        <v>7200</v>
      </c>
      <c r="K266" s="831">
        <f>K185*120</f>
        <v>0</v>
      </c>
    </row>
    <row r="267" spans="1:11" customFormat="1" ht="33.75" customHeight="1">
      <c r="A267" s="508" t="s">
        <v>86</v>
      </c>
      <c r="B267" s="398" t="s">
        <v>87</v>
      </c>
      <c r="C267" s="538"/>
      <c r="D267" s="399"/>
      <c r="E267" s="400"/>
      <c r="F267" s="401"/>
      <c r="G267" s="401"/>
      <c r="H267" s="402" t="s">
        <v>1271</v>
      </c>
      <c r="I267" s="830">
        <f>I185</f>
        <v>0</v>
      </c>
      <c r="J267" s="408">
        <f>J185</f>
        <v>60</v>
      </c>
      <c r="K267" s="831">
        <f>K185</f>
        <v>0</v>
      </c>
    </row>
    <row r="268" spans="1:11" customFormat="1" ht="27.75" customHeight="1">
      <c r="A268" s="146" t="s">
        <v>89</v>
      </c>
      <c r="B268" s="12" t="s">
        <v>90</v>
      </c>
      <c r="C268" s="532"/>
      <c r="D268" s="282"/>
      <c r="E268" s="104"/>
      <c r="F268" s="283"/>
      <c r="G268" s="283"/>
      <c r="H268" s="103"/>
      <c r="I268" s="264"/>
      <c r="J268" s="298"/>
      <c r="K268" s="266"/>
    </row>
    <row r="269" spans="1:11" customFormat="1" ht="27.75" customHeight="1">
      <c r="A269" s="146" t="s">
        <v>91</v>
      </c>
      <c r="B269" s="12" t="s">
        <v>92</v>
      </c>
      <c r="C269" s="532"/>
      <c r="D269" s="282"/>
      <c r="E269" s="104"/>
      <c r="F269" s="283"/>
      <c r="G269" s="283"/>
      <c r="H269" s="103"/>
      <c r="I269" s="264"/>
      <c r="J269" s="298"/>
      <c r="K269" s="266"/>
    </row>
    <row r="270" spans="1:11" customFormat="1" ht="34.5" customHeight="1">
      <c r="A270" s="146" t="s">
        <v>93</v>
      </c>
      <c r="B270" s="14" t="s">
        <v>94</v>
      </c>
      <c r="C270" s="532"/>
      <c r="D270" s="261"/>
      <c r="E270" s="262"/>
      <c r="F270" s="263"/>
      <c r="G270" s="263"/>
      <c r="H270" s="104" t="s">
        <v>26</v>
      </c>
      <c r="I270" s="264">
        <f>SUM(I271:I289)</f>
        <v>0</v>
      </c>
      <c r="J270" s="298">
        <f>SUM(J271:J289)</f>
        <v>262.39999999999992</v>
      </c>
      <c r="K270" s="266">
        <f>SUM(K271:K289)</f>
        <v>0</v>
      </c>
    </row>
    <row r="271" spans="1:11" s="52" customFormat="1" ht="33" customHeight="1">
      <c r="A271" s="379"/>
      <c r="B271" s="89" t="s">
        <v>1255</v>
      </c>
      <c r="C271" s="533"/>
      <c r="D271" s="255"/>
      <c r="E271" s="256"/>
      <c r="F271" s="257"/>
      <c r="G271" s="257"/>
      <c r="H271" s="105"/>
      <c r="I271" s="258"/>
      <c r="J271" s="349"/>
      <c r="K271" s="260"/>
    </row>
    <row r="272" spans="1:11" s="52" customFormat="1" ht="21.95" customHeight="1">
      <c r="A272" s="379"/>
      <c r="B272" s="94" t="s">
        <v>1129</v>
      </c>
      <c r="C272" s="534"/>
      <c r="D272" s="255"/>
      <c r="E272" s="256"/>
      <c r="F272" s="257"/>
      <c r="G272" s="257"/>
      <c r="H272" s="105"/>
      <c r="I272" s="258"/>
      <c r="J272" s="349"/>
      <c r="K272" s="260"/>
    </row>
    <row r="273" spans="1:11" s="55" customFormat="1" ht="21.95" customHeight="1">
      <c r="A273" s="247"/>
      <c r="B273" s="620" t="s">
        <v>1466</v>
      </c>
      <c r="C273" s="91"/>
      <c r="D273" s="125"/>
      <c r="E273" s="284"/>
      <c r="F273" s="285"/>
      <c r="G273" s="285"/>
      <c r="H273" s="106"/>
      <c r="I273" s="97"/>
      <c r="J273" s="355"/>
      <c r="K273" s="340"/>
    </row>
    <row r="274" spans="1:11" s="53" customFormat="1" ht="21.95" customHeight="1">
      <c r="A274" s="477"/>
      <c r="B274" s="88" t="s">
        <v>1394</v>
      </c>
      <c r="C274" s="535"/>
      <c r="D274" s="125">
        <v>1</v>
      </c>
      <c r="E274" s="95">
        <v>4.91</v>
      </c>
      <c r="F274" s="96">
        <v>4.51</v>
      </c>
      <c r="G274" s="96"/>
      <c r="H274" s="106"/>
      <c r="I274" s="97"/>
      <c r="J274" s="355">
        <f>+ROUND(D274*E274*F274,2)</f>
        <v>22.14</v>
      </c>
      <c r="K274" s="340"/>
    </row>
    <row r="275" spans="1:11" s="53" customFormat="1" ht="21.95" customHeight="1">
      <c r="A275" s="476"/>
      <c r="B275" s="88" t="s">
        <v>1459</v>
      </c>
      <c r="C275" s="535"/>
      <c r="D275" s="125">
        <v>1</v>
      </c>
      <c r="E275" s="95">
        <v>4.91</v>
      </c>
      <c r="F275" s="96">
        <v>3.97</v>
      </c>
      <c r="G275" s="96"/>
      <c r="H275" s="107"/>
      <c r="I275" s="99"/>
      <c r="J275" s="355">
        <f t="shared" ref="J275:J289" si="33">+ROUND(D275*E275*F275,2)</f>
        <v>19.489999999999998</v>
      </c>
      <c r="K275" s="341"/>
    </row>
    <row r="276" spans="1:11" s="53" customFormat="1" ht="21.95" customHeight="1">
      <c r="A276" s="476"/>
      <c r="B276" s="88" t="s">
        <v>1460</v>
      </c>
      <c r="C276" s="92"/>
      <c r="D276" s="287">
        <v>1</v>
      </c>
      <c r="E276" s="95">
        <v>4.91</v>
      </c>
      <c r="F276" s="96">
        <v>3.52</v>
      </c>
      <c r="G276" s="96"/>
      <c r="H276" s="107"/>
      <c r="I276" s="99"/>
      <c r="J276" s="355">
        <f t="shared" si="33"/>
        <v>17.28</v>
      </c>
      <c r="K276" s="341"/>
    </row>
    <row r="277" spans="1:11" s="53" customFormat="1" ht="21.95" customHeight="1">
      <c r="A277" s="476"/>
      <c r="B277" s="88" t="s">
        <v>1461</v>
      </c>
      <c r="C277" s="92"/>
      <c r="D277" s="287">
        <v>1</v>
      </c>
      <c r="E277" s="101">
        <v>4.91</v>
      </c>
      <c r="F277" s="288">
        <v>4.17</v>
      </c>
      <c r="G277" s="288"/>
      <c r="H277" s="107"/>
      <c r="I277" s="99"/>
      <c r="J277" s="355">
        <f t="shared" si="33"/>
        <v>20.47</v>
      </c>
      <c r="K277" s="341"/>
    </row>
    <row r="278" spans="1:11" s="53" customFormat="1" ht="21.95" customHeight="1">
      <c r="A278" s="476"/>
      <c r="B278" s="88" t="s">
        <v>1462</v>
      </c>
      <c r="C278" s="92"/>
      <c r="D278" s="125">
        <v>1</v>
      </c>
      <c r="E278" s="95">
        <v>5.89</v>
      </c>
      <c r="F278" s="96">
        <v>4.51</v>
      </c>
      <c r="G278" s="288"/>
      <c r="H278" s="107"/>
      <c r="I278" s="99"/>
      <c r="J278" s="355">
        <f t="shared" si="33"/>
        <v>26.56</v>
      </c>
      <c r="K278" s="341"/>
    </row>
    <row r="279" spans="1:11" s="53" customFormat="1" ht="21.95" customHeight="1">
      <c r="A279" s="476"/>
      <c r="B279" s="88" t="s">
        <v>1463</v>
      </c>
      <c r="C279" s="92"/>
      <c r="D279" s="125">
        <v>1</v>
      </c>
      <c r="E279" s="95">
        <v>5.89</v>
      </c>
      <c r="F279" s="96">
        <v>3.97</v>
      </c>
      <c r="G279" s="288"/>
      <c r="H279" s="107"/>
      <c r="I279" s="99"/>
      <c r="J279" s="355">
        <f t="shared" si="33"/>
        <v>23.38</v>
      </c>
      <c r="K279" s="341"/>
    </row>
    <row r="280" spans="1:11" s="53" customFormat="1" ht="21.95" customHeight="1">
      <c r="A280" s="476"/>
      <c r="B280" s="88" t="s">
        <v>1464</v>
      </c>
      <c r="C280" s="92"/>
      <c r="D280" s="287">
        <v>1</v>
      </c>
      <c r="E280" s="95">
        <v>5.89</v>
      </c>
      <c r="F280" s="96">
        <v>3.52</v>
      </c>
      <c r="G280" s="288"/>
      <c r="H280" s="107"/>
      <c r="I280" s="99"/>
      <c r="J280" s="355">
        <f t="shared" si="33"/>
        <v>20.73</v>
      </c>
      <c r="K280" s="341"/>
    </row>
    <row r="281" spans="1:11" s="53" customFormat="1" ht="21.95" customHeight="1">
      <c r="A281" s="476"/>
      <c r="B281" s="88" t="s">
        <v>1465</v>
      </c>
      <c r="C281" s="92"/>
      <c r="D281" s="287">
        <v>1</v>
      </c>
      <c r="E281" s="95">
        <v>5.89</v>
      </c>
      <c r="F281" s="288">
        <v>4.17</v>
      </c>
      <c r="G281" s="288"/>
      <c r="H281" s="107"/>
      <c r="I281" s="99"/>
      <c r="J281" s="355">
        <f t="shared" si="33"/>
        <v>24.56</v>
      </c>
      <c r="K281" s="341"/>
    </row>
    <row r="282" spans="1:11" s="53" customFormat="1" ht="21.95" customHeight="1">
      <c r="A282" s="476"/>
      <c r="B282" s="620" t="s">
        <v>1467</v>
      </c>
      <c r="C282" s="92"/>
      <c r="D282" s="287"/>
      <c r="E282" s="101"/>
      <c r="F282" s="288"/>
      <c r="G282" s="288"/>
      <c r="H282" s="107"/>
      <c r="I282" s="99"/>
      <c r="J282" s="355"/>
      <c r="K282" s="341"/>
    </row>
    <row r="283" spans="1:11" s="53" customFormat="1" ht="21.95" customHeight="1">
      <c r="A283" s="476"/>
      <c r="B283" s="88" t="s">
        <v>1472</v>
      </c>
      <c r="C283" s="92"/>
      <c r="D283" s="287">
        <v>1</v>
      </c>
      <c r="E283" s="101">
        <v>18.399999999999999</v>
      </c>
      <c r="F283" s="288">
        <v>1.76</v>
      </c>
      <c r="G283" s="288"/>
      <c r="H283" s="107"/>
      <c r="I283" s="99"/>
      <c r="J283" s="355">
        <f t="shared" si="33"/>
        <v>32.380000000000003</v>
      </c>
      <c r="K283" s="341"/>
    </row>
    <row r="284" spans="1:11" s="53" customFormat="1" ht="21.95" customHeight="1">
      <c r="A284" s="476"/>
      <c r="B284" s="88" t="s">
        <v>1473</v>
      </c>
      <c r="C284" s="92"/>
      <c r="D284" s="287">
        <v>1</v>
      </c>
      <c r="E284" s="101">
        <v>7.54</v>
      </c>
      <c r="F284" s="288">
        <v>0.37</v>
      </c>
      <c r="G284" s="288"/>
      <c r="H284" s="107"/>
      <c r="I284" s="99"/>
      <c r="J284" s="355">
        <f t="shared" si="33"/>
        <v>2.79</v>
      </c>
      <c r="K284" s="341"/>
    </row>
    <row r="285" spans="1:11" s="53" customFormat="1" ht="21.95" customHeight="1">
      <c r="A285" s="476"/>
      <c r="B285" s="88" t="s">
        <v>1474</v>
      </c>
      <c r="C285" s="92"/>
      <c r="D285" s="287">
        <v>1</v>
      </c>
      <c r="E285" s="101">
        <f>18.4-7.54</f>
        <v>10.86</v>
      </c>
      <c r="F285" s="288">
        <v>1.27</v>
      </c>
      <c r="G285" s="288"/>
      <c r="H285" s="107"/>
      <c r="I285" s="99"/>
      <c r="J285" s="355">
        <f t="shared" si="33"/>
        <v>13.79</v>
      </c>
      <c r="K285" s="341"/>
    </row>
    <row r="286" spans="1:11" s="53" customFormat="1" ht="21.95" customHeight="1">
      <c r="A286" s="476"/>
      <c r="B286" s="88" t="s">
        <v>1426</v>
      </c>
      <c r="C286" s="92"/>
      <c r="D286" s="287">
        <v>1</v>
      </c>
      <c r="E286" s="101">
        <v>11.47</v>
      </c>
      <c r="F286" s="288">
        <v>0.36</v>
      </c>
      <c r="G286" s="288"/>
      <c r="H286" s="107"/>
      <c r="I286" s="99"/>
      <c r="J286" s="355">
        <f t="shared" si="33"/>
        <v>4.13</v>
      </c>
      <c r="K286" s="341"/>
    </row>
    <row r="287" spans="1:11" s="53" customFormat="1" ht="21.95" customHeight="1">
      <c r="A287" s="476"/>
      <c r="B287" s="88" t="s">
        <v>1475</v>
      </c>
      <c r="C287" s="92"/>
      <c r="D287" s="287">
        <v>1</v>
      </c>
      <c r="E287" s="101">
        <v>11.47</v>
      </c>
      <c r="F287" s="288">
        <v>0.86</v>
      </c>
      <c r="G287" s="288"/>
      <c r="H287" s="107"/>
      <c r="I287" s="99"/>
      <c r="J287" s="355">
        <f t="shared" si="33"/>
        <v>9.86</v>
      </c>
      <c r="K287" s="341"/>
    </row>
    <row r="288" spans="1:11" s="53" customFormat="1" ht="21.95" customHeight="1">
      <c r="A288" s="476"/>
      <c r="B288" s="84" t="s">
        <v>1688</v>
      </c>
      <c r="C288" s="777"/>
      <c r="D288" s="287">
        <v>1</v>
      </c>
      <c r="E288" s="101">
        <v>13.5</v>
      </c>
      <c r="F288" s="288">
        <v>1.84</v>
      </c>
      <c r="G288" s="288"/>
      <c r="H288" s="107"/>
      <c r="I288" s="99"/>
      <c r="J288" s="366">
        <f t="shared" si="33"/>
        <v>24.84</v>
      </c>
      <c r="K288" s="341"/>
    </row>
    <row r="289" spans="1:11" s="53" customFormat="1" ht="21.95" customHeight="1">
      <c r="A289" s="476"/>
      <c r="B289" s="88"/>
      <c r="C289" s="92"/>
      <c r="D289" s="287"/>
      <c r="E289" s="101"/>
      <c r="F289" s="288"/>
      <c r="G289" s="288"/>
      <c r="H289" s="107"/>
      <c r="I289" s="99"/>
      <c r="J289" s="355">
        <f t="shared" si="33"/>
        <v>0</v>
      </c>
      <c r="K289" s="341"/>
    </row>
    <row r="290" spans="1:11" customFormat="1" ht="32.25" customHeight="1">
      <c r="A290" s="508" t="s">
        <v>95</v>
      </c>
      <c r="B290" s="398" t="s">
        <v>96</v>
      </c>
      <c r="C290" s="538"/>
      <c r="D290" s="399"/>
      <c r="E290" s="400"/>
      <c r="F290" s="401"/>
      <c r="G290" s="401"/>
      <c r="H290" s="402" t="s">
        <v>26</v>
      </c>
      <c r="I290" s="403"/>
      <c r="J290" s="408"/>
      <c r="K290" s="405"/>
    </row>
    <row r="291" spans="1:11" customFormat="1" ht="30" customHeight="1">
      <c r="A291" s="146" t="s">
        <v>97</v>
      </c>
      <c r="B291" s="490" t="s">
        <v>98</v>
      </c>
      <c r="C291" s="531"/>
      <c r="D291" s="272"/>
      <c r="E291" s="273"/>
      <c r="F291" s="274"/>
      <c r="G291" s="274"/>
      <c r="H291" s="280" t="s">
        <v>26</v>
      </c>
      <c r="I291" s="264">
        <f>SUM(I292:I310)</f>
        <v>0</v>
      </c>
      <c r="J291" s="298">
        <f>SUM(J292:J310)</f>
        <v>262.39999999999992</v>
      </c>
      <c r="K291" s="266">
        <f>SUM(K292:K310)</f>
        <v>0</v>
      </c>
    </row>
    <row r="292" spans="1:11" s="52" customFormat="1" ht="33" customHeight="1">
      <c r="A292" s="379"/>
      <c r="B292" s="89" t="s">
        <v>1255</v>
      </c>
      <c r="C292" s="533"/>
      <c r="D292" s="255"/>
      <c r="E292" s="256"/>
      <c r="F292" s="257"/>
      <c r="G292" s="257"/>
      <c r="H292" s="105"/>
      <c r="I292" s="258"/>
      <c r="J292" s="349"/>
      <c r="K292" s="260"/>
    </row>
    <row r="293" spans="1:11" s="52" customFormat="1" ht="21.95" customHeight="1">
      <c r="A293" s="379"/>
      <c r="B293" s="94" t="s">
        <v>1129</v>
      </c>
      <c r="C293" s="534"/>
      <c r="D293" s="255"/>
      <c r="E293" s="256"/>
      <c r="F293" s="257"/>
      <c r="G293" s="257"/>
      <c r="H293" s="105"/>
      <c r="I293" s="258"/>
      <c r="J293" s="349"/>
      <c r="K293" s="260"/>
    </row>
    <row r="294" spans="1:11" s="55" customFormat="1" ht="21.95" customHeight="1">
      <c r="A294" s="247"/>
      <c r="B294" s="620" t="s">
        <v>1466</v>
      </c>
      <c r="C294" s="91"/>
      <c r="D294" s="125"/>
      <c r="E294" s="284"/>
      <c r="F294" s="285"/>
      <c r="G294" s="285"/>
      <c r="H294" s="106"/>
      <c r="I294" s="97"/>
      <c r="J294" s="355"/>
      <c r="K294" s="340"/>
    </row>
    <row r="295" spans="1:11" s="53" customFormat="1" ht="21.95" customHeight="1">
      <c r="A295" s="477"/>
      <c r="B295" s="88" t="s">
        <v>1394</v>
      </c>
      <c r="C295" s="535"/>
      <c r="D295" s="125">
        <v>1</v>
      </c>
      <c r="E295" s="95">
        <v>4.91</v>
      </c>
      <c r="F295" s="96">
        <v>4.51</v>
      </c>
      <c r="G295" s="96"/>
      <c r="H295" s="106"/>
      <c r="I295" s="97"/>
      <c r="J295" s="355">
        <f>+ROUND(D295*E295*F295,2)</f>
        <v>22.14</v>
      </c>
      <c r="K295" s="340"/>
    </row>
    <row r="296" spans="1:11" s="53" customFormat="1" ht="21.95" customHeight="1">
      <c r="A296" s="476"/>
      <c r="B296" s="88" t="s">
        <v>1459</v>
      </c>
      <c r="C296" s="535"/>
      <c r="D296" s="125">
        <v>1</v>
      </c>
      <c r="E296" s="95">
        <v>4.91</v>
      </c>
      <c r="F296" s="96">
        <v>3.97</v>
      </c>
      <c r="G296" s="96"/>
      <c r="H296" s="107"/>
      <c r="I296" s="99"/>
      <c r="J296" s="355">
        <f t="shared" ref="J296:J302" si="34">+ROUND(D296*E296*F296,2)</f>
        <v>19.489999999999998</v>
      </c>
      <c r="K296" s="341"/>
    </row>
    <row r="297" spans="1:11" s="53" customFormat="1" ht="21.95" customHeight="1">
      <c r="A297" s="476"/>
      <c r="B297" s="88" t="s">
        <v>1460</v>
      </c>
      <c r="C297" s="92"/>
      <c r="D297" s="287">
        <v>1</v>
      </c>
      <c r="E297" s="95">
        <v>4.91</v>
      </c>
      <c r="F297" s="96">
        <v>3.52</v>
      </c>
      <c r="G297" s="96"/>
      <c r="H297" s="107"/>
      <c r="I297" s="99"/>
      <c r="J297" s="355">
        <f t="shared" si="34"/>
        <v>17.28</v>
      </c>
      <c r="K297" s="341"/>
    </row>
    <row r="298" spans="1:11" s="53" customFormat="1" ht="21.95" customHeight="1">
      <c r="A298" s="476"/>
      <c r="B298" s="88" t="s">
        <v>1461</v>
      </c>
      <c r="C298" s="92"/>
      <c r="D298" s="287">
        <v>1</v>
      </c>
      <c r="E298" s="101">
        <v>4.91</v>
      </c>
      <c r="F298" s="288">
        <v>4.17</v>
      </c>
      <c r="G298" s="288"/>
      <c r="H298" s="107"/>
      <c r="I298" s="99"/>
      <c r="J298" s="355">
        <f t="shared" si="34"/>
        <v>20.47</v>
      </c>
      <c r="K298" s="341"/>
    </row>
    <row r="299" spans="1:11" s="53" customFormat="1" ht="21.95" customHeight="1">
      <c r="A299" s="476"/>
      <c r="B299" s="88" t="s">
        <v>1462</v>
      </c>
      <c r="C299" s="92"/>
      <c r="D299" s="125">
        <v>1</v>
      </c>
      <c r="E299" s="95">
        <v>5.89</v>
      </c>
      <c r="F299" s="96">
        <v>4.51</v>
      </c>
      <c r="G299" s="288"/>
      <c r="H299" s="107"/>
      <c r="I299" s="99"/>
      <c r="J299" s="355">
        <f t="shared" si="34"/>
        <v>26.56</v>
      </c>
      <c r="K299" s="341"/>
    </row>
    <row r="300" spans="1:11" s="53" customFormat="1" ht="21.95" customHeight="1">
      <c r="A300" s="476"/>
      <c r="B300" s="88" t="s">
        <v>1463</v>
      </c>
      <c r="C300" s="92"/>
      <c r="D300" s="125">
        <v>1</v>
      </c>
      <c r="E300" s="95">
        <v>5.89</v>
      </c>
      <c r="F300" s="96">
        <v>3.97</v>
      </c>
      <c r="G300" s="288"/>
      <c r="H300" s="107"/>
      <c r="I300" s="99"/>
      <c r="J300" s="355">
        <f t="shared" si="34"/>
        <v>23.38</v>
      </c>
      <c r="K300" s="341"/>
    </row>
    <row r="301" spans="1:11" s="53" customFormat="1" ht="21.95" customHeight="1">
      <c r="A301" s="476"/>
      <c r="B301" s="88" t="s">
        <v>1464</v>
      </c>
      <c r="C301" s="92"/>
      <c r="D301" s="287">
        <v>1</v>
      </c>
      <c r="E301" s="95">
        <v>5.89</v>
      </c>
      <c r="F301" s="96">
        <v>3.52</v>
      </c>
      <c r="G301" s="288"/>
      <c r="H301" s="107"/>
      <c r="I301" s="99"/>
      <c r="J301" s="355">
        <f t="shared" si="34"/>
        <v>20.73</v>
      </c>
      <c r="K301" s="341"/>
    </row>
    <row r="302" spans="1:11" s="53" customFormat="1" ht="21.95" customHeight="1">
      <c r="A302" s="476"/>
      <c r="B302" s="88" t="s">
        <v>1465</v>
      </c>
      <c r="C302" s="92"/>
      <c r="D302" s="287">
        <v>1</v>
      </c>
      <c r="E302" s="95">
        <v>5.89</v>
      </c>
      <c r="F302" s="288">
        <v>4.17</v>
      </c>
      <c r="G302" s="288"/>
      <c r="H302" s="107"/>
      <c r="I302" s="99"/>
      <c r="J302" s="355">
        <f t="shared" si="34"/>
        <v>24.56</v>
      </c>
      <c r="K302" s="341"/>
    </row>
    <row r="303" spans="1:11" s="53" customFormat="1" ht="21.95" customHeight="1">
      <c r="A303" s="476"/>
      <c r="B303" s="620" t="s">
        <v>1467</v>
      </c>
      <c r="C303" s="92"/>
      <c r="D303" s="287"/>
      <c r="E303" s="101"/>
      <c r="F303" s="288"/>
      <c r="G303" s="288"/>
      <c r="H303" s="107"/>
      <c r="I303" s="99"/>
      <c r="J303" s="355"/>
      <c r="K303" s="341"/>
    </row>
    <row r="304" spans="1:11" s="53" customFormat="1" ht="21.95" customHeight="1">
      <c r="A304" s="476"/>
      <c r="B304" s="88" t="s">
        <v>1472</v>
      </c>
      <c r="C304" s="92"/>
      <c r="D304" s="287">
        <v>1</v>
      </c>
      <c r="E304" s="101">
        <v>18.399999999999999</v>
      </c>
      <c r="F304" s="288">
        <v>1.76</v>
      </c>
      <c r="G304" s="288"/>
      <c r="H304" s="107"/>
      <c r="I304" s="99"/>
      <c r="J304" s="355">
        <f t="shared" ref="J304:J310" si="35">+ROUND(D304*E304*F304,2)</f>
        <v>32.380000000000003</v>
      </c>
      <c r="K304" s="341"/>
    </row>
    <row r="305" spans="1:11" s="53" customFormat="1" ht="21.95" customHeight="1">
      <c r="A305" s="476"/>
      <c r="B305" s="88" t="s">
        <v>1473</v>
      </c>
      <c r="C305" s="92"/>
      <c r="D305" s="287">
        <v>1</v>
      </c>
      <c r="E305" s="101">
        <v>7.54</v>
      </c>
      <c r="F305" s="288">
        <v>0.37</v>
      </c>
      <c r="G305" s="288"/>
      <c r="H305" s="107"/>
      <c r="I305" s="99"/>
      <c r="J305" s="355">
        <f t="shared" si="35"/>
        <v>2.79</v>
      </c>
      <c r="K305" s="341"/>
    </row>
    <row r="306" spans="1:11" s="53" customFormat="1" ht="21.95" customHeight="1">
      <c r="A306" s="476"/>
      <c r="B306" s="88" t="s">
        <v>1474</v>
      </c>
      <c r="C306" s="92"/>
      <c r="D306" s="287">
        <v>1</v>
      </c>
      <c r="E306" s="101">
        <f>18.4-7.54</f>
        <v>10.86</v>
      </c>
      <c r="F306" s="288">
        <v>1.27</v>
      </c>
      <c r="G306" s="288"/>
      <c r="H306" s="107"/>
      <c r="I306" s="99"/>
      <c r="J306" s="355">
        <f t="shared" si="35"/>
        <v>13.79</v>
      </c>
      <c r="K306" s="341"/>
    </row>
    <row r="307" spans="1:11" s="53" customFormat="1" ht="21.95" customHeight="1">
      <c r="A307" s="476"/>
      <c r="B307" s="88" t="s">
        <v>1426</v>
      </c>
      <c r="C307" s="92"/>
      <c r="D307" s="287">
        <v>1</v>
      </c>
      <c r="E307" s="101">
        <v>11.47</v>
      </c>
      <c r="F307" s="288">
        <v>0.36</v>
      </c>
      <c r="G307" s="288"/>
      <c r="H307" s="107"/>
      <c r="I307" s="99"/>
      <c r="J307" s="355">
        <f t="shared" si="35"/>
        <v>4.13</v>
      </c>
      <c r="K307" s="341"/>
    </row>
    <row r="308" spans="1:11" s="53" customFormat="1" ht="21.95" customHeight="1">
      <c r="A308" s="476"/>
      <c r="B308" s="88" t="s">
        <v>1475</v>
      </c>
      <c r="C308" s="92"/>
      <c r="D308" s="287">
        <v>1</v>
      </c>
      <c r="E308" s="101">
        <v>11.47</v>
      </c>
      <c r="F308" s="288">
        <v>0.86</v>
      </c>
      <c r="G308" s="288"/>
      <c r="H308" s="107"/>
      <c r="I308" s="99"/>
      <c r="J308" s="355">
        <f t="shared" si="35"/>
        <v>9.86</v>
      </c>
      <c r="K308" s="341"/>
    </row>
    <row r="309" spans="1:11" s="53" customFormat="1" ht="21.95" customHeight="1">
      <c r="A309" s="476"/>
      <c r="B309" s="84" t="s">
        <v>1688</v>
      </c>
      <c r="C309" s="777"/>
      <c r="D309" s="287">
        <v>1</v>
      </c>
      <c r="E309" s="101">
        <v>13.5</v>
      </c>
      <c r="F309" s="288">
        <v>1.84</v>
      </c>
      <c r="G309" s="288"/>
      <c r="H309" s="107"/>
      <c r="I309" s="99"/>
      <c r="J309" s="366">
        <f t="shared" si="35"/>
        <v>24.84</v>
      </c>
      <c r="K309" s="341"/>
    </row>
    <row r="310" spans="1:11" s="53" customFormat="1" ht="21.95" customHeight="1">
      <c r="A310" s="476"/>
      <c r="B310" s="84"/>
      <c r="C310" s="92"/>
      <c r="D310" s="287"/>
      <c r="E310" s="101"/>
      <c r="F310" s="288"/>
      <c r="G310" s="288"/>
      <c r="H310" s="107"/>
      <c r="I310" s="99"/>
      <c r="J310" s="366">
        <f t="shared" si="35"/>
        <v>0</v>
      </c>
      <c r="K310" s="341"/>
    </row>
    <row r="311" spans="1:11" customFormat="1" ht="28.5" customHeight="1">
      <c r="A311" s="508" t="s">
        <v>99</v>
      </c>
      <c r="B311" s="521" t="s">
        <v>100</v>
      </c>
      <c r="C311" s="538"/>
      <c r="D311" s="522"/>
      <c r="E311" s="402"/>
      <c r="F311" s="523"/>
      <c r="G311" s="523"/>
      <c r="H311" s="402"/>
      <c r="I311" s="403"/>
      <c r="J311" s="408"/>
      <c r="K311" s="405"/>
    </row>
    <row r="312" spans="1:11" customFormat="1" ht="38.25" customHeight="1">
      <c r="A312" s="146" t="s">
        <v>101</v>
      </c>
      <c r="B312" s="490" t="s">
        <v>102</v>
      </c>
      <c r="C312" s="531"/>
      <c r="D312" s="272"/>
      <c r="E312" s="273"/>
      <c r="F312" s="274"/>
      <c r="G312" s="274"/>
      <c r="H312" s="280" t="s">
        <v>26</v>
      </c>
      <c r="I312" s="264">
        <f>SUM(I313:I334)</f>
        <v>0</v>
      </c>
      <c r="J312" s="298">
        <f>SUM(J313:J334)</f>
        <v>262.39999999999992</v>
      </c>
      <c r="K312" s="266">
        <f>SUM(K313:K334)</f>
        <v>0</v>
      </c>
    </row>
    <row r="313" spans="1:11" s="52" customFormat="1" ht="33" customHeight="1">
      <c r="A313" s="379"/>
      <c r="B313" s="89" t="s">
        <v>1255</v>
      </c>
      <c r="C313" s="533"/>
      <c r="D313" s="255"/>
      <c r="E313" s="256"/>
      <c r="F313" s="257"/>
      <c r="G313" s="257"/>
      <c r="H313" s="105"/>
      <c r="I313" s="258"/>
      <c r="J313" s="349"/>
      <c r="K313" s="260"/>
    </row>
    <row r="314" spans="1:11" s="52" customFormat="1" ht="21.95" customHeight="1">
      <c r="A314" s="379"/>
      <c r="B314" s="94" t="s">
        <v>1129</v>
      </c>
      <c r="C314" s="534"/>
      <c r="D314" s="255"/>
      <c r="E314" s="256"/>
      <c r="F314" s="257"/>
      <c r="G314" s="257"/>
      <c r="H314" s="105"/>
      <c r="I314" s="258"/>
      <c r="J314" s="349"/>
      <c r="K314" s="260"/>
    </row>
    <row r="315" spans="1:11" s="55" customFormat="1" ht="21.95" customHeight="1">
      <c r="A315" s="247"/>
      <c r="B315" s="620" t="s">
        <v>1476</v>
      </c>
      <c r="C315" s="91"/>
      <c r="D315" s="125"/>
      <c r="E315" s="284"/>
      <c r="F315" s="285"/>
      <c r="G315" s="285"/>
      <c r="H315" s="106"/>
      <c r="I315" s="97"/>
      <c r="J315" s="355"/>
      <c r="K315" s="340"/>
    </row>
    <row r="316" spans="1:11" s="53" customFormat="1" ht="21.95" customHeight="1">
      <c r="A316" s="477"/>
      <c r="B316" s="88" t="s">
        <v>1394</v>
      </c>
      <c r="C316" s="535"/>
      <c r="D316" s="125">
        <v>1</v>
      </c>
      <c r="E316" s="95">
        <v>4.91</v>
      </c>
      <c r="F316" s="96">
        <v>4.51</v>
      </c>
      <c r="G316" s="96"/>
      <c r="H316" s="106"/>
      <c r="I316" s="97"/>
      <c r="J316" s="355">
        <f>+ROUND(D316*E316*F316,2)</f>
        <v>22.14</v>
      </c>
      <c r="K316" s="340"/>
    </row>
    <row r="317" spans="1:11" s="53" customFormat="1" ht="21.95" customHeight="1">
      <c r="A317" s="476"/>
      <c r="B317" s="88" t="s">
        <v>1459</v>
      </c>
      <c r="C317" s="535"/>
      <c r="D317" s="125">
        <v>1</v>
      </c>
      <c r="E317" s="95">
        <v>4.91</v>
      </c>
      <c r="F317" s="96">
        <v>3.97</v>
      </c>
      <c r="G317" s="96"/>
      <c r="H317" s="107"/>
      <c r="I317" s="99"/>
      <c r="J317" s="355">
        <f t="shared" ref="J317:J323" si="36">+ROUND(D317*E317*F317,2)</f>
        <v>19.489999999999998</v>
      </c>
      <c r="K317" s="341"/>
    </row>
    <row r="318" spans="1:11" s="53" customFormat="1" ht="21.95" customHeight="1">
      <c r="A318" s="476"/>
      <c r="B318" s="88" t="s">
        <v>1460</v>
      </c>
      <c r="C318" s="92"/>
      <c r="D318" s="287">
        <v>1</v>
      </c>
      <c r="E318" s="95">
        <v>4.91</v>
      </c>
      <c r="F318" s="96">
        <v>3.52</v>
      </c>
      <c r="G318" s="96"/>
      <c r="H318" s="107"/>
      <c r="I318" s="99"/>
      <c r="J318" s="355">
        <f t="shared" si="36"/>
        <v>17.28</v>
      </c>
      <c r="K318" s="341"/>
    </row>
    <row r="319" spans="1:11" s="53" customFormat="1" ht="21.95" customHeight="1">
      <c r="A319" s="476"/>
      <c r="B319" s="88" t="s">
        <v>1461</v>
      </c>
      <c r="C319" s="92"/>
      <c r="D319" s="287">
        <v>1</v>
      </c>
      <c r="E319" s="101">
        <v>4.91</v>
      </c>
      <c r="F319" s="288">
        <v>4.17</v>
      </c>
      <c r="G319" s="288"/>
      <c r="H319" s="107"/>
      <c r="I319" s="99"/>
      <c r="J319" s="355">
        <f t="shared" si="36"/>
        <v>20.47</v>
      </c>
      <c r="K319" s="341"/>
    </row>
    <row r="320" spans="1:11" s="53" customFormat="1" ht="21.95" customHeight="1">
      <c r="A320" s="476"/>
      <c r="B320" s="88" t="s">
        <v>1462</v>
      </c>
      <c r="C320" s="92"/>
      <c r="D320" s="125">
        <v>1</v>
      </c>
      <c r="E320" s="95">
        <v>5.89</v>
      </c>
      <c r="F320" s="96">
        <v>4.51</v>
      </c>
      <c r="G320" s="288"/>
      <c r="H320" s="107"/>
      <c r="I320" s="99"/>
      <c r="J320" s="355">
        <f t="shared" si="36"/>
        <v>26.56</v>
      </c>
      <c r="K320" s="341"/>
    </row>
    <row r="321" spans="1:11" s="53" customFormat="1" ht="21.95" customHeight="1">
      <c r="A321" s="476"/>
      <c r="B321" s="88" t="s">
        <v>1463</v>
      </c>
      <c r="C321" s="92"/>
      <c r="D321" s="125">
        <v>1</v>
      </c>
      <c r="E321" s="95">
        <v>5.89</v>
      </c>
      <c r="F321" s="96">
        <v>3.97</v>
      </c>
      <c r="G321" s="288"/>
      <c r="H321" s="107"/>
      <c r="I321" s="99"/>
      <c r="J321" s="355">
        <f t="shared" si="36"/>
        <v>23.38</v>
      </c>
      <c r="K321" s="341"/>
    </row>
    <row r="322" spans="1:11" s="53" customFormat="1" ht="21.95" customHeight="1">
      <c r="A322" s="476"/>
      <c r="B322" s="88" t="s">
        <v>1464</v>
      </c>
      <c r="C322" s="92"/>
      <c r="D322" s="287">
        <v>1</v>
      </c>
      <c r="E322" s="95">
        <v>5.89</v>
      </c>
      <c r="F322" s="96">
        <v>3.52</v>
      </c>
      <c r="G322" s="288"/>
      <c r="H322" s="107"/>
      <c r="I322" s="99"/>
      <c r="J322" s="355">
        <f t="shared" si="36"/>
        <v>20.73</v>
      </c>
      <c r="K322" s="341"/>
    </row>
    <row r="323" spans="1:11" s="53" customFormat="1" ht="21.95" customHeight="1">
      <c r="A323" s="476"/>
      <c r="B323" s="88" t="s">
        <v>1465</v>
      </c>
      <c r="C323" s="92"/>
      <c r="D323" s="287">
        <v>1</v>
      </c>
      <c r="E323" s="95">
        <v>5.89</v>
      </c>
      <c r="F323" s="288">
        <v>4.17</v>
      </c>
      <c r="G323" s="288"/>
      <c r="H323" s="107"/>
      <c r="I323" s="99"/>
      <c r="J323" s="355">
        <f t="shared" si="36"/>
        <v>24.56</v>
      </c>
      <c r="K323" s="341"/>
    </row>
    <row r="324" spans="1:11" s="53" customFormat="1" ht="21.95" customHeight="1">
      <c r="A324" s="476"/>
      <c r="B324" s="620" t="s">
        <v>1477</v>
      </c>
      <c r="C324" s="92"/>
      <c r="D324" s="287"/>
      <c r="E324" s="101"/>
      <c r="F324" s="288"/>
      <c r="G324" s="288"/>
      <c r="H324" s="107"/>
      <c r="I324" s="99"/>
      <c r="J324" s="355"/>
      <c r="K324" s="341"/>
    </row>
    <row r="325" spans="1:11" s="53" customFormat="1" ht="21.95" customHeight="1">
      <c r="A325" s="476"/>
      <c r="B325" s="88" t="s">
        <v>1472</v>
      </c>
      <c r="C325" s="92"/>
      <c r="D325" s="287">
        <v>1</v>
      </c>
      <c r="E325" s="101">
        <v>18.399999999999999</v>
      </c>
      <c r="F325" s="288">
        <v>1.76</v>
      </c>
      <c r="G325" s="288"/>
      <c r="H325" s="107"/>
      <c r="I325" s="99"/>
      <c r="J325" s="355">
        <f t="shared" ref="J325:J334" si="37">+ROUND(D325*E325*F325,2)</f>
        <v>32.380000000000003</v>
      </c>
      <c r="K325" s="341"/>
    </row>
    <row r="326" spans="1:11" s="53" customFormat="1" ht="21.95" customHeight="1">
      <c r="A326" s="476"/>
      <c r="B326" s="88" t="s">
        <v>1473</v>
      </c>
      <c r="C326" s="92"/>
      <c r="D326" s="287">
        <v>1</v>
      </c>
      <c r="E326" s="101">
        <v>7.54</v>
      </c>
      <c r="F326" s="288">
        <v>0.37</v>
      </c>
      <c r="G326" s="288"/>
      <c r="H326" s="107"/>
      <c r="I326" s="99"/>
      <c r="J326" s="355">
        <f t="shared" si="37"/>
        <v>2.79</v>
      </c>
      <c r="K326" s="341"/>
    </row>
    <row r="327" spans="1:11" s="53" customFormat="1" ht="21.95" customHeight="1">
      <c r="A327" s="476"/>
      <c r="B327" s="88" t="s">
        <v>1474</v>
      </c>
      <c r="C327" s="92"/>
      <c r="D327" s="287">
        <v>1</v>
      </c>
      <c r="E327" s="101">
        <f>18.4-7.54</f>
        <v>10.86</v>
      </c>
      <c r="F327" s="288">
        <v>1.27</v>
      </c>
      <c r="G327" s="288"/>
      <c r="H327" s="107"/>
      <c r="I327" s="99"/>
      <c r="J327" s="355">
        <f t="shared" si="37"/>
        <v>13.79</v>
      </c>
      <c r="K327" s="341"/>
    </row>
    <row r="328" spans="1:11" s="53" customFormat="1" ht="21.95" customHeight="1">
      <c r="A328" s="476"/>
      <c r="B328" s="88" t="s">
        <v>1426</v>
      </c>
      <c r="C328" s="92"/>
      <c r="D328" s="287">
        <v>1</v>
      </c>
      <c r="E328" s="101">
        <v>11.47</v>
      </c>
      <c r="F328" s="288">
        <v>0.36</v>
      </c>
      <c r="G328" s="288"/>
      <c r="H328" s="107"/>
      <c r="I328" s="99"/>
      <c r="J328" s="355">
        <f t="shared" si="37"/>
        <v>4.13</v>
      </c>
      <c r="K328" s="341"/>
    </row>
    <row r="329" spans="1:11" s="53" customFormat="1" ht="21.95" customHeight="1">
      <c r="A329" s="476"/>
      <c r="B329" s="88" t="s">
        <v>1475</v>
      </c>
      <c r="C329" s="92"/>
      <c r="D329" s="287">
        <v>1</v>
      </c>
      <c r="E329" s="101">
        <v>11.47</v>
      </c>
      <c r="F329" s="288">
        <v>0.86</v>
      </c>
      <c r="G329" s="288"/>
      <c r="H329" s="107"/>
      <c r="I329" s="99"/>
      <c r="J329" s="355">
        <f t="shared" si="37"/>
        <v>9.86</v>
      </c>
      <c r="K329" s="341"/>
    </row>
    <row r="330" spans="1:11" s="53" customFormat="1" ht="21.95" customHeight="1">
      <c r="A330" s="476"/>
      <c r="B330" s="84" t="s">
        <v>1688</v>
      </c>
      <c r="C330" s="777"/>
      <c r="D330" s="287">
        <v>1</v>
      </c>
      <c r="E330" s="101">
        <v>13.5</v>
      </c>
      <c r="F330" s="288">
        <v>1.84</v>
      </c>
      <c r="G330" s="288"/>
      <c r="H330" s="107"/>
      <c r="I330" s="99"/>
      <c r="J330" s="366">
        <f t="shared" si="37"/>
        <v>24.84</v>
      </c>
      <c r="K330" s="341"/>
    </row>
    <row r="331" spans="1:11" s="53" customFormat="1" ht="21.95" customHeight="1">
      <c r="A331" s="476"/>
      <c r="B331" s="84"/>
      <c r="C331" s="92"/>
      <c r="D331" s="287"/>
      <c r="E331" s="101"/>
      <c r="F331" s="288"/>
      <c r="G331" s="288"/>
      <c r="H331" s="107"/>
      <c r="I331" s="99"/>
      <c r="J331" s="366"/>
      <c r="K331" s="341"/>
    </row>
    <row r="332" spans="1:11" s="53" customFormat="1" ht="21.95" customHeight="1">
      <c r="A332" s="476"/>
      <c r="B332" s="84"/>
      <c r="C332" s="92"/>
      <c r="D332" s="287"/>
      <c r="E332" s="101"/>
      <c r="F332" s="288"/>
      <c r="G332" s="288"/>
      <c r="H332" s="107"/>
      <c r="I332" s="99"/>
      <c r="J332" s="366"/>
      <c r="K332" s="341"/>
    </row>
    <row r="333" spans="1:11" s="53" customFormat="1" ht="21.95" customHeight="1">
      <c r="A333" s="476"/>
      <c r="B333" s="84"/>
      <c r="C333" s="92"/>
      <c r="D333" s="287"/>
      <c r="E333" s="101"/>
      <c r="F333" s="288"/>
      <c r="G333" s="288"/>
      <c r="H333" s="107"/>
      <c r="I333" s="99"/>
      <c r="J333" s="366"/>
      <c r="K333" s="341"/>
    </row>
    <row r="334" spans="1:11" s="53" customFormat="1" ht="21.95" customHeight="1">
      <c r="A334" s="476"/>
      <c r="B334" s="84"/>
      <c r="C334" s="92"/>
      <c r="D334" s="287"/>
      <c r="E334" s="101"/>
      <c r="F334" s="288"/>
      <c r="G334" s="288"/>
      <c r="H334" s="107"/>
      <c r="I334" s="99"/>
      <c r="J334" s="366">
        <f t="shared" si="37"/>
        <v>0</v>
      </c>
      <c r="K334" s="341"/>
    </row>
    <row r="335" spans="1:11" customFormat="1" ht="32.25" customHeight="1">
      <c r="A335" s="508" t="s">
        <v>103</v>
      </c>
      <c r="B335" s="398" t="s">
        <v>104</v>
      </c>
      <c r="C335" s="538"/>
      <c r="D335" s="399"/>
      <c r="E335" s="400"/>
      <c r="F335" s="401"/>
      <c r="G335" s="401"/>
      <c r="H335" s="402" t="s">
        <v>26</v>
      </c>
      <c r="I335" s="403"/>
      <c r="J335" s="408"/>
      <c r="K335" s="405"/>
    </row>
    <row r="336" spans="1:11" customFormat="1" ht="33.75" customHeight="1">
      <c r="A336" s="146" t="s">
        <v>105</v>
      </c>
      <c r="B336" s="490" t="s">
        <v>106</v>
      </c>
      <c r="C336" s="531"/>
      <c r="D336" s="272"/>
      <c r="E336" s="273"/>
      <c r="F336" s="274"/>
      <c r="G336" s="274"/>
      <c r="H336" s="280" t="s">
        <v>26</v>
      </c>
      <c r="I336" s="395"/>
      <c r="J336" s="608"/>
      <c r="K336" s="397"/>
    </row>
    <row r="337" spans="1:11" customFormat="1" ht="21.75" customHeight="1">
      <c r="A337" s="146" t="s">
        <v>107</v>
      </c>
      <c r="B337" s="12" t="s">
        <v>108</v>
      </c>
      <c r="C337" s="532"/>
      <c r="D337" s="282"/>
      <c r="E337" s="104"/>
      <c r="F337" s="283"/>
      <c r="G337" s="283"/>
      <c r="H337" s="104"/>
      <c r="I337" s="264"/>
      <c r="J337" s="298"/>
      <c r="K337" s="266"/>
    </row>
    <row r="338" spans="1:11" customFormat="1" ht="32.25" customHeight="1">
      <c r="A338" s="146" t="s">
        <v>109</v>
      </c>
      <c r="B338" s="14" t="s">
        <v>110</v>
      </c>
      <c r="C338" s="532"/>
      <c r="D338" s="261"/>
      <c r="E338" s="262"/>
      <c r="F338" s="263"/>
      <c r="G338" s="263"/>
      <c r="H338" s="104" t="s">
        <v>26</v>
      </c>
      <c r="I338" s="264">
        <f>SUM(I339:I363)</f>
        <v>149.49149999999997</v>
      </c>
      <c r="J338" s="298">
        <f t="shared" ref="J338:K338" si="38">SUM(J339:J363)</f>
        <v>0</v>
      </c>
      <c r="K338" s="266">
        <f t="shared" si="38"/>
        <v>0</v>
      </c>
    </row>
    <row r="339" spans="1:11" s="52" customFormat="1" ht="33" customHeight="1">
      <c r="A339" s="474"/>
      <c r="B339" s="558" t="s">
        <v>1731</v>
      </c>
      <c r="C339" s="557"/>
      <c r="D339" s="356"/>
      <c r="E339" s="357"/>
      <c r="F339" s="358"/>
      <c r="G339" s="358"/>
      <c r="H339" s="124"/>
      <c r="I339" s="359"/>
      <c r="J339" s="360"/>
      <c r="K339" s="361"/>
    </row>
    <row r="340" spans="1:11" s="250" customFormat="1" ht="21.95" customHeight="1">
      <c r="A340" s="606"/>
      <c r="B340" s="602" t="s">
        <v>1454</v>
      </c>
      <c r="C340" s="535"/>
      <c r="D340" s="125">
        <v>1</v>
      </c>
      <c r="E340" s="95">
        <v>3.54</v>
      </c>
      <c r="F340" s="96">
        <v>1.42</v>
      </c>
      <c r="G340" s="96"/>
      <c r="H340" s="106"/>
      <c r="I340" s="97">
        <f>+ROUND(D340*E340*F340,2)</f>
        <v>5.03</v>
      </c>
      <c r="J340" s="98"/>
      <c r="K340" s="340"/>
    </row>
    <row r="341" spans="1:11" s="250" customFormat="1" ht="21.95" customHeight="1">
      <c r="A341" s="606"/>
      <c r="B341" s="602"/>
      <c r="C341" s="535"/>
      <c r="D341" s="125">
        <v>1</v>
      </c>
      <c r="E341" s="95">
        <v>3.1</v>
      </c>
      <c r="F341" s="96">
        <v>1.83</v>
      </c>
      <c r="G341" s="96"/>
      <c r="H341" s="106"/>
      <c r="I341" s="97">
        <f t="shared" ref="I341:I363" si="39">+ROUND(D341*E341*F341,2)</f>
        <v>5.67</v>
      </c>
      <c r="J341" s="98"/>
      <c r="K341" s="340"/>
    </row>
    <row r="342" spans="1:11" s="250" customFormat="1" ht="21.95" customHeight="1">
      <c r="A342" s="606"/>
      <c r="B342" s="602" t="s">
        <v>1455</v>
      </c>
      <c r="C342" s="535"/>
      <c r="D342" s="125">
        <v>1</v>
      </c>
      <c r="E342" s="95">
        <v>3.1</v>
      </c>
      <c r="F342" s="96">
        <v>2.1</v>
      </c>
      <c r="G342" s="96"/>
      <c r="H342" s="106"/>
      <c r="I342" s="97">
        <f t="shared" si="39"/>
        <v>6.51</v>
      </c>
      <c r="J342" s="98"/>
      <c r="K342" s="340"/>
    </row>
    <row r="343" spans="1:11" s="250" customFormat="1" ht="21.95" customHeight="1">
      <c r="A343" s="606"/>
      <c r="B343" s="602" t="s">
        <v>1468</v>
      </c>
      <c r="C343" s="535"/>
      <c r="D343" s="125">
        <v>1</v>
      </c>
      <c r="E343" s="95">
        <v>1</v>
      </c>
      <c r="F343" s="96">
        <v>1.4</v>
      </c>
      <c r="G343" s="96"/>
      <c r="H343" s="106"/>
      <c r="I343" s="97">
        <f t="shared" si="39"/>
        <v>1.4</v>
      </c>
      <c r="J343" s="98"/>
      <c r="K343" s="340"/>
    </row>
    <row r="344" spans="1:11" s="250" customFormat="1" ht="21.95" customHeight="1">
      <c r="A344" s="606"/>
      <c r="B344" s="602"/>
      <c r="C344" s="535"/>
      <c r="D344" s="125">
        <v>1</v>
      </c>
      <c r="E344" s="95">
        <v>8.75</v>
      </c>
      <c r="F344" s="96">
        <v>1.4</v>
      </c>
      <c r="G344" s="96"/>
      <c r="H344" s="106"/>
      <c r="I344" s="97">
        <f t="shared" si="39"/>
        <v>12.25</v>
      </c>
      <c r="J344" s="98"/>
      <c r="K344" s="340"/>
    </row>
    <row r="345" spans="1:11" s="250" customFormat="1" ht="21.95" customHeight="1">
      <c r="A345" s="606"/>
      <c r="B345" s="602" t="s">
        <v>1444</v>
      </c>
      <c r="C345" s="535"/>
      <c r="D345" s="125">
        <v>1</v>
      </c>
      <c r="E345" s="95">
        <v>1.98</v>
      </c>
      <c r="F345" s="96">
        <v>1.07</v>
      </c>
      <c r="G345" s="96"/>
      <c r="H345" s="106"/>
      <c r="I345" s="97">
        <f t="shared" si="39"/>
        <v>2.12</v>
      </c>
      <c r="J345" s="98"/>
      <c r="K345" s="340"/>
    </row>
    <row r="346" spans="1:11" s="250" customFormat="1" ht="21.95" customHeight="1">
      <c r="A346" s="606"/>
      <c r="B346" s="602" t="s">
        <v>1456</v>
      </c>
      <c r="C346" s="535"/>
      <c r="D346" s="125">
        <v>1</v>
      </c>
      <c r="E346" s="95">
        <v>3.1</v>
      </c>
      <c r="F346" s="96">
        <v>1.4</v>
      </c>
      <c r="G346" s="96"/>
      <c r="H346" s="106"/>
      <c r="I346" s="97">
        <f t="shared" si="39"/>
        <v>4.34</v>
      </c>
      <c r="J346" s="98"/>
      <c r="K346" s="340"/>
    </row>
    <row r="347" spans="1:11" s="250" customFormat="1" ht="21.95" customHeight="1">
      <c r="A347" s="606"/>
      <c r="B347" s="602"/>
      <c r="C347" s="535"/>
      <c r="D347" s="125">
        <v>1</v>
      </c>
      <c r="E347" s="95">
        <v>7.3</v>
      </c>
      <c r="F347" s="96">
        <v>1.4</v>
      </c>
      <c r="G347" s="96"/>
      <c r="H347" s="106"/>
      <c r="I347" s="97">
        <f t="shared" si="39"/>
        <v>10.220000000000001</v>
      </c>
      <c r="J347" s="98"/>
      <c r="K347" s="340"/>
    </row>
    <row r="348" spans="1:11" s="250" customFormat="1" ht="21.95" customHeight="1">
      <c r="A348" s="606"/>
      <c r="B348" s="602" t="s">
        <v>1457</v>
      </c>
      <c r="C348" s="535"/>
      <c r="D348" s="125">
        <v>1</v>
      </c>
      <c r="E348" s="95">
        <v>3.75</v>
      </c>
      <c r="F348" s="96">
        <v>1.4</v>
      </c>
      <c r="G348" s="96"/>
      <c r="H348" s="106"/>
      <c r="I348" s="97">
        <f t="shared" si="39"/>
        <v>5.25</v>
      </c>
      <c r="J348" s="98"/>
      <c r="K348" s="340"/>
    </row>
    <row r="349" spans="1:11" s="250" customFormat="1" ht="21.95" customHeight="1">
      <c r="A349" s="606"/>
      <c r="B349" s="602"/>
      <c r="C349" s="535"/>
      <c r="D349" s="125">
        <v>1</v>
      </c>
      <c r="E349" s="95">
        <f>3.45-1.4</f>
        <v>2.0500000000000003</v>
      </c>
      <c r="F349" s="96">
        <v>1.2</v>
      </c>
      <c r="G349" s="96"/>
      <c r="H349" s="106"/>
      <c r="I349" s="97">
        <f t="shared" si="39"/>
        <v>2.46</v>
      </c>
      <c r="J349" s="98"/>
      <c r="K349" s="340"/>
    </row>
    <row r="350" spans="1:11" s="250" customFormat="1" ht="21.95" customHeight="1">
      <c r="A350" s="606"/>
      <c r="B350" s="602" t="s">
        <v>1469</v>
      </c>
      <c r="C350" s="535"/>
      <c r="D350" s="125">
        <v>1</v>
      </c>
      <c r="E350" s="95">
        <v>4.4000000000000004</v>
      </c>
      <c r="F350" s="96">
        <v>1.4</v>
      </c>
      <c r="G350" s="96"/>
      <c r="H350" s="106"/>
      <c r="I350" s="97">
        <f t="shared" si="39"/>
        <v>6.16</v>
      </c>
      <c r="J350" s="98"/>
      <c r="K350" s="340"/>
    </row>
    <row r="351" spans="1:11" s="250" customFormat="1" ht="21.95" customHeight="1">
      <c r="A351" s="606"/>
      <c r="B351" s="602"/>
      <c r="C351" s="535"/>
      <c r="D351" s="125">
        <v>1</v>
      </c>
      <c r="E351" s="95">
        <v>3.03</v>
      </c>
      <c r="F351" s="96">
        <v>2.4</v>
      </c>
      <c r="G351" s="96"/>
      <c r="H351" s="106"/>
      <c r="I351" s="97">
        <f t="shared" si="39"/>
        <v>7.27</v>
      </c>
      <c r="J351" s="98"/>
      <c r="K351" s="340"/>
    </row>
    <row r="352" spans="1:11" s="250" customFormat="1" ht="21.95" customHeight="1">
      <c r="A352" s="606"/>
      <c r="B352" s="602" t="s">
        <v>1470</v>
      </c>
      <c r="C352" s="535"/>
      <c r="D352" s="125">
        <v>2</v>
      </c>
      <c r="E352" s="95">
        <v>6.4</v>
      </c>
      <c r="F352" s="96">
        <v>1.45</v>
      </c>
      <c r="G352" s="96"/>
      <c r="H352" s="106"/>
      <c r="I352" s="97">
        <f t="shared" si="39"/>
        <v>18.559999999999999</v>
      </c>
      <c r="J352" s="98"/>
      <c r="K352" s="340"/>
    </row>
    <row r="353" spans="1:11" s="250" customFormat="1" ht="21.95" customHeight="1">
      <c r="A353" s="606"/>
      <c r="B353" s="602"/>
      <c r="C353" s="535"/>
      <c r="D353" s="125">
        <v>2</v>
      </c>
      <c r="E353" s="95">
        <f>6.82-1.45</f>
        <v>5.37</v>
      </c>
      <c r="F353" s="96">
        <v>1.47</v>
      </c>
      <c r="G353" s="96"/>
      <c r="H353" s="106"/>
      <c r="I353" s="97">
        <f t="shared" si="39"/>
        <v>15.79</v>
      </c>
      <c r="J353" s="98"/>
      <c r="K353" s="340"/>
    </row>
    <row r="354" spans="1:11" s="250" customFormat="1" ht="21.95" customHeight="1">
      <c r="A354" s="606"/>
      <c r="B354" s="602" t="s">
        <v>1458</v>
      </c>
      <c r="C354" s="535"/>
      <c r="D354" s="125">
        <v>2</v>
      </c>
      <c r="E354" s="95">
        <v>2.1</v>
      </c>
      <c r="F354" s="96">
        <v>1.5</v>
      </c>
      <c r="G354" s="96"/>
      <c r="H354" s="106"/>
      <c r="I354" s="97">
        <f t="shared" si="39"/>
        <v>6.3</v>
      </c>
      <c r="J354" s="98"/>
      <c r="K354" s="340"/>
    </row>
    <row r="355" spans="1:11" s="250" customFormat="1" ht="21.95" customHeight="1">
      <c r="A355" s="452"/>
      <c r="B355" s="692" t="s">
        <v>1651</v>
      </c>
      <c r="C355" s="92"/>
      <c r="D355" s="287"/>
      <c r="E355" s="101"/>
      <c r="F355" s="288"/>
      <c r="G355" s="288"/>
      <c r="H355" s="107"/>
      <c r="I355" s="99"/>
      <c r="J355" s="100"/>
      <c r="K355" s="341"/>
    </row>
    <row r="356" spans="1:11" s="250" customFormat="1" ht="21.95" customHeight="1">
      <c r="A356" s="452"/>
      <c r="B356" s="554"/>
      <c r="C356" s="92" t="s">
        <v>1338</v>
      </c>
      <c r="D356" s="287">
        <v>1</v>
      </c>
      <c r="E356" s="101">
        <v>3</v>
      </c>
      <c r="F356" s="288">
        <v>1.4</v>
      </c>
      <c r="G356" s="288"/>
      <c r="H356" s="107"/>
      <c r="I356" s="99">
        <f>+F356*E356*D356</f>
        <v>4.1999999999999993</v>
      </c>
      <c r="J356" s="100"/>
      <c r="K356" s="341"/>
    </row>
    <row r="357" spans="1:11" s="250" customFormat="1" ht="21.95" customHeight="1">
      <c r="A357" s="452"/>
      <c r="B357" s="554"/>
      <c r="C357" s="92"/>
      <c r="D357" s="287">
        <v>1</v>
      </c>
      <c r="E357" s="101">
        <v>1.4</v>
      </c>
      <c r="F357" s="288">
        <v>1.4</v>
      </c>
      <c r="G357" s="288"/>
      <c r="H357" s="107"/>
      <c r="I357" s="99">
        <f t="shared" ref="I357:I362" si="40">+F357*E357*D357</f>
        <v>1.9599999999999997</v>
      </c>
      <c r="J357" s="100"/>
      <c r="K357" s="341"/>
    </row>
    <row r="358" spans="1:11" s="250" customFormat="1" ht="21.95" customHeight="1">
      <c r="A358" s="452"/>
      <c r="B358" s="554"/>
      <c r="C358" s="92" t="s">
        <v>1339</v>
      </c>
      <c r="D358" s="287">
        <v>1</v>
      </c>
      <c r="E358" s="101">
        <v>8.15</v>
      </c>
      <c r="F358" s="288">
        <v>1.4</v>
      </c>
      <c r="G358" s="288"/>
      <c r="H358" s="107"/>
      <c r="I358" s="99">
        <f t="shared" si="40"/>
        <v>11.41</v>
      </c>
      <c r="J358" s="100"/>
      <c r="K358" s="341"/>
    </row>
    <row r="359" spans="1:11" s="250" customFormat="1" ht="21.95" customHeight="1">
      <c r="A359" s="452"/>
      <c r="B359" s="554"/>
      <c r="C359" s="92"/>
      <c r="D359" s="287">
        <v>1</v>
      </c>
      <c r="E359" s="101">
        <v>1.4</v>
      </c>
      <c r="F359" s="288">
        <v>1.4</v>
      </c>
      <c r="G359" s="288"/>
      <c r="H359" s="107"/>
      <c r="I359" s="99">
        <f t="shared" si="40"/>
        <v>1.9599999999999997</v>
      </c>
      <c r="J359" s="100"/>
      <c r="K359" s="341"/>
    </row>
    <row r="360" spans="1:11" s="250" customFormat="1" ht="21.95" customHeight="1">
      <c r="A360" s="452"/>
      <c r="B360" s="554"/>
      <c r="C360" s="92" t="s">
        <v>1340</v>
      </c>
      <c r="D360" s="287">
        <v>1</v>
      </c>
      <c r="E360" s="101">
        <v>3</v>
      </c>
      <c r="F360" s="288">
        <v>1.4</v>
      </c>
      <c r="G360" s="288"/>
      <c r="H360" s="107"/>
      <c r="I360" s="99">
        <f t="shared" si="40"/>
        <v>4.1999999999999993</v>
      </c>
      <c r="J360" s="100"/>
      <c r="K360" s="341"/>
    </row>
    <row r="361" spans="1:11" s="250" customFormat="1" ht="21.95" customHeight="1">
      <c r="A361" s="452"/>
      <c r="B361" s="829"/>
      <c r="C361" s="92" t="s">
        <v>1351</v>
      </c>
      <c r="D361" s="287">
        <v>1</v>
      </c>
      <c r="E361" s="101">
        <v>4.67</v>
      </c>
      <c r="F361" s="288">
        <v>1.45</v>
      </c>
      <c r="G361" s="288"/>
      <c r="H361" s="107"/>
      <c r="I361" s="99">
        <f t="shared" si="40"/>
        <v>6.7714999999999996</v>
      </c>
      <c r="J361" s="100"/>
      <c r="K361" s="341"/>
    </row>
    <row r="362" spans="1:11" s="250" customFormat="1" ht="21.95" customHeight="1">
      <c r="A362" s="452"/>
      <c r="B362" s="829"/>
      <c r="C362" s="92"/>
      <c r="D362" s="287">
        <v>1</v>
      </c>
      <c r="E362" s="101">
        <v>4.5999999999999996</v>
      </c>
      <c r="F362" s="288">
        <v>2.1</v>
      </c>
      <c r="G362" s="288"/>
      <c r="H362" s="107"/>
      <c r="I362" s="99">
        <f t="shared" si="40"/>
        <v>9.66</v>
      </c>
      <c r="J362" s="100"/>
      <c r="K362" s="341"/>
    </row>
    <row r="363" spans="1:11" s="250" customFormat="1" ht="21.95" customHeight="1">
      <c r="A363" s="452"/>
      <c r="B363" s="554"/>
      <c r="C363" s="92"/>
      <c r="D363" s="287"/>
      <c r="E363" s="101"/>
      <c r="F363" s="288"/>
      <c r="G363" s="288"/>
      <c r="H363" s="107"/>
      <c r="I363" s="99">
        <f t="shared" si="39"/>
        <v>0</v>
      </c>
      <c r="J363" s="100"/>
      <c r="K363" s="341"/>
    </row>
    <row r="364" spans="1:11" customFormat="1" ht="33" customHeight="1">
      <c r="A364" s="508" t="s">
        <v>111</v>
      </c>
      <c r="B364" s="398" t="s">
        <v>112</v>
      </c>
      <c r="C364" s="538"/>
      <c r="D364" s="399"/>
      <c r="E364" s="400"/>
      <c r="F364" s="401"/>
      <c r="G364" s="401"/>
      <c r="H364" s="402" t="s">
        <v>26</v>
      </c>
      <c r="I364" s="403">
        <f>SUM(I365)</f>
        <v>18.399999999999999</v>
      </c>
      <c r="J364" s="408"/>
      <c r="K364" s="405"/>
    </row>
    <row r="365" spans="1:11" customFormat="1" ht="33" customHeight="1">
      <c r="A365" s="691"/>
      <c r="B365" s="692" t="s">
        <v>1651</v>
      </c>
      <c r="C365" s="697"/>
      <c r="D365" s="698">
        <v>1</v>
      </c>
      <c r="E365" s="693">
        <v>8</v>
      </c>
      <c r="F365" s="693">
        <v>2.2999999999999998</v>
      </c>
      <c r="G365" s="693"/>
      <c r="H365" s="694"/>
      <c r="I365" s="699">
        <f>+F365*E365*D365</f>
        <v>18.399999999999999</v>
      </c>
      <c r="J365" s="695"/>
      <c r="K365" s="696"/>
    </row>
    <row r="366" spans="1:11" customFormat="1" ht="33" customHeight="1">
      <c r="A366" s="146" t="s">
        <v>113</v>
      </c>
      <c r="B366" s="490" t="s">
        <v>114</v>
      </c>
      <c r="C366" s="531"/>
      <c r="D366" s="272"/>
      <c r="E366" s="273"/>
      <c r="F366" s="274"/>
      <c r="G366" s="274"/>
      <c r="H366" s="102" t="s">
        <v>26</v>
      </c>
      <c r="I366" s="395">
        <f>SUM(I367:I370)</f>
        <v>6.7200000000000006</v>
      </c>
      <c r="J366" s="608">
        <f t="shared" ref="J366:K366" si="41">SUM(J367:J370)</f>
        <v>0</v>
      </c>
      <c r="K366" s="397">
        <f t="shared" si="41"/>
        <v>0</v>
      </c>
    </row>
    <row r="367" spans="1:11" s="52" customFormat="1" ht="33" customHeight="1">
      <c r="A367" s="474"/>
      <c r="B367" s="558" t="s">
        <v>1731</v>
      </c>
      <c r="C367" s="557"/>
      <c r="D367" s="356"/>
      <c r="E367" s="357"/>
      <c r="F367" s="358"/>
      <c r="G367" s="358"/>
      <c r="H367" s="124"/>
      <c r="I367" s="359"/>
      <c r="J367" s="360"/>
      <c r="K367" s="361"/>
    </row>
    <row r="368" spans="1:11" s="250" customFormat="1" ht="21.95" customHeight="1">
      <c r="A368" s="606"/>
      <c r="B368" s="602" t="s">
        <v>1468</v>
      </c>
      <c r="C368" s="535"/>
      <c r="D368" s="125">
        <v>1</v>
      </c>
      <c r="E368" s="95">
        <v>5.78</v>
      </c>
      <c r="F368" s="96">
        <f>0.4+0.2</f>
        <v>0.60000000000000009</v>
      </c>
      <c r="G368" s="96"/>
      <c r="H368" s="106"/>
      <c r="I368" s="97">
        <f>+ROUND(D368*E368*F368,2)</f>
        <v>3.47</v>
      </c>
      <c r="J368" s="98"/>
      <c r="K368" s="340"/>
    </row>
    <row r="369" spans="1:11" s="250" customFormat="1" ht="21.95" customHeight="1">
      <c r="A369" s="606"/>
      <c r="B369" s="602"/>
      <c r="C369" s="535"/>
      <c r="D369" s="125">
        <v>1</v>
      </c>
      <c r="E369" s="95">
        <v>5.9</v>
      </c>
      <c r="F369" s="96">
        <f>0.4+0.15</f>
        <v>0.55000000000000004</v>
      </c>
      <c r="G369" s="96"/>
      <c r="H369" s="106"/>
      <c r="I369" s="97">
        <f t="shared" ref="I369:I370" si="42">+ROUND(D369*E369*F369,2)</f>
        <v>3.25</v>
      </c>
      <c r="J369" s="98"/>
      <c r="K369" s="340"/>
    </row>
    <row r="370" spans="1:11" s="250" customFormat="1" ht="21.95" customHeight="1">
      <c r="A370" s="606"/>
      <c r="B370" s="602"/>
      <c r="C370" s="535"/>
      <c r="D370" s="125"/>
      <c r="E370" s="95"/>
      <c r="F370" s="96"/>
      <c r="G370" s="96"/>
      <c r="H370" s="106"/>
      <c r="I370" s="97">
        <f t="shared" si="42"/>
        <v>0</v>
      </c>
      <c r="J370" s="98"/>
      <c r="K370" s="340"/>
    </row>
    <row r="371" spans="1:11" customFormat="1" ht="29.25" customHeight="1">
      <c r="A371" s="508" t="s">
        <v>115</v>
      </c>
      <c r="B371" s="398" t="s">
        <v>116</v>
      </c>
      <c r="C371" s="538"/>
      <c r="D371" s="399"/>
      <c r="E371" s="400"/>
      <c r="F371" s="401"/>
      <c r="G371" s="401"/>
      <c r="H371" s="524" t="s">
        <v>26</v>
      </c>
      <c r="I371" s="403"/>
      <c r="J371" s="408"/>
      <c r="K371" s="405"/>
    </row>
    <row r="372" spans="1:11" customFormat="1" ht="27.75" customHeight="1">
      <c r="A372" s="146" t="s">
        <v>117</v>
      </c>
      <c r="B372" s="394" t="s">
        <v>118</v>
      </c>
      <c r="C372" s="531"/>
      <c r="D372" s="279"/>
      <c r="E372" s="280"/>
      <c r="F372" s="281"/>
      <c r="G372" s="281"/>
      <c r="H372" s="102"/>
      <c r="I372" s="395"/>
      <c r="J372" s="608"/>
      <c r="K372" s="397"/>
    </row>
    <row r="373" spans="1:11" customFormat="1" ht="33" customHeight="1">
      <c r="A373" s="146" t="s">
        <v>119</v>
      </c>
      <c r="B373" s="14" t="s">
        <v>120</v>
      </c>
      <c r="C373" s="532"/>
      <c r="D373" s="261"/>
      <c r="E373" s="262"/>
      <c r="F373" s="263"/>
      <c r="G373" s="263"/>
      <c r="H373" s="104" t="s">
        <v>1271</v>
      </c>
      <c r="I373" s="264"/>
      <c r="J373" s="298">
        <f>SUM(J374:J447)</f>
        <v>50.082962000000009</v>
      </c>
      <c r="K373" s="266"/>
    </row>
    <row r="374" spans="1:11" customFormat="1" ht="33" customHeight="1">
      <c r="A374" s="700"/>
      <c r="B374" s="644" t="s">
        <v>1420</v>
      </c>
      <c r="C374" s="701"/>
      <c r="D374" s="261"/>
      <c r="E374" s="262"/>
      <c r="F374" s="263"/>
      <c r="G374" s="263"/>
      <c r="H374" s="104"/>
      <c r="I374" s="395"/>
      <c r="J374" s="608"/>
      <c r="K374" s="397"/>
    </row>
    <row r="375" spans="1:11" customFormat="1" ht="33" customHeight="1">
      <c r="A375" s="700"/>
      <c r="B375" s="14" t="s">
        <v>1505</v>
      </c>
      <c r="C375" s="702" t="s">
        <v>1375</v>
      </c>
      <c r="D375" s="261">
        <v>1</v>
      </c>
      <c r="E375" s="262">
        <v>1.81</v>
      </c>
      <c r="F375" s="263">
        <v>0.27</v>
      </c>
      <c r="G375" s="263">
        <f t="shared" ref="G375:G386" si="43">4.22+0.05+0.1</f>
        <v>4.3699999999999992</v>
      </c>
      <c r="H375" s="104"/>
      <c r="I375" s="395"/>
      <c r="J375" s="608">
        <f>+G375*F375*E375*D375</f>
        <v>2.1356190000000002</v>
      </c>
      <c r="K375" s="397"/>
    </row>
    <row r="376" spans="1:11" customFormat="1" ht="33" customHeight="1">
      <c r="A376" s="700"/>
      <c r="B376" s="14" t="s">
        <v>1506</v>
      </c>
      <c r="C376" s="702" t="s">
        <v>1379</v>
      </c>
      <c r="D376" s="261">
        <v>1</v>
      </c>
      <c r="E376" s="262">
        <v>0.45</v>
      </c>
      <c r="F376" s="263">
        <v>0.27</v>
      </c>
      <c r="G376" s="263">
        <f t="shared" si="43"/>
        <v>4.3699999999999992</v>
      </c>
      <c r="H376" s="104"/>
      <c r="I376" s="395"/>
      <c r="J376" s="608">
        <f t="shared" ref="J376:J439" si="44">+G376*F376*E376*D376</f>
        <v>0.53095499999999995</v>
      </c>
      <c r="K376" s="397"/>
    </row>
    <row r="377" spans="1:11" customFormat="1" ht="33" customHeight="1">
      <c r="A377" s="700"/>
      <c r="B377" s="14" t="s">
        <v>1515</v>
      </c>
      <c r="C377" s="702" t="s">
        <v>1379</v>
      </c>
      <c r="D377" s="261">
        <v>1</v>
      </c>
      <c r="E377" s="262">
        <v>0.45</v>
      </c>
      <c r="F377" s="263">
        <v>0.27</v>
      </c>
      <c r="G377" s="263">
        <f t="shared" si="43"/>
        <v>4.3699999999999992</v>
      </c>
      <c r="H377" s="104"/>
      <c r="I377" s="395"/>
      <c r="J377" s="608">
        <f t="shared" si="44"/>
        <v>0.53095499999999995</v>
      </c>
      <c r="K377" s="397"/>
    </row>
    <row r="378" spans="1:11" customFormat="1" ht="33" customHeight="1">
      <c r="A378" s="700"/>
      <c r="B378" s="14" t="s">
        <v>1516</v>
      </c>
      <c r="C378" s="702" t="s">
        <v>1378</v>
      </c>
      <c r="D378" s="261">
        <v>1</v>
      </c>
      <c r="E378" s="262">
        <v>0.27</v>
      </c>
      <c r="F378" s="263">
        <v>0.27</v>
      </c>
      <c r="G378" s="263">
        <f t="shared" si="43"/>
        <v>4.3699999999999992</v>
      </c>
      <c r="H378" s="104"/>
      <c r="I378" s="395"/>
      <c r="J378" s="608">
        <f t="shared" si="44"/>
        <v>0.318573</v>
      </c>
      <c r="K378" s="397"/>
    </row>
    <row r="379" spans="1:11" customFormat="1" ht="33" customHeight="1">
      <c r="A379" s="700"/>
      <c r="B379" s="14" t="s">
        <v>1517</v>
      </c>
      <c r="C379" s="702" t="s">
        <v>1450</v>
      </c>
      <c r="D379" s="261">
        <v>1</v>
      </c>
      <c r="E379" s="262">
        <v>1.78</v>
      </c>
      <c r="F379" s="263">
        <v>0.27</v>
      </c>
      <c r="G379" s="263">
        <f t="shared" si="43"/>
        <v>4.3699999999999992</v>
      </c>
      <c r="H379" s="104"/>
      <c r="I379" s="395"/>
      <c r="J379" s="608">
        <f t="shared" si="44"/>
        <v>2.100222</v>
      </c>
      <c r="K379" s="397"/>
    </row>
    <row r="380" spans="1:11" customFormat="1" ht="33" customHeight="1">
      <c r="A380" s="700"/>
      <c r="B380" s="14" t="s">
        <v>1518</v>
      </c>
      <c r="C380" s="702" t="s">
        <v>1378</v>
      </c>
      <c r="D380" s="261">
        <v>1</v>
      </c>
      <c r="E380" s="262">
        <v>0.27</v>
      </c>
      <c r="F380" s="263">
        <v>0.27</v>
      </c>
      <c r="G380" s="263">
        <f t="shared" si="43"/>
        <v>4.3699999999999992</v>
      </c>
      <c r="H380" s="104"/>
      <c r="I380" s="395"/>
      <c r="J380" s="608">
        <f t="shared" si="44"/>
        <v>0.318573</v>
      </c>
      <c r="K380" s="397"/>
    </row>
    <row r="381" spans="1:11" customFormat="1" ht="33" customHeight="1">
      <c r="A381" s="700"/>
      <c r="B381" s="14" t="s">
        <v>1519</v>
      </c>
      <c r="C381" s="702" t="s">
        <v>1378</v>
      </c>
      <c r="D381" s="261">
        <v>1</v>
      </c>
      <c r="E381" s="262">
        <v>0.27</v>
      </c>
      <c r="F381" s="263">
        <v>0.27</v>
      </c>
      <c r="G381" s="263">
        <f t="shared" si="43"/>
        <v>4.3699999999999992</v>
      </c>
      <c r="H381" s="104"/>
      <c r="I381" s="395"/>
      <c r="J381" s="608">
        <f t="shared" si="44"/>
        <v>0.318573</v>
      </c>
      <c r="K381" s="397"/>
    </row>
    <row r="382" spans="1:11" customFormat="1" ht="33" customHeight="1">
      <c r="A382" s="700"/>
      <c r="B382" s="14" t="s">
        <v>1520</v>
      </c>
      <c r="C382" s="702" t="s">
        <v>1376</v>
      </c>
      <c r="D382" s="261">
        <v>1</v>
      </c>
      <c r="E382" s="262">
        <v>1.73</v>
      </c>
      <c r="F382" s="263">
        <v>0.27</v>
      </c>
      <c r="G382" s="263">
        <f t="shared" si="43"/>
        <v>4.3699999999999992</v>
      </c>
      <c r="H382" s="104"/>
      <c r="I382" s="395"/>
      <c r="J382" s="608">
        <f t="shared" si="44"/>
        <v>2.0412269999999997</v>
      </c>
      <c r="K382" s="397"/>
    </row>
    <row r="383" spans="1:11" customFormat="1" ht="33" customHeight="1">
      <c r="A383" s="700"/>
      <c r="B383" s="14" t="s">
        <v>1522</v>
      </c>
      <c r="C383" s="702" t="s">
        <v>1379</v>
      </c>
      <c r="D383" s="261">
        <v>1</v>
      </c>
      <c r="E383" s="262">
        <v>0.45</v>
      </c>
      <c r="F383" s="263">
        <v>0.27</v>
      </c>
      <c r="G383" s="263">
        <f t="shared" si="43"/>
        <v>4.3699999999999992</v>
      </c>
      <c r="H383" s="104"/>
      <c r="I383" s="395"/>
      <c r="J383" s="608">
        <f t="shared" si="44"/>
        <v>0.53095499999999995</v>
      </c>
      <c r="K383" s="397"/>
    </row>
    <row r="384" spans="1:11" customFormat="1" ht="33" customHeight="1">
      <c r="A384" s="700"/>
      <c r="B384" s="14" t="s">
        <v>1521</v>
      </c>
      <c r="C384" s="702" t="s">
        <v>1379</v>
      </c>
      <c r="D384" s="261">
        <v>1</v>
      </c>
      <c r="E384" s="262">
        <v>0.45</v>
      </c>
      <c r="F384" s="263">
        <v>0.27</v>
      </c>
      <c r="G384" s="263">
        <f t="shared" si="43"/>
        <v>4.3699999999999992</v>
      </c>
      <c r="H384" s="104"/>
      <c r="I384" s="395"/>
      <c r="J384" s="608">
        <f t="shared" si="44"/>
        <v>0.53095499999999995</v>
      </c>
      <c r="K384" s="397"/>
    </row>
    <row r="385" spans="1:11" customFormat="1" ht="33" customHeight="1">
      <c r="A385" s="700"/>
      <c r="B385" s="14" t="s">
        <v>1523</v>
      </c>
      <c r="C385" s="702" t="s">
        <v>1378</v>
      </c>
      <c r="D385" s="261">
        <v>1</v>
      </c>
      <c r="E385" s="262">
        <v>0.27</v>
      </c>
      <c r="F385" s="263">
        <v>0.27</v>
      </c>
      <c r="G385" s="263">
        <f t="shared" si="43"/>
        <v>4.3699999999999992</v>
      </c>
      <c r="H385" s="104"/>
      <c r="I385" s="395"/>
      <c r="J385" s="608">
        <f t="shared" si="44"/>
        <v>0.318573</v>
      </c>
      <c r="K385" s="397"/>
    </row>
    <row r="386" spans="1:11" customFormat="1" ht="33" customHeight="1">
      <c r="A386" s="700"/>
      <c r="B386" s="14" t="s">
        <v>1524</v>
      </c>
      <c r="C386" s="702" t="s">
        <v>1377</v>
      </c>
      <c r="D386" s="261">
        <v>1</v>
      </c>
      <c r="E386" s="262">
        <v>1.78</v>
      </c>
      <c r="F386" s="263">
        <v>0.27</v>
      </c>
      <c r="G386" s="263">
        <f t="shared" si="43"/>
        <v>4.3699999999999992</v>
      </c>
      <c r="H386" s="104"/>
      <c r="I386" s="395"/>
      <c r="J386" s="608">
        <f t="shared" si="44"/>
        <v>2.100222</v>
      </c>
      <c r="K386" s="397"/>
    </row>
    <row r="387" spans="1:11" customFormat="1" ht="33" customHeight="1">
      <c r="A387" s="700"/>
      <c r="B387" s="14" t="s">
        <v>1426</v>
      </c>
      <c r="C387" s="702" t="s">
        <v>1381</v>
      </c>
      <c r="D387" s="261">
        <v>1</v>
      </c>
      <c r="E387" s="262">
        <f>6.07+5.13-1.73</f>
        <v>9.4699999999999989</v>
      </c>
      <c r="F387" s="263">
        <v>0.27</v>
      </c>
      <c r="G387" s="633">
        <v>1</v>
      </c>
      <c r="H387" s="104"/>
      <c r="I387" s="395"/>
      <c r="J387" s="608">
        <f t="shared" si="44"/>
        <v>2.5568999999999997</v>
      </c>
      <c r="K387" s="397"/>
    </row>
    <row r="388" spans="1:11" customFormat="1" ht="33" customHeight="1">
      <c r="A388" s="700"/>
      <c r="B388" s="14" t="s">
        <v>1427</v>
      </c>
      <c r="C388" s="702" t="s">
        <v>1382</v>
      </c>
      <c r="D388" s="261">
        <v>1</v>
      </c>
      <c r="E388" s="262">
        <f>5.13+6.07-0.27</f>
        <v>10.93</v>
      </c>
      <c r="F388" s="263">
        <v>0.45</v>
      </c>
      <c r="G388" s="633">
        <v>1</v>
      </c>
      <c r="H388" s="104"/>
      <c r="I388" s="395"/>
      <c r="J388" s="608">
        <f t="shared" si="44"/>
        <v>4.9184999999999999</v>
      </c>
      <c r="K388" s="397"/>
    </row>
    <row r="389" spans="1:11" customFormat="1" ht="33" customHeight="1">
      <c r="A389" s="700"/>
      <c r="B389" s="14" t="s">
        <v>1428</v>
      </c>
      <c r="C389" s="702" t="s">
        <v>1383</v>
      </c>
      <c r="D389" s="261">
        <v>1</v>
      </c>
      <c r="E389" s="262">
        <f>5.13+6.07-0.27</f>
        <v>10.93</v>
      </c>
      <c r="F389" s="263">
        <v>0.45</v>
      </c>
      <c r="G389" s="633">
        <v>1</v>
      </c>
      <c r="H389" s="104"/>
      <c r="I389" s="395"/>
      <c r="J389" s="608">
        <f t="shared" si="44"/>
        <v>4.9184999999999999</v>
      </c>
      <c r="K389" s="397"/>
    </row>
    <row r="390" spans="1:11" customFormat="1" ht="33" customHeight="1">
      <c r="A390" s="700"/>
      <c r="B390" s="14" t="s">
        <v>1175</v>
      </c>
      <c r="C390" s="702" t="s">
        <v>1384</v>
      </c>
      <c r="D390" s="261">
        <v>1</v>
      </c>
      <c r="E390" s="262">
        <f>5.13-0.27</f>
        <v>4.8599999999999994</v>
      </c>
      <c r="F390" s="263">
        <v>0.27</v>
      </c>
      <c r="G390" s="633">
        <v>0.5</v>
      </c>
      <c r="H390" s="104"/>
      <c r="I390" s="395"/>
      <c r="J390" s="608">
        <f t="shared" si="44"/>
        <v>0.65610000000000002</v>
      </c>
      <c r="K390" s="397"/>
    </row>
    <row r="391" spans="1:11" customFormat="1" ht="33" customHeight="1">
      <c r="A391" s="700"/>
      <c r="B391" s="14" t="s">
        <v>1176</v>
      </c>
      <c r="C391" s="702" t="s">
        <v>1385</v>
      </c>
      <c r="D391" s="261">
        <v>1</v>
      </c>
      <c r="E391" s="262">
        <f>6.07-0.27</f>
        <v>5.8000000000000007</v>
      </c>
      <c r="F391" s="263">
        <v>0.27</v>
      </c>
      <c r="G391" s="633">
        <v>0.6</v>
      </c>
      <c r="H391" s="104"/>
      <c r="I391" s="395"/>
      <c r="J391" s="608">
        <f t="shared" si="44"/>
        <v>0.9396000000000001</v>
      </c>
      <c r="K391" s="397"/>
    </row>
    <row r="392" spans="1:11" customFormat="1" ht="33" customHeight="1">
      <c r="A392" s="700"/>
      <c r="B392" s="14" t="s">
        <v>1237</v>
      </c>
      <c r="C392" s="702" t="s">
        <v>1386</v>
      </c>
      <c r="D392" s="261">
        <v>1</v>
      </c>
      <c r="E392" s="262">
        <f>5.13-1.73</f>
        <v>3.4</v>
      </c>
      <c r="F392" s="263">
        <v>0.27</v>
      </c>
      <c r="G392" s="633">
        <v>0.6</v>
      </c>
      <c r="H392" s="104"/>
      <c r="I392" s="395"/>
      <c r="J392" s="608">
        <f t="shared" si="44"/>
        <v>0.55079999999999996</v>
      </c>
      <c r="K392" s="397"/>
    </row>
    <row r="393" spans="1:11" customFormat="1" ht="33" customHeight="1">
      <c r="A393" s="700"/>
      <c r="B393" s="14" t="s">
        <v>1238</v>
      </c>
      <c r="C393" s="702" t="s">
        <v>1387</v>
      </c>
      <c r="D393" s="261">
        <v>1</v>
      </c>
      <c r="E393" s="262">
        <f>6.07-0.27</f>
        <v>5.8000000000000007</v>
      </c>
      <c r="F393" s="263">
        <v>0.27</v>
      </c>
      <c r="G393" s="633">
        <v>0.6</v>
      </c>
      <c r="H393" s="104"/>
      <c r="I393" s="395"/>
      <c r="J393" s="608">
        <f t="shared" si="44"/>
        <v>0.9396000000000001</v>
      </c>
      <c r="K393" s="397"/>
    </row>
    <row r="394" spans="1:11" customFormat="1" ht="33" customHeight="1">
      <c r="A394" s="700"/>
      <c r="B394" s="14" t="s">
        <v>1230</v>
      </c>
      <c r="C394" s="702" t="s">
        <v>1388</v>
      </c>
      <c r="D394" s="261">
        <v>1</v>
      </c>
      <c r="E394" s="262">
        <f>4.3-0.27</f>
        <v>4.0299999999999994</v>
      </c>
      <c r="F394" s="263">
        <v>0.27</v>
      </c>
      <c r="G394" s="633">
        <v>0.4</v>
      </c>
      <c r="H394" s="104"/>
      <c r="I394" s="395"/>
      <c r="J394" s="608">
        <f t="shared" si="44"/>
        <v>0.43523999999999996</v>
      </c>
      <c r="K394" s="397"/>
    </row>
    <row r="395" spans="1:11" customFormat="1" ht="33" customHeight="1">
      <c r="A395" s="700"/>
      <c r="B395" s="14" t="s">
        <v>1181</v>
      </c>
      <c r="C395" s="702" t="s">
        <v>1389</v>
      </c>
      <c r="D395" s="261">
        <v>1</v>
      </c>
      <c r="E395" s="262">
        <f>3.76-0.225-0.135</f>
        <v>3.3999999999999995</v>
      </c>
      <c r="F395" s="263">
        <v>0.27</v>
      </c>
      <c r="G395" s="633">
        <v>0.4</v>
      </c>
      <c r="H395" s="104"/>
      <c r="I395" s="395"/>
      <c r="J395" s="608">
        <f t="shared" si="44"/>
        <v>0.36719999999999997</v>
      </c>
      <c r="K395" s="397"/>
    </row>
    <row r="396" spans="1:11" customFormat="1" ht="33" customHeight="1">
      <c r="A396" s="700"/>
      <c r="B396" s="14" t="s">
        <v>1180</v>
      </c>
      <c r="C396" s="702" t="s">
        <v>1390</v>
      </c>
      <c r="D396" s="261">
        <v>1</v>
      </c>
      <c r="E396" s="262">
        <f>4.16-0.45</f>
        <v>3.71</v>
      </c>
      <c r="F396" s="263">
        <v>0.27</v>
      </c>
      <c r="G396" s="633">
        <v>0.4</v>
      </c>
      <c r="H396" s="104"/>
      <c r="I396" s="395"/>
      <c r="J396" s="608">
        <f t="shared" si="44"/>
        <v>0.40068000000000004</v>
      </c>
      <c r="K396" s="397"/>
    </row>
    <row r="397" spans="1:11" customFormat="1" ht="33" customHeight="1">
      <c r="A397" s="700"/>
      <c r="B397" s="14" t="s">
        <v>1179</v>
      </c>
      <c r="C397" s="702" t="s">
        <v>1391</v>
      </c>
      <c r="D397" s="261">
        <v>1</v>
      </c>
      <c r="E397" s="262">
        <f>4.68+0.135-0.225-1.81</f>
        <v>2.78</v>
      </c>
      <c r="F397" s="263">
        <v>0.27</v>
      </c>
      <c r="G397" s="633">
        <v>0.4</v>
      </c>
      <c r="H397" s="104"/>
      <c r="I397" s="395"/>
      <c r="J397" s="608">
        <f t="shared" si="44"/>
        <v>0.30024000000000001</v>
      </c>
      <c r="K397" s="397"/>
    </row>
    <row r="398" spans="1:11" customFormat="1" ht="33" customHeight="1">
      <c r="A398" s="700"/>
      <c r="B398" s="14" t="s">
        <v>1231</v>
      </c>
      <c r="C398" s="702" t="s">
        <v>1392</v>
      </c>
      <c r="D398" s="261">
        <v>1</v>
      </c>
      <c r="E398" s="262">
        <f>4.3-0.27</f>
        <v>4.0299999999999994</v>
      </c>
      <c r="F398" s="263">
        <v>0.2</v>
      </c>
      <c r="G398" s="633">
        <v>0.35</v>
      </c>
      <c r="H398" s="104"/>
      <c r="I398" s="395"/>
      <c r="J398" s="608">
        <f t="shared" si="44"/>
        <v>0.28209999999999991</v>
      </c>
      <c r="K398" s="397"/>
    </row>
    <row r="399" spans="1:11" customFormat="1" ht="33" customHeight="1">
      <c r="A399" s="700"/>
      <c r="B399" s="14" t="s">
        <v>1233</v>
      </c>
      <c r="C399" s="702" t="s">
        <v>1393</v>
      </c>
      <c r="D399" s="261">
        <v>1</v>
      </c>
      <c r="E399" s="262">
        <f>4.3-1.78</f>
        <v>2.5199999999999996</v>
      </c>
      <c r="F399" s="263">
        <v>0.27</v>
      </c>
      <c r="G399" s="633">
        <v>0.4</v>
      </c>
      <c r="H399" s="104"/>
      <c r="I399" s="395"/>
      <c r="J399" s="608">
        <f t="shared" si="44"/>
        <v>0.27216000000000001</v>
      </c>
      <c r="K399" s="397"/>
    </row>
    <row r="400" spans="1:11" customFormat="1" ht="33" customHeight="1">
      <c r="A400" s="700"/>
      <c r="B400" s="14" t="s">
        <v>1185</v>
      </c>
      <c r="C400" s="702" t="s">
        <v>1410</v>
      </c>
      <c r="D400" s="261">
        <v>1</v>
      </c>
      <c r="E400" s="262">
        <f>3.76-0.135-0.225</f>
        <v>3.4</v>
      </c>
      <c r="F400" s="263">
        <v>0.27</v>
      </c>
      <c r="G400" s="633">
        <v>0.4</v>
      </c>
      <c r="H400" s="104"/>
      <c r="I400" s="395"/>
      <c r="J400" s="608">
        <f t="shared" si="44"/>
        <v>0.36720000000000003</v>
      </c>
      <c r="K400" s="397"/>
    </row>
    <row r="401" spans="1:11" customFormat="1" ht="33" customHeight="1">
      <c r="A401" s="700"/>
      <c r="B401" s="14" t="s">
        <v>1211</v>
      </c>
      <c r="C401" s="702" t="s">
        <v>1445</v>
      </c>
      <c r="D401" s="261">
        <v>1</v>
      </c>
      <c r="E401" s="262">
        <f>4.16-0.45</f>
        <v>3.71</v>
      </c>
      <c r="F401" s="263">
        <v>0.27</v>
      </c>
      <c r="G401" s="633">
        <v>0.4</v>
      </c>
      <c r="H401" s="104"/>
      <c r="I401" s="395"/>
      <c r="J401" s="608">
        <f t="shared" si="44"/>
        <v>0.40068000000000004</v>
      </c>
      <c r="K401" s="397"/>
    </row>
    <row r="402" spans="1:11" customFormat="1" ht="33" customHeight="1">
      <c r="A402" s="700"/>
      <c r="B402" s="14" t="s">
        <v>1214</v>
      </c>
      <c r="C402" s="702" t="s">
        <v>1446</v>
      </c>
      <c r="D402" s="261">
        <v>1</v>
      </c>
      <c r="E402" s="262">
        <f>4.68-0.135-0.225</f>
        <v>4.32</v>
      </c>
      <c r="F402" s="263">
        <v>0.27</v>
      </c>
      <c r="G402" s="633">
        <v>0.4</v>
      </c>
      <c r="H402" s="104"/>
      <c r="I402" s="395"/>
      <c r="J402" s="608">
        <f t="shared" si="44"/>
        <v>0.46656000000000009</v>
      </c>
      <c r="K402" s="397"/>
    </row>
    <row r="403" spans="1:11" customFormat="1" ht="33" customHeight="1">
      <c r="A403" s="700"/>
      <c r="B403" s="14" t="s">
        <v>1483</v>
      </c>
      <c r="C403" s="701"/>
      <c r="D403" s="261"/>
      <c r="E403" s="262"/>
      <c r="F403" s="263"/>
      <c r="G403" s="633"/>
      <c r="H403" s="104"/>
      <c r="I403" s="395"/>
      <c r="J403" s="608">
        <f t="shared" si="44"/>
        <v>0</v>
      </c>
      <c r="K403" s="397"/>
    </row>
    <row r="404" spans="1:11" customFormat="1" ht="33" customHeight="1">
      <c r="A404" s="700"/>
      <c r="B404" s="14" t="s">
        <v>1507</v>
      </c>
      <c r="C404" s="701"/>
      <c r="D404" s="261"/>
      <c r="E404" s="262"/>
      <c r="F404" s="263"/>
      <c r="G404" s="633"/>
      <c r="H404" s="104"/>
      <c r="I404" s="395"/>
      <c r="J404" s="608">
        <f t="shared" si="44"/>
        <v>0</v>
      </c>
      <c r="K404" s="397"/>
    </row>
    <row r="405" spans="1:11" customFormat="1" ht="33" customHeight="1">
      <c r="A405" s="700"/>
      <c r="B405" s="14"/>
      <c r="C405" s="701"/>
      <c r="D405" s="261">
        <v>1</v>
      </c>
      <c r="E405" s="262">
        <v>1.4</v>
      </c>
      <c r="F405" s="263">
        <f>4.68-0.225-0.135</f>
        <v>4.32</v>
      </c>
      <c r="G405" s="633">
        <v>0.2</v>
      </c>
      <c r="H405" s="104"/>
      <c r="I405" s="395"/>
      <c r="J405" s="608">
        <f t="shared" si="44"/>
        <v>1.2096</v>
      </c>
      <c r="K405" s="397"/>
    </row>
    <row r="406" spans="1:11" customFormat="1" ht="33" customHeight="1">
      <c r="A406" s="700"/>
      <c r="B406" s="14"/>
      <c r="C406" s="701"/>
      <c r="D406" s="261">
        <v>1</v>
      </c>
      <c r="E406" s="262">
        <v>0.5</v>
      </c>
      <c r="F406" s="263">
        <f>4.68-0.225-0.135</f>
        <v>4.32</v>
      </c>
      <c r="G406" s="633">
        <v>0.2</v>
      </c>
      <c r="H406" s="104"/>
      <c r="I406" s="395"/>
      <c r="J406" s="608">
        <f t="shared" si="44"/>
        <v>0.43200000000000005</v>
      </c>
      <c r="K406" s="397"/>
    </row>
    <row r="407" spans="1:11" customFormat="1" ht="33" customHeight="1">
      <c r="A407" s="700"/>
      <c r="B407" s="14"/>
      <c r="C407" s="701"/>
      <c r="D407" s="261">
        <v>1</v>
      </c>
      <c r="E407" s="262">
        <v>0.5</v>
      </c>
      <c r="F407" s="263">
        <f>5.13+6.07-0.27-1.4-0.5</f>
        <v>9.0299999999999994</v>
      </c>
      <c r="G407" s="633">
        <v>0.2</v>
      </c>
      <c r="H407" s="104"/>
      <c r="I407" s="395"/>
      <c r="J407" s="608">
        <f t="shared" si="44"/>
        <v>0.90300000000000002</v>
      </c>
      <c r="K407" s="397"/>
    </row>
    <row r="408" spans="1:11" customFormat="1" ht="33" customHeight="1">
      <c r="A408" s="700"/>
      <c r="B408" s="14" t="s">
        <v>1508</v>
      </c>
      <c r="C408" s="701"/>
      <c r="D408" s="261"/>
      <c r="E408" s="262"/>
      <c r="F408" s="263"/>
      <c r="G408" s="633"/>
      <c r="H408" s="104"/>
      <c r="I408" s="395"/>
      <c r="J408" s="608">
        <f t="shared" si="44"/>
        <v>0</v>
      </c>
      <c r="K408" s="397"/>
    </row>
    <row r="409" spans="1:11" customFormat="1" ht="33" customHeight="1">
      <c r="A409" s="700"/>
      <c r="B409" s="14"/>
      <c r="C409" s="701"/>
      <c r="D409" s="261">
        <v>1</v>
      </c>
      <c r="E409" s="262">
        <v>1.4</v>
      </c>
      <c r="F409" s="263">
        <f>4.16-0.45</f>
        <v>3.71</v>
      </c>
      <c r="G409" s="633">
        <v>0.2</v>
      </c>
      <c r="H409" s="104"/>
      <c r="I409" s="395"/>
      <c r="J409" s="608">
        <f t="shared" si="44"/>
        <v>1.0387999999999999</v>
      </c>
      <c r="K409" s="397"/>
    </row>
    <row r="410" spans="1:11" customFormat="1" ht="33" customHeight="1">
      <c r="A410" s="700"/>
      <c r="B410" s="14"/>
      <c r="C410" s="701"/>
      <c r="D410" s="261">
        <v>1</v>
      </c>
      <c r="E410" s="262">
        <v>0.5</v>
      </c>
      <c r="F410" s="263">
        <f>4.16-0.45</f>
        <v>3.71</v>
      </c>
      <c r="G410" s="633">
        <v>0.2</v>
      </c>
      <c r="H410" s="104"/>
      <c r="I410" s="395"/>
      <c r="J410" s="608">
        <f t="shared" si="44"/>
        <v>0.371</v>
      </c>
      <c r="K410" s="397"/>
    </row>
    <row r="411" spans="1:11" customFormat="1" ht="33" customHeight="1">
      <c r="A411" s="700"/>
      <c r="B411" s="14" t="s">
        <v>1509</v>
      </c>
      <c r="C411" s="701"/>
      <c r="D411" s="261"/>
      <c r="E411" s="262"/>
      <c r="F411" s="263"/>
      <c r="G411" s="633"/>
      <c r="H411" s="104"/>
      <c r="I411" s="395"/>
      <c r="J411" s="608">
        <f t="shared" si="44"/>
        <v>0</v>
      </c>
      <c r="K411" s="397"/>
    </row>
    <row r="412" spans="1:11" customFormat="1" ht="33" customHeight="1">
      <c r="A412" s="700"/>
      <c r="B412" s="14"/>
      <c r="C412" s="701"/>
      <c r="D412" s="261">
        <v>1</v>
      </c>
      <c r="E412" s="262">
        <v>1.4</v>
      </c>
      <c r="F412" s="263">
        <f>3.76-0.225-0.135</f>
        <v>3.3999999999999995</v>
      </c>
      <c r="G412" s="633">
        <v>0.2</v>
      </c>
      <c r="H412" s="104"/>
      <c r="I412" s="395"/>
      <c r="J412" s="608">
        <f t="shared" si="44"/>
        <v>0.95199999999999985</v>
      </c>
      <c r="K412" s="397"/>
    </row>
    <row r="413" spans="1:11" customFormat="1" ht="33" customHeight="1">
      <c r="A413" s="700"/>
      <c r="B413" s="14"/>
      <c r="C413" s="701"/>
      <c r="D413" s="261">
        <v>1</v>
      </c>
      <c r="E413" s="262">
        <v>0.5</v>
      </c>
      <c r="F413" s="263">
        <f>3.76-0.225-0.135</f>
        <v>3.3999999999999995</v>
      </c>
      <c r="G413" s="633">
        <v>0.2</v>
      </c>
      <c r="H413" s="104"/>
      <c r="I413" s="395"/>
      <c r="J413" s="608">
        <f t="shared" si="44"/>
        <v>0.33999999999999997</v>
      </c>
      <c r="K413" s="397"/>
    </row>
    <row r="414" spans="1:11" customFormat="1" ht="33" customHeight="1">
      <c r="A414" s="700"/>
      <c r="B414" s="14" t="s">
        <v>1480</v>
      </c>
      <c r="C414" s="701"/>
      <c r="D414" s="261"/>
      <c r="E414" s="262"/>
      <c r="F414" s="263"/>
      <c r="G414" s="633"/>
      <c r="H414" s="104"/>
      <c r="I414" s="395"/>
      <c r="J414" s="608">
        <f t="shared" si="44"/>
        <v>0</v>
      </c>
      <c r="K414" s="397"/>
    </row>
    <row r="415" spans="1:11" customFormat="1" ht="33" customHeight="1">
      <c r="A415" s="700"/>
      <c r="B415" s="14"/>
      <c r="C415" s="701"/>
      <c r="D415" s="261">
        <v>-1</v>
      </c>
      <c r="E415" s="262">
        <v>1.4</v>
      </c>
      <c r="F415" s="263">
        <f>4.3-0.27</f>
        <v>4.0299999999999994</v>
      </c>
      <c r="G415" s="633">
        <v>0.2</v>
      </c>
      <c r="H415" s="104"/>
      <c r="I415" s="395"/>
      <c r="J415" s="608">
        <f t="shared" si="44"/>
        <v>-1.1283999999999998</v>
      </c>
      <c r="K415" s="397"/>
    </row>
    <row r="416" spans="1:11" customFormat="1" ht="33" customHeight="1">
      <c r="A416" s="700"/>
      <c r="B416" s="14"/>
      <c r="C416" s="701"/>
      <c r="D416" s="261">
        <v>-1</v>
      </c>
      <c r="E416" s="262">
        <v>0.5</v>
      </c>
      <c r="F416" s="263">
        <f>5.13-0.1-0.135-1.4</f>
        <v>3.4950000000000006</v>
      </c>
      <c r="G416" s="633">
        <v>0.2</v>
      </c>
      <c r="H416" s="104"/>
      <c r="I416" s="395"/>
      <c r="J416" s="608">
        <f t="shared" si="44"/>
        <v>-0.34950000000000009</v>
      </c>
      <c r="K416" s="397"/>
    </row>
    <row r="417" spans="1:11" customFormat="1" ht="33" customHeight="1">
      <c r="A417" s="700"/>
      <c r="B417" s="14" t="s">
        <v>1510</v>
      </c>
      <c r="C417" s="701"/>
      <c r="D417" s="261"/>
      <c r="E417" s="262"/>
      <c r="F417" s="263"/>
      <c r="G417" s="633"/>
      <c r="H417" s="104"/>
      <c r="I417" s="395"/>
      <c r="J417" s="608">
        <f t="shared" si="44"/>
        <v>0</v>
      </c>
      <c r="K417" s="397"/>
    </row>
    <row r="418" spans="1:11" customFormat="1" ht="33" customHeight="1">
      <c r="A418" s="700"/>
      <c r="B418" s="14"/>
      <c r="C418" s="701"/>
      <c r="D418" s="261">
        <v>1</v>
      </c>
      <c r="E418" s="262">
        <v>0.5</v>
      </c>
      <c r="F418" s="263">
        <f>4.3-0.27</f>
        <v>4.0299999999999994</v>
      </c>
      <c r="G418" s="633">
        <v>0.2</v>
      </c>
      <c r="H418" s="104"/>
      <c r="I418" s="395"/>
      <c r="J418" s="608">
        <f t="shared" si="44"/>
        <v>0.40299999999999997</v>
      </c>
      <c r="K418" s="397"/>
    </row>
    <row r="419" spans="1:11" customFormat="1" ht="33" customHeight="1">
      <c r="A419" s="700"/>
      <c r="B419" s="14"/>
      <c r="C419" s="701"/>
      <c r="D419" s="261">
        <v>1</v>
      </c>
      <c r="E419" s="262">
        <v>0.5</v>
      </c>
      <c r="F419" s="263">
        <f>+E417-0.5</f>
        <v>-0.5</v>
      </c>
      <c r="G419" s="633">
        <v>0.2</v>
      </c>
      <c r="H419" s="104"/>
      <c r="I419" s="395"/>
      <c r="J419" s="608">
        <f t="shared" si="44"/>
        <v>-0.05</v>
      </c>
      <c r="K419" s="397"/>
    </row>
    <row r="420" spans="1:11" customFormat="1" ht="33" customHeight="1">
      <c r="A420" s="700"/>
      <c r="B420" s="14" t="s">
        <v>1482</v>
      </c>
      <c r="C420" s="701"/>
      <c r="D420" s="261"/>
      <c r="E420" s="262"/>
      <c r="F420" s="263"/>
      <c r="G420" s="633"/>
      <c r="H420" s="104"/>
      <c r="I420" s="395"/>
      <c r="J420" s="608">
        <f t="shared" si="44"/>
        <v>0</v>
      </c>
      <c r="K420" s="397"/>
    </row>
    <row r="421" spans="1:11" customFormat="1" ht="33" customHeight="1">
      <c r="A421" s="700"/>
      <c r="B421" s="14" t="s">
        <v>1511</v>
      </c>
      <c r="C421" s="701"/>
      <c r="D421" s="261">
        <v>1</v>
      </c>
      <c r="E421" s="262">
        <f>4.68+4.16+3.76+4.3</f>
        <v>16.899999999999999</v>
      </c>
      <c r="F421" s="263">
        <v>1.5</v>
      </c>
      <c r="G421" s="633">
        <v>0.15</v>
      </c>
      <c r="H421" s="104"/>
      <c r="I421" s="395"/>
      <c r="J421" s="608">
        <f t="shared" si="44"/>
        <v>3.8024999999999993</v>
      </c>
      <c r="K421" s="397"/>
    </row>
    <row r="422" spans="1:11" customFormat="1" ht="33" customHeight="1">
      <c r="A422" s="700"/>
      <c r="B422" s="14"/>
      <c r="C422" s="701"/>
      <c r="D422" s="261">
        <v>1</v>
      </c>
      <c r="E422" s="262">
        <f>4.68+4.16+3.76+4.3</f>
        <v>16.899999999999999</v>
      </c>
      <c r="F422" s="263">
        <v>0.35</v>
      </c>
      <c r="G422" s="633">
        <v>0.1</v>
      </c>
      <c r="H422" s="104"/>
      <c r="I422" s="395"/>
      <c r="J422" s="608">
        <f t="shared" si="44"/>
        <v>0.59149999999999991</v>
      </c>
      <c r="K422" s="397"/>
    </row>
    <row r="423" spans="1:11" customFormat="1" ht="33" customHeight="1">
      <c r="A423" s="700"/>
      <c r="B423" s="14" t="s">
        <v>1512</v>
      </c>
      <c r="C423" s="701"/>
      <c r="D423" s="261">
        <v>1</v>
      </c>
      <c r="E423" s="262">
        <f>4.68+4.16+3.76+4.3</f>
        <v>16.899999999999999</v>
      </c>
      <c r="F423" s="263">
        <v>0.5</v>
      </c>
      <c r="G423" s="633">
        <v>0.15</v>
      </c>
      <c r="H423" s="104"/>
      <c r="I423" s="395"/>
      <c r="J423" s="608">
        <f t="shared" si="44"/>
        <v>1.2674999999999998</v>
      </c>
      <c r="K423" s="397"/>
    </row>
    <row r="424" spans="1:11" customFormat="1" ht="33" customHeight="1">
      <c r="A424" s="700"/>
      <c r="B424" s="14"/>
      <c r="C424" s="701"/>
      <c r="D424" s="261">
        <v>1</v>
      </c>
      <c r="E424" s="262">
        <f>4.68+4.16+3.76+4.3</f>
        <v>16.899999999999999</v>
      </c>
      <c r="F424" s="263">
        <v>0.35</v>
      </c>
      <c r="G424" s="633">
        <v>0.1</v>
      </c>
      <c r="H424" s="104"/>
      <c r="I424" s="395"/>
      <c r="J424" s="608">
        <f t="shared" si="44"/>
        <v>0.59149999999999991</v>
      </c>
      <c r="K424" s="397"/>
    </row>
    <row r="425" spans="1:11" customFormat="1" ht="33" customHeight="1">
      <c r="A425" s="700"/>
      <c r="B425" s="14" t="s">
        <v>1590</v>
      </c>
      <c r="C425" s="701"/>
      <c r="D425" s="261">
        <v>1</v>
      </c>
      <c r="E425" s="262">
        <f>5.13+6.07</f>
        <v>11.2</v>
      </c>
      <c r="F425" s="263">
        <v>0.5</v>
      </c>
      <c r="G425" s="633">
        <v>0.15</v>
      </c>
      <c r="H425" s="104"/>
      <c r="I425" s="395"/>
      <c r="J425" s="608">
        <f t="shared" si="44"/>
        <v>0.84</v>
      </c>
      <c r="K425" s="397"/>
    </row>
    <row r="426" spans="1:11" customFormat="1" ht="33" customHeight="1">
      <c r="A426" s="700"/>
      <c r="B426" s="14"/>
      <c r="C426" s="701"/>
      <c r="D426" s="261">
        <v>1</v>
      </c>
      <c r="E426" s="262">
        <f>5.13+6.07</f>
        <v>11.2</v>
      </c>
      <c r="F426" s="263">
        <v>0.35</v>
      </c>
      <c r="G426" s="633">
        <v>0.15</v>
      </c>
      <c r="H426" s="104"/>
      <c r="I426" s="395"/>
      <c r="J426" s="608">
        <f t="shared" si="44"/>
        <v>0.58799999999999997</v>
      </c>
      <c r="K426" s="397"/>
    </row>
    <row r="427" spans="1:11" customFormat="1" ht="33" customHeight="1">
      <c r="A427" s="700"/>
      <c r="B427" s="14" t="s">
        <v>1513</v>
      </c>
      <c r="C427" s="701"/>
      <c r="D427" s="261">
        <v>1</v>
      </c>
      <c r="E427" s="262">
        <f>5.13+6.07</f>
        <v>11.2</v>
      </c>
      <c r="F427" s="263">
        <v>0.5</v>
      </c>
      <c r="G427" s="633">
        <v>0.15</v>
      </c>
      <c r="H427" s="104"/>
      <c r="I427" s="395"/>
      <c r="J427" s="608">
        <f t="shared" si="44"/>
        <v>0.84</v>
      </c>
      <c r="K427" s="397"/>
    </row>
    <row r="428" spans="1:11" customFormat="1" ht="33" customHeight="1">
      <c r="A428" s="700"/>
      <c r="B428" s="14"/>
      <c r="C428" s="701"/>
      <c r="D428" s="261">
        <v>1</v>
      </c>
      <c r="E428" s="262">
        <f>5.13+6.07</f>
        <v>11.2</v>
      </c>
      <c r="F428" s="263">
        <v>0.35</v>
      </c>
      <c r="G428" s="633">
        <v>0.1</v>
      </c>
      <c r="H428" s="104"/>
      <c r="I428" s="395"/>
      <c r="J428" s="608">
        <f t="shared" si="44"/>
        <v>0.39199999999999996</v>
      </c>
      <c r="K428" s="397"/>
    </row>
    <row r="429" spans="1:11" customFormat="1" ht="33" customHeight="1">
      <c r="A429" s="700"/>
      <c r="B429" s="14" t="s">
        <v>1484</v>
      </c>
      <c r="C429" s="703"/>
      <c r="D429" s="261">
        <v>1</v>
      </c>
      <c r="E429" s="262">
        <f>1.5+0.135</f>
        <v>1.635</v>
      </c>
      <c r="F429" s="263">
        <v>0.5</v>
      </c>
      <c r="G429" s="633">
        <v>0.15</v>
      </c>
      <c r="H429" s="104"/>
      <c r="I429" s="395"/>
      <c r="J429" s="608">
        <f t="shared" si="44"/>
        <v>0.122625</v>
      </c>
      <c r="K429" s="397"/>
    </row>
    <row r="430" spans="1:11" customFormat="1" ht="33" customHeight="1">
      <c r="A430" s="700"/>
      <c r="B430" s="14"/>
      <c r="C430" s="701"/>
      <c r="D430" s="261">
        <v>1</v>
      </c>
      <c r="E430" s="262">
        <f>+E429+F429</f>
        <v>2.1349999999999998</v>
      </c>
      <c r="F430" s="263">
        <v>0.35</v>
      </c>
      <c r="G430" s="633">
        <v>0.1</v>
      </c>
      <c r="H430" s="104"/>
      <c r="I430" s="395"/>
      <c r="J430" s="608">
        <f t="shared" si="44"/>
        <v>7.4724999999999986E-2</v>
      </c>
      <c r="K430" s="397"/>
    </row>
    <row r="431" spans="1:11" customFormat="1" ht="33" customHeight="1">
      <c r="A431" s="700"/>
      <c r="B431" s="14" t="s">
        <v>1485</v>
      </c>
      <c r="C431" s="701"/>
      <c r="D431" s="261">
        <v>1</v>
      </c>
      <c r="E431" s="262">
        <f>0.5+0.135</f>
        <v>0.63500000000000001</v>
      </c>
      <c r="F431" s="263">
        <v>0.5</v>
      </c>
      <c r="G431" s="633">
        <v>0.15</v>
      </c>
      <c r="H431" s="104"/>
      <c r="I431" s="395"/>
      <c r="J431" s="608">
        <f t="shared" si="44"/>
        <v>4.7625000000000001E-2</v>
      </c>
      <c r="K431" s="397"/>
    </row>
    <row r="432" spans="1:11" customFormat="1" ht="33" customHeight="1">
      <c r="A432" s="700"/>
      <c r="B432" s="14"/>
      <c r="C432" s="701"/>
      <c r="D432" s="261">
        <v>1</v>
      </c>
      <c r="E432" s="262">
        <f>+E431+F431</f>
        <v>1.135</v>
      </c>
      <c r="F432" s="263">
        <v>0.35</v>
      </c>
      <c r="G432" s="633">
        <v>0.1</v>
      </c>
      <c r="H432" s="104"/>
      <c r="I432" s="395"/>
      <c r="J432" s="608">
        <f t="shared" si="44"/>
        <v>3.9724999999999996E-2</v>
      </c>
      <c r="K432" s="397"/>
    </row>
    <row r="433" spans="1:11" customFormat="1" ht="33" customHeight="1">
      <c r="A433" s="700"/>
      <c r="B433" s="14" t="s">
        <v>1486</v>
      </c>
      <c r="C433" s="701"/>
      <c r="D433" s="261">
        <v>1</v>
      </c>
      <c r="E433" s="262">
        <f>1.5+0.135</f>
        <v>1.635</v>
      </c>
      <c r="F433" s="263">
        <v>0.5</v>
      </c>
      <c r="G433" s="633">
        <v>0.15</v>
      </c>
      <c r="H433" s="104"/>
      <c r="I433" s="395"/>
      <c r="J433" s="608">
        <f t="shared" si="44"/>
        <v>0.122625</v>
      </c>
      <c r="K433" s="397"/>
    </row>
    <row r="434" spans="1:11" customFormat="1" ht="33" customHeight="1">
      <c r="A434" s="700"/>
      <c r="B434" s="14"/>
      <c r="C434" s="701"/>
      <c r="D434" s="261">
        <v>1</v>
      </c>
      <c r="E434" s="262">
        <f>+E433+F433</f>
        <v>2.1349999999999998</v>
      </c>
      <c r="F434" s="263">
        <v>0.35</v>
      </c>
      <c r="G434" s="633">
        <v>0.1</v>
      </c>
      <c r="H434" s="104"/>
      <c r="I434" s="395"/>
      <c r="J434" s="608">
        <f t="shared" si="44"/>
        <v>7.4724999999999986E-2</v>
      </c>
      <c r="K434" s="397"/>
    </row>
    <row r="435" spans="1:11" customFormat="1" ht="33" customHeight="1">
      <c r="A435" s="700"/>
      <c r="B435" s="14" t="s">
        <v>1487</v>
      </c>
      <c r="C435" s="701"/>
      <c r="D435" s="261">
        <v>1</v>
      </c>
      <c r="E435" s="262">
        <f>0.5+0.135</f>
        <v>0.63500000000000001</v>
      </c>
      <c r="F435" s="263">
        <v>0.5</v>
      </c>
      <c r="G435" s="633">
        <v>0.15</v>
      </c>
      <c r="H435" s="104"/>
      <c r="I435" s="395"/>
      <c r="J435" s="608">
        <f t="shared" si="44"/>
        <v>4.7625000000000001E-2</v>
      </c>
      <c r="K435" s="397"/>
    </row>
    <row r="436" spans="1:11" customFormat="1" ht="33" customHeight="1">
      <c r="A436" s="700"/>
      <c r="B436" s="14"/>
      <c r="C436" s="701"/>
      <c r="D436" s="261">
        <v>1</v>
      </c>
      <c r="E436" s="262">
        <f>+E435+F435</f>
        <v>1.135</v>
      </c>
      <c r="F436" s="263">
        <v>0.35</v>
      </c>
      <c r="G436" s="633">
        <v>0.1</v>
      </c>
      <c r="H436" s="104"/>
      <c r="I436" s="395"/>
      <c r="J436" s="608">
        <f t="shared" si="44"/>
        <v>3.9724999999999996E-2</v>
      </c>
      <c r="K436" s="397"/>
    </row>
    <row r="437" spans="1:11" customFormat="1" ht="33" customHeight="1">
      <c r="A437" s="700"/>
      <c r="B437" s="14" t="s">
        <v>1488</v>
      </c>
      <c r="C437" s="701"/>
      <c r="D437" s="261"/>
      <c r="E437" s="262"/>
      <c r="F437" s="263"/>
      <c r="G437" s="633"/>
      <c r="H437" s="104"/>
      <c r="I437" s="395"/>
      <c r="J437" s="608">
        <f t="shared" si="44"/>
        <v>0</v>
      </c>
      <c r="K437" s="397"/>
    </row>
    <row r="438" spans="1:11" customFormat="1" ht="33" customHeight="1">
      <c r="A438" s="700"/>
      <c r="B438" s="14" t="s">
        <v>1514</v>
      </c>
      <c r="C438" s="701"/>
      <c r="D438" s="261">
        <v>1</v>
      </c>
      <c r="E438" s="262">
        <f>4.68+4.16+3.76+4.3+0.27</f>
        <v>17.169999999999998</v>
      </c>
      <c r="F438" s="263">
        <v>0.6</v>
      </c>
      <c r="G438" s="633">
        <v>0.1</v>
      </c>
      <c r="H438" s="104"/>
      <c r="I438" s="395"/>
      <c r="J438" s="608">
        <f t="shared" si="44"/>
        <v>1.0301999999999998</v>
      </c>
      <c r="K438" s="397"/>
    </row>
    <row r="439" spans="1:11" customFormat="1" ht="33" customHeight="1">
      <c r="A439" s="700"/>
      <c r="B439" s="14"/>
      <c r="C439" s="701"/>
      <c r="D439" s="261">
        <v>-1</v>
      </c>
      <c r="E439" s="262">
        <v>0.27</v>
      </c>
      <c r="F439" s="263">
        <v>0.6</v>
      </c>
      <c r="G439" s="633">
        <v>0.1</v>
      </c>
      <c r="H439" s="104"/>
      <c r="I439" s="395"/>
      <c r="J439" s="608">
        <f t="shared" si="44"/>
        <v>-1.6199999999999999E-2</v>
      </c>
      <c r="K439" s="397"/>
    </row>
    <row r="440" spans="1:11" customFormat="1" ht="33" customHeight="1">
      <c r="A440" s="700"/>
      <c r="B440" s="14" t="s">
        <v>1512</v>
      </c>
      <c r="C440" s="701"/>
      <c r="D440" s="261">
        <v>1</v>
      </c>
      <c r="E440" s="262">
        <f>4.68+4.16+3.76+4.3+0.27</f>
        <v>17.169999999999998</v>
      </c>
      <c r="F440" s="263">
        <v>0.6</v>
      </c>
      <c r="G440" s="633">
        <v>0.1</v>
      </c>
      <c r="H440" s="104"/>
      <c r="I440" s="395"/>
      <c r="J440" s="608">
        <f t="shared" ref="J440:J446" si="45">+G440*F440*E440*D440</f>
        <v>1.0301999999999998</v>
      </c>
      <c r="K440" s="397"/>
    </row>
    <row r="441" spans="1:11" customFormat="1" ht="33" customHeight="1">
      <c r="A441" s="700"/>
      <c r="B441" s="14"/>
      <c r="C441" s="701"/>
      <c r="D441" s="261">
        <v>-1</v>
      </c>
      <c r="E441" s="262">
        <v>0.27</v>
      </c>
      <c r="F441" s="263">
        <v>0.6</v>
      </c>
      <c r="G441" s="633">
        <v>0.1</v>
      </c>
      <c r="H441" s="104"/>
      <c r="I441" s="395"/>
      <c r="J441" s="608">
        <f t="shared" si="45"/>
        <v>-1.6199999999999999E-2</v>
      </c>
      <c r="K441" s="397"/>
    </row>
    <row r="442" spans="1:11" customFormat="1" ht="33" customHeight="1">
      <c r="A442" s="700"/>
      <c r="B442" s="14"/>
      <c r="C442" s="701"/>
      <c r="D442" s="261">
        <v>-2</v>
      </c>
      <c r="E442" s="262">
        <v>0.45</v>
      </c>
      <c r="F442" s="263">
        <v>0.6</v>
      </c>
      <c r="G442" s="633">
        <v>0.1</v>
      </c>
      <c r="H442" s="104"/>
      <c r="I442" s="395"/>
      <c r="J442" s="608">
        <f t="shared" si="45"/>
        <v>-5.3999999999999999E-2</v>
      </c>
      <c r="K442" s="397"/>
    </row>
    <row r="443" spans="1:11" customFormat="1" ht="33" customHeight="1">
      <c r="A443" s="700"/>
      <c r="B443" s="14" t="s">
        <v>1529</v>
      </c>
      <c r="C443" s="701"/>
      <c r="D443" s="261">
        <v>1</v>
      </c>
      <c r="E443" s="262">
        <f>5.13+6.07+0.27</f>
        <v>11.469999999999999</v>
      </c>
      <c r="F443" s="263">
        <v>0.6</v>
      </c>
      <c r="G443" s="633">
        <v>0.1</v>
      </c>
      <c r="H443" s="104"/>
      <c r="I443" s="395"/>
      <c r="J443" s="608">
        <f t="shared" si="45"/>
        <v>0.68819999999999992</v>
      </c>
      <c r="K443" s="397"/>
    </row>
    <row r="444" spans="1:11" customFormat="1" ht="33" customHeight="1">
      <c r="A444" s="700"/>
      <c r="B444" s="14" t="s">
        <v>1513</v>
      </c>
      <c r="C444" s="701"/>
      <c r="D444" s="261">
        <v>1</v>
      </c>
      <c r="E444" s="262">
        <f>5.13+6.07+0.27</f>
        <v>11.469999999999999</v>
      </c>
      <c r="F444" s="263">
        <v>0.6</v>
      </c>
      <c r="G444" s="633">
        <v>0.1</v>
      </c>
      <c r="H444" s="104"/>
      <c r="I444" s="395"/>
      <c r="J444" s="608">
        <f t="shared" si="45"/>
        <v>0.68819999999999992</v>
      </c>
      <c r="K444" s="397"/>
    </row>
    <row r="445" spans="1:11" customFormat="1" ht="33" customHeight="1">
      <c r="A445" s="700"/>
      <c r="B445" s="14" t="s">
        <v>1645</v>
      </c>
      <c r="C445" s="701"/>
      <c r="D445" s="261">
        <v>1</v>
      </c>
      <c r="E445" s="262">
        <f>+(E388-0.4)*2+0.45</f>
        <v>21.509999999999998</v>
      </c>
      <c r="F445" s="263">
        <v>0.6</v>
      </c>
      <c r="G445" s="633">
        <v>0.1</v>
      </c>
      <c r="H445" s="104"/>
      <c r="I445" s="395"/>
      <c r="J445" s="608">
        <f t="shared" si="45"/>
        <v>1.2905999999999997</v>
      </c>
      <c r="K445" s="397"/>
    </row>
    <row r="446" spans="1:11" customFormat="1" ht="33" customHeight="1">
      <c r="A446" s="700"/>
      <c r="B446" s="14" t="s">
        <v>1646</v>
      </c>
      <c r="C446" s="701"/>
      <c r="D446" s="261">
        <v>1</v>
      </c>
      <c r="E446" s="262">
        <f>+(E389-0.4)*2+0.45</f>
        <v>21.509999999999998</v>
      </c>
      <c r="F446" s="263">
        <v>0.6</v>
      </c>
      <c r="G446" s="633">
        <v>0.1</v>
      </c>
      <c r="H446" s="104"/>
      <c r="I446" s="395"/>
      <c r="J446" s="608">
        <f t="shared" si="45"/>
        <v>1.2905999999999997</v>
      </c>
      <c r="K446" s="397"/>
    </row>
    <row r="447" spans="1:11" customFormat="1" ht="33" customHeight="1">
      <c r="A447" s="700"/>
      <c r="B447" s="14"/>
      <c r="C447" s="701"/>
      <c r="D447" s="261"/>
      <c r="E447" s="262"/>
      <c r="F447" s="263"/>
      <c r="G447" s="633"/>
      <c r="H447" s="104"/>
      <c r="I447" s="395"/>
      <c r="J447" s="608"/>
      <c r="K447" s="397"/>
    </row>
    <row r="448" spans="1:11" customFormat="1" ht="33" customHeight="1">
      <c r="A448" s="700"/>
      <c r="B448" s="14"/>
      <c r="C448" s="701"/>
      <c r="D448" s="261"/>
      <c r="E448" s="768"/>
      <c r="F448" s="263"/>
      <c r="G448" s="633"/>
      <c r="H448" s="104"/>
      <c r="I448" s="395"/>
      <c r="J448" s="608"/>
      <c r="K448" s="397"/>
    </row>
    <row r="449" spans="1:11" customFormat="1" ht="33" customHeight="1">
      <c r="A449" s="478" t="s">
        <v>122</v>
      </c>
      <c r="B449" s="14" t="s">
        <v>123</v>
      </c>
      <c r="C449" s="532"/>
      <c r="D449" s="261"/>
      <c r="E449" s="262"/>
      <c r="F449" s="263"/>
      <c r="G449" s="263"/>
      <c r="H449" s="104" t="s">
        <v>85</v>
      </c>
      <c r="I449" s="264"/>
      <c r="J449" s="298">
        <f>+J373*120</f>
        <v>6009.9554400000015</v>
      </c>
      <c r="K449" s="266"/>
    </row>
    <row r="450" spans="1:11" customFormat="1" ht="31.5" customHeight="1">
      <c r="A450" s="146" t="s">
        <v>124</v>
      </c>
      <c r="B450" s="14" t="s">
        <v>125</v>
      </c>
      <c r="C450" s="532"/>
      <c r="D450" s="261"/>
      <c r="E450" s="262"/>
      <c r="F450" s="263"/>
      <c r="G450" s="263"/>
      <c r="H450" s="104" t="s">
        <v>50</v>
      </c>
      <c r="I450" s="264"/>
      <c r="J450" s="298"/>
      <c r="K450" s="266"/>
    </row>
    <row r="451" spans="1:11" customFormat="1" ht="31.5" customHeight="1">
      <c r="A451" s="146" t="s">
        <v>126</v>
      </c>
      <c r="B451" s="12" t="s">
        <v>127</v>
      </c>
      <c r="C451" s="532"/>
      <c r="D451" s="282"/>
      <c r="E451" s="104"/>
      <c r="F451" s="283"/>
      <c r="G451" s="283"/>
      <c r="H451" s="104"/>
      <c r="I451" s="264"/>
      <c r="J451" s="298"/>
      <c r="K451" s="266"/>
    </row>
    <row r="452" spans="1:11" customFormat="1" ht="30.75" customHeight="1">
      <c r="A452" s="146" t="s">
        <v>128</v>
      </c>
      <c r="B452" s="14" t="s">
        <v>129</v>
      </c>
      <c r="C452" s="532"/>
      <c r="D452" s="261"/>
      <c r="E452" s="262"/>
      <c r="F452" s="263"/>
      <c r="G452" s="263"/>
      <c r="H452" s="104" t="s">
        <v>26</v>
      </c>
      <c r="I452" s="264"/>
      <c r="J452" s="298">
        <f>SUM(J453:J468)</f>
        <v>129.86780000000002</v>
      </c>
      <c r="K452" s="266"/>
    </row>
    <row r="453" spans="1:11" customFormat="1" ht="30.75" customHeight="1">
      <c r="A453" s="700"/>
      <c r="B453" s="14" t="s">
        <v>1507</v>
      </c>
      <c r="C453" s="701"/>
      <c r="D453" s="261">
        <v>1</v>
      </c>
      <c r="E453" s="262">
        <f>5.13+6.07-0.27</f>
        <v>10.93</v>
      </c>
      <c r="F453" s="263">
        <f>4.68-0.225-0.135</f>
        <v>4.32</v>
      </c>
      <c r="G453" s="263"/>
      <c r="H453" s="104"/>
      <c r="I453" s="264"/>
      <c r="J453" s="298">
        <f>+F453*E453*D453</f>
        <v>47.217600000000004</v>
      </c>
      <c r="K453" s="266"/>
    </row>
    <row r="454" spans="1:11" customFormat="1" ht="30.75" customHeight="1">
      <c r="A454" s="700"/>
      <c r="B454" s="14"/>
      <c r="C454" s="701"/>
      <c r="D454" s="261">
        <v>-1</v>
      </c>
      <c r="E454" s="262">
        <v>1.4</v>
      </c>
      <c r="F454" s="263">
        <f>4.68-0.225-0.135</f>
        <v>4.32</v>
      </c>
      <c r="G454" s="263"/>
      <c r="H454" s="104"/>
      <c r="I454" s="264"/>
      <c r="J454" s="298">
        <f t="shared" ref="J454:J468" si="46">+F454*E454*D454</f>
        <v>-6.048</v>
      </c>
      <c r="K454" s="266"/>
    </row>
    <row r="455" spans="1:11" customFormat="1" ht="30.75" customHeight="1">
      <c r="A455" s="700"/>
      <c r="B455" s="14"/>
      <c r="C455" s="701"/>
      <c r="D455" s="261">
        <v>-1</v>
      </c>
      <c r="E455" s="262">
        <v>0.5</v>
      </c>
      <c r="F455" s="263">
        <f>4.68-0.225-0.135</f>
        <v>4.32</v>
      </c>
      <c r="G455" s="263"/>
      <c r="H455" s="104"/>
      <c r="I455" s="264"/>
      <c r="J455" s="298">
        <f t="shared" si="46"/>
        <v>-2.16</v>
      </c>
      <c r="K455" s="266"/>
    </row>
    <row r="456" spans="1:11" customFormat="1" ht="30.75" customHeight="1">
      <c r="A456" s="700"/>
      <c r="B456" s="14"/>
      <c r="C456" s="701"/>
      <c r="D456" s="261">
        <v>-1</v>
      </c>
      <c r="E456" s="262">
        <v>0.5</v>
      </c>
      <c r="F456" s="263">
        <f>+E453-0.5-1.4</f>
        <v>9.0299999999999994</v>
      </c>
      <c r="G456" s="263"/>
      <c r="H456" s="104"/>
      <c r="I456" s="264"/>
      <c r="J456" s="298">
        <f t="shared" si="46"/>
        <v>-4.5149999999999997</v>
      </c>
      <c r="K456" s="266"/>
    </row>
    <row r="457" spans="1:11" customFormat="1" ht="30.75" customHeight="1">
      <c r="A457" s="700"/>
      <c r="B457" s="14" t="s">
        <v>1508</v>
      </c>
      <c r="C457" s="701"/>
      <c r="D457" s="261">
        <v>1</v>
      </c>
      <c r="E457" s="262">
        <f>5.13+6.07-0.27</f>
        <v>10.93</v>
      </c>
      <c r="F457" s="263">
        <f>4.16-0.45</f>
        <v>3.71</v>
      </c>
      <c r="G457" s="263"/>
      <c r="H457" s="104"/>
      <c r="I457" s="264"/>
      <c r="J457" s="298">
        <f t="shared" si="46"/>
        <v>40.5503</v>
      </c>
      <c r="K457" s="266"/>
    </row>
    <row r="458" spans="1:11" customFormat="1" ht="30.75" customHeight="1">
      <c r="A458" s="700"/>
      <c r="B458" s="14"/>
      <c r="C458" s="701"/>
      <c r="D458" s="261">
        <v>-1</v>
      </c>
      <c r="E458" s="262">
        <v>1.4</v>
      </c>
      <c r="F458" s="263">
        <f>4.16-0.45</f>
        <v>3.71</v>
      </c>
      <c r="G458" s="263"/>
      <c r="H458" s="104"/>
      <c r="I458" s="264"/>
      <c r="J458" s="298">
        <f t="shared" si="46"/>
        <v>-5.194</v>
      </c>
      <c r="K458" s="266"/>
    </row>
    <row r="459" spans="1:11" customFormat="1" ht="30.75" customHeight="1">
      <c r="A459" s="700"/>
      <c r="B459" s="14"/>
      <c r="C459" s="701"/>
      <c r="D459" s="261">
        <v>-1</v>
      </c>
      <c r="E459" s="262">
        <v>0.5</v>
      </c>
      <c r="F459" s="263">
        <f>4.16-0.45</f>
        <v>3.71</v>
      </c>
      <c r="G459" s="263"/>
      <c r="H459" s="104"/>
      <c r="I459" s="264"/>
      <c r="J459" s="298">
        <f t="shared" si="46"/>
        <v>-1.855</v>
      </c>
      <c r="K459" s="266"/>
    </row>
    <row r="460" spans="1:11" customFormat="1" ht="30.75" customHeight="1">
      <c r="A460" s="700"/>
      <c r="B460" s="14" t="s">
        <v>1525</v>
      </c>
      <c r="C460" s="701"/>
      <c r="D460" s="261">
        <v>1</v>
      </c>
      <c r="E460" s="262">
        <f>5.13+6.07-0.27</f>
        <v>10.93</v>
      </c>
      <c r="F460" s="263">
        <f>3.76-0.225-0.135</f>
        <v>3.3999999999999995</v>
      </c>
      <c r="G460" s="263"/>
      <c r="H460" s="104"/>
      <c r="I460" s="264"/>
      <c r="J460" s="298">
        <f t="shared" si="46"/>
        <v>37.161999999999992</v>
      </c>
      <c r="K460" s="266"/>
    </row>
    <row r="461" spans="1:11" customFormat="1" ht="30.75" customHeight="1">
      <c r="A461" s="700"/>
      <c r="B461" s="14"/>
      <c r="C461" s="701"/>
      <c r="D461" s="261">
        <v>-1</v>
      </c>
      <c r="E461" s="262">
        <v>1.4</v>
      </c>
      <c r="F461" s="263">
        <f>3.76-0.225-0.135</f>
        <v>3.3999999999999995</v>
      </c>
      <c r="G461" s="263"/>
      <c r="H461" s="104"/>
      <c r="I461" s="264"/>
      <c r="J461" s="298">
        <f t="shared" si="46"/>
        <v>-4.7599999999999989</v>
      </c>
      <c r="K461" s="266"/>
    </row>
    <row r="462" spans="1:11" customFormat="1" ht="30.75" customHeight="1">
      <c r="A462" s="700"/>
      <c r="B462" s="14"/>
      <c r="C462" s="701"/>
      <c r="D462" s="261">
        <v>-1</v>
      </c>
      <c r="E462" s="262">
        <v>0.5</v>
      </c>
      <c r="F462" s="263">
        <f>3.76-0.225-0.135</f>
        <v>3.3999999999999995</v>
      </c>
      <c r="G462" s="263"/>
      <c r="H462" s="104"/>
      <c r="I462" s="264"/>
      <c r="J462" s="298">
        <f t="shared" si="46"/>
        <v>-1.6999999999999997</v>
      </c>
      <c r="K462" s="266"/>
    </row>
    <row r="463" spans="1:11" customFormat="1" ht="30.75" customHeight="1">
      <c r="A463" s="700"/>
      <c r="B463" s="14" t="s">
        <v>1526</v>
      </c>
      <c r="C463" s="701"/>
      <c r="D463" s="261">
        <v>1</v>
      </c>
      <c r="E463" s="262">
        <f>5.13-0.135-0.1</f>
        <v>4.8950000000000005</v>
      </c>
      <c r="F463" s="263">
        <f>4.3-0.27</f>
        <v>4.0299999999999994</v>
      </c>
      <c r="G463" s="263"/>
      <c r="H463" s="104"/>
      <c r="I463" s="264"/>
      <c r="J463" s="298">
        <f t="shared" si="46"/>
        <v>19.726849999999999</v>
      </c>
      <c r="K463" s="266"/>
    </row>
    <row r="464" spans="1:11" customFormat="1" ht="30.75" customHeight="1">
      <c r="A464" s="700"/>
      <c r="B464" s="14"/>
      <c r="C464" s="701"/>
      <c r="D464" s="261">
        <v>-1</v>
      </c>
      <c r="E464" s="262">
        <v>1.4</v>
      </c>
      <c r="F464" s="263">
        <f>4.3-0.27</f>
        <v>4.0299999999999994</v>
      </c>
      <c r="G464" s="263"/>
      <c r="H464" s="104"/>
      <c r="I464" s="264"/>
      <c r="J464" s="298">
        <f t="shared" si="46"/>
        <v>-5.6419999999999986</v>
      </c>
      <c r="K464" s="266"/>
    </row>
    <row r="465" spans="1:11" customFormat="1" ht="30.75" customHeight="1">
      <c r="A465" s="700"/>
      <c r="B465" s="14"/>
      <c r="C465" s="701"/>
      <c r="D465" s="261">
        <v>-1</v>
      </c>
      <c r="E465" s="262">
        <v>0.5</v>
      </c>
      <c r="F465" s="263">
        <f>5.13-0.1-0.135-1.4</f>
        <v>3.4950000000000006</v>
      </c>
      <c r="G465" s="263"/>
      <c r="H465" s="104"/>
      <c r="I465" s="264"/>
      <c r="J465" s="298">
        <f t="shared" si="46"/>
        <v>-1.7475000000000003</v>
      </c>
      <c r="K465" s="266"/>
    </row>
    <row r="466" spans="1:11" customFormat="1" ht="30.75" customHeight="1">
      <c r="A466" s="700"/>
      <c r="B466" s="14" t="s">
        <v>1481</v>
      </c>
      <c r="C466" s="701"/>
      <c r="D466" s="261">
        <v>1</v>
      </c>
      <c r="E466" s="262">
        <f>6.07-0.1-0.135</f>
        <v>5.8350000000000009</v>
      </c>
      <c r="F466" s="263">
        <f>4.3-0.27</f>
        <v>4.0299999999999994</v>
      </c>
      <c r="G466" s="263"/>
      <c r="H466" s="104"/>
      <c r="I466" s="264"/>
      <c r="J466" s="298">
        <f t="shared" si="46"/>
        <v>23.515049999999999</v>
      </c>
      <c r="K466" s="266"/>
    </row>
    <row r="467" spans="1:11" customFormat="1" ht="30.75" customHeight="1">
      <c r="A467" s="700"/>
      <c r="B467" s="14"/>
      <c r="C467" s="701"/>
      <c r="D467" s="261">
        <v>-1</v>
      </c>
      <c r="E467" s="262">
        <v>0.5</v>
      </c>
      <c r="F467" s="263">
        <f>4.3-0.27</f>
        <v>4.0299999999999994</v>
      </c>
      <c r="G467" s="263"/>
      <c r="H467" s="104"/>
      <c r="I467" s="264"/>
      <c r="J467" s="298">
        <f t="shared" si="46"/>
        <v>-2.0149999999999997</v>
      </c>
      <c r="K467" s="266"/>
    </row>
    <row r="468" spans="1:11" customFormat="1" ht="30.75" customHeight="1">
      <c r="A468" s="700"/>
      <c r="B468" s="14"/>
      <c r="C468" s="701"/>
      <c r="D468" s="261">
        <v>-1</v>
      </c>
      <c r="E468" s="262">
        <v>0.5</v>
      </c>
      <c r="F468" s="263">
        <f>+E466-0.5</f>
        <v>5.3350000000000009</v>
      </c>
      <c r="G468" s="263"/>
      <c r="H468" s="104"/>
      <c r="I468" s="264"/>
      <c r="J468" s="298">
        <f t="shared" si="46"/>
        <v>-2.6675000000000004</v>
      </c>
      <c r="K468" s="266"/>
    </row>
    <row r="469" spans="1:11" customFormat="1" ht="30.75" customHeight="1">
      <c r="A469" s="146" t="s">
        <v>130</v>
      </c>
      <c r="B469" s="14" t="s">
        <v>131</v>
      </c>
      <c r="C469" s="532"/>
      <c r="D469" s="261"/>
      <c r="E469" s="262"/>
      <c r="F469" s="263"/>
      <c r="G469" s="263"/>
      <c r="H469" s="104" t="s">
        <v>26</v>
      </c>
      <c r="I469" s="264"/>
      <c r="J469" s="298"/>
      <c r="K469" s="266"/>
    </row>
    <row r="470" spans="1:11" customFormat="1" ht="43.5" customHeight="1">
      <c r="A470" s="146" t="s">
        <v>132</v>
      </c>
      <c r="B470" s="10" t="s">
        <v>133</v>
      </c>
      <c r="C470" s="531"/>
      <c r="D470" s="272"/>
      <c r="E470" s="273"/>
      <c r="F470" s="274"/>
      <c r="G470" s="274"/>
      <c r="H470" s="104" t="s">
        <v>26</v>
      </c>
      <c r="I470" s="264"/>
      <c r="J470" s="298"/>
      <c r="K470" s="266"/>
    </row>
    <row r="471" spans="1:11" customFormat="1" ht="49.5" customHeight="1">
      <c r="A471" s="146" t="s">
        <v>134</v>
      </c>
      <c r="B471" s="10" t="s">
        <v>135</v>
      </c>
      <c r="C471" s="531"/>
      <c r="D471" s="272"/>
      <c r="E471" s="273"/>
      <c r="F471" s="274"/>
      <c r="G471" s="274"/>
      <c r="H471" s="104" t="s">
        <v>26</v>
      </c>
      <c r="I471" s="264"/>
      <c r="J471" s="298"/>
      <c r="K471" s="266"/>
    </row>
    <row r="472" spans="1:11" customFormat="1" ht="22.5" customHeight="1">
      <c r="A472" s="146" t="s">
        <v>136</v>
      </c>
      <c r="B472" s="12" t="s">
        <v>137</v>
      </c>
      <c r="C472" s="532"/>
      <c r="D472" s="282"/>
      <c r="E472" s="104"/>
      <c r="F472" s="283"/>
      <c r="G472" s="283"/>
      <c r="H472" s="103"/>
      <c r="I472" s="264"/>
      <c r="J472" s="298"/>
      <c r="K472" s="266"/>
    </row>
    <row r="473" spans="1:11" customFormat="1" ht="24" customHeight="1">
      <c r="A473" s="146" t="s">
        <v>138</v>
      </c>
      <c r="B473" s="12" t="s">
        <v>139</v>
      </c>
      <c r="C473" s="532"/>
      <c r="D473" s="282"/>
      <c r="E473" s="104"/>
      <c r="F473" s="283"/>
      <c r="G473" s="283"/>
      <c r="H473" s="103"/>
      <c r="I473" s="264"/>
      <c r="J473" s="298"/>
      <c r="K473" s="266"/>
    </row>
    <row r="474" spans="1:11" customFormat="1" ht="33" customHeight="1">
      <c r="A474" s="146" t="s">
        <v>140</v>
      </c>
      <c r="B474" s="14" t="s">
        <v>141</v>
      </c>
      <c r="C474" s="532"/>
      <c r="D474" s="261"/>
      <c r="E474" s="262"/>
      <c r="F474" s="263"/>
      <c r="G474" s="263"/>
      <c r="H474" s="104" t="s">
        <v>26</v>
      </c>
      <c r="I474" s="264"/>
      <c r="J474" s="298">
        <f>SUM(J476:J477)</f>
        <v>31.556999999999995</v>
      </c>
      <c r="K474" s="266"/>
    </row>
    <row r="475" spans="1:11" customFormat="1" ht="33" customHeight="1">
      <c r="A475" s="146"/>
      <c r="B475" s="773" t="s">
        <v>1664</v>
      </c>
      <c r="C475" s="532"/>
      <c r="D475" s="261"/>
      <c r="E475" s="768"/>
      <c r="F475" s="263"/>
      <c r="G475" s="263"/>
      <c r="H475" s="104"/>
      <c r="I475" s="264"/>
      <c r="J475" s="298"/>
      <c r="K475" s="266"/>
    </row>
    <row r="476" spans="1:11" customFormat="1" ht="33" customHeight="1">
      <c r="A476" s="146"/>
      <c r="B476" s="14" t="s">
        <v>1665</v>
      </c>
      <c r="C476" s="770"/>
      <c r="D476" s="261">
        <v>1</v>
      </c>
      <c r="E476" s="768">
        <v>4.0199999999999996</v>
      </c>
      <c r="F476" s="263"/>
      <c r="G476" s="263">
        <f>4-0.15</f>
        <v>3.85</v>
      </c>
      <c r="H476" s="104"/>
      <c r="I476" s="264"/>
      <c r="J476" s="764">
        <f>G476*E476*D476</f>
        <v>15.476999999999999</v>
      </c>
      <c r="K476" s="266"/>
    </row>
    <row r="477" spans="1:11" customFormat="1" ht="33" customHeight="1">
      <c r="A477" s="146"/>
      <c r="B477" s="14" t="s">
        <v>1666</v>
      </c>
      <c r="C477" s="770"/>
      <c r="D477" s="261">
        <v>1</v>
      </c>
      <c r="E477" s="768">
        <v>4.0199999999999996</v>
      </c>
      <c r="F477" s="263"/>
      <c r="G477" s="263">
        <v>4</v>
      </c>
      <c r="H477" s="104"/>
      <c r="I477" s="264"/>
      <c r="J477" s="764">
        <f>G477*E477*D477</f>
        <v>16.079999999999998</v>
      </c>
      <c r="K477" s="266"/>
    </row>
    <row r="478" spans="1:11" customFormat="1" ht="30" customHeight="1">
      <c r="A478" s="146" t="s">
        <v>142</v>
      </c>
      <c r="B478" s="14" t="s">
        <v>143</v>
      </c>
      <c r="C478" s="532"/>
      <c r="D478" s="261"/>
      <c r="E478" s="262"/>
      <c r="F478" s="263"/>
      <c r="G478" s="263"/>
      <c r="H478" s="104" t="s">
        <v>26</v>
      </c>
      <c r="I478" s="264"/>
      <c r="J478" s="298"/>
      <c r="K478" s="266"/>
    </row>
    <row r="479" spans="1:11" customFormat="1" ht="27.75" customHeight="1">
      <c r="A479" s="146" t="s">
        <v>144</v>
      </c>
      <c r="B479" s="12" t="s">
        <v>145</v>
      </c>
      <c r="C479" s="532"/>
      <c r="D479" s="282"/>
      <c r="E479" s="104"/>
      <c r="F479" s="283"/>
      <c r="G479" s="283"/>
      <c r="H479" s="104"/>
      <c r="I479" s="264"/>
      <c r="J479" s="298"/>
      <c r="K479" s="266"/>
    </row>
    <row r="480" spans="1:11" customFormat="1" ht="31.5" customHeight="1">
      <c r="A480" s="146" t="s">
        <v>146</v>
      </c>
      <c r="B480" s="14" t="s">
        <v>147</v>
      </c>
      <c r="C480" s="532"/>
      <c r="D480" s="261"/>
      <c r="E480" s="262"/>
      <c r="F480" s="263"/>
      <c r="G480" s="263"/>
      <c r="H480" s="104" t="s">
        <v>26</v>
      </c>
      <c r="I480" s="264"/>
      <c r="J480" s="298">
        <f>SUM(J482:J489)</f>
        <v>18.191999999999997</v>
      </c>
      <c r="K480" s="266"/>
    </row>
    <row r="481" spans="1:11" customFormat="1" ht="31.5" customHeight="1">
      <c r="A481" s="146"/>
      <c r="B481" s="773" t="s">
        <v>1664</v>
      </c>
      <c r="C481" s="770"/>
      <c r="D481" s="261"/>
      <c r="E481" s="768"/>
      <c r="F481" s="263"/>
      <c r="G481" s="263"/>
      <c r="H481" s="104"/>
      <c r="I481" s="264"/>
      <c r="J481" s="764"/>
      <c r="K481" s="266"/>
    </row>
    <row r="482" spans="1:11" customFormat="1" ht="31.5" customHeight="1">
      <c r="A482" s="146"/>
      <c r="B482" s="761" t="s">
        <v>1667</v>
      </c>
      <c r="C482" s="770"/>
      <c r="D482" s="261">
        <v>1</v>
      </c>
      <c r="E482" s="768">
        <f>0.27+0.32</f>
        <v>0.59000000000000008</v>
      </c>
      <c r="F482" s="263"/>
      <c r="G482" s="263">
        <v>4</v>
      </c>
      <c r="H482" s="104"/>
      <c r="I482" s="264"/>
      <c r="J482" s="764">
        <f>G482*E482*D482</f>
        <v>2.3600000000000003</v>
      </c>
      <c r="K482" s="266"/>
    </row>
    <row r="483" spans="1:11" customFormat="1" ht="31.5" customHeight="1">
      <c r="A483" s="146"/>
      <c r="B483" s="761" t="s">
        <v>1658</v>
      </c>
      <c r="C483" s="770"/>
      <c r="D483" s="261">
        <v>1</v>
      </c>
      <c r="E483" s="768">
        <v>4.8</v>
      </c>
      <c r="F483" s="263"/>
      <c r="G483" s="263">
        <v>4</v>
      </c>
      <c r="H483" s="104"/>
      <c r="I483" s="264"/>
      <c r="J483" s="764">
        <f t="shared" ref="J483:J487" si="47">G483*E483*D483</f>
        <v>19.2</v>
      </c>
      <c r="K483" s="266"/>
    </row>
    <row r="484" spans="1:11" customFormat="1" ht="31.5" customHeight="1">
      <c r="A484" s="146"/>
      <c r="B484" s="767" t="s">
        <v>1675</v>
      </c>
      <c r="C484" s="770"/>
      <c r="D484" s="261">
        <v>-4</v>
      </c>
      <c r="E484" s="768">
        <v>1</v>
      </c>
      <c r="F484" s="263"/>
      <c r="G484" s="263">
        <v>2.1</v>
      </c>
      <c r="H484" s="104"/>
      <c r="I484" s="264"/>
      <c r="J484" s="764">
        <f t="shared" si="47"/>
        <v>-8.4</v>
      </c>
      <c r="K484" s="266"/>
    </row>
    <row r="485" spans="1:11" customFormat="1" ht="31.5" customHeight="1">
      <c r="A485" s="146"/>
      <c r="B485" s="761"/>
      <c r="C485" s="770"/>
      <c r="D485" s="261">
        <v>1</v>
      </c>
      <c r="E485" s="768">
        <v>0.5</v>
      </c>
      <c r="F485" s="263"/>
      <c r="G485" s="263">
        <v>4</v>
      </c>
      <c r="H485" s="104"/>
      <c r="I485" s="264"/>
      <c r="J485" s="764">
        <f t="shared" si="47"/>
        <v>2</v>
      </c>
      <c r="K485" s="266"/>
    </row>
    <row r="486" spans="1:11" customFormat="1" ht="31.5" customHeight="1">
      <c r="A486" s="146"/>
      <c r="B486" s="761"/>
      <c r="C486" s="770"/>
      <c r="D486" s="261">
        <v>1</v>
      </c>
      <c r="E486" s="768">
        <v>0.5</v>
      </c>
      <c r="F486" s="263"/>
      <c r="G486" s="263">
        <v>2.2000000000000002</v>
      </c>
      <c r="H486" s="104"/>
      <c r="I486" s="264"/>
      <c r="J486" s="764">
        <f t="shared" si="47"/>
        <v>1.1000000000000001</v>
      </c>
      <c r="K486" s="266"/>
    </row>
    <row r="487" spans="1:11" customFormat="1" ht="31.5" customHeight="1">
      <c r="A487" s="146"/>
      <c r="B487" s="761" t="s">
        <v>1685</v>
      </c>
      <c r="C487" s="770"/>
      <c r="D487" s="261">
        <v>2</v>
      </c>
      <c r="E487" s="769">
        <v>0.42</v>
      </c>
      <c r="F487" s="263"/>
      <c r="G487" s="263">
        <v>2.2999999999999998</v>
      </c>
      <c r="H487" s="104"/>
      <c r="I487" s="264"/>
      <c r="J487" s="764">
        <f t="shared" si="47"/>
        <v>1.9319999999999997</v>
      </c>
      <c r="K487" s="266"/>
    </row>
    <row r="488" spans="1:11" customFormat="1" ht="31.5" customHeight="1">
      <c r="A488" s="146"/>
      <c r="B488" s="761"/>
      <c r="C488" s="770"/>
      <c r="D488" s="261"/>
      <c r="E488" s="769"/>
      <c r="F488" s="263"/>
      <c r="G488" s="263"/>
      <c r="H488" s="104"/>
      <c r="I488" s="264"/>
      <c r="J488" s="764"/>
      <c r="K488" s="266"/>
    </row>
    <row r="489" spans="1:11" customFormat="1" ht="31.5" customHeight="1">
      <c r="A489" s="146"/>
      <c r="B489" s="761"/>
      <c r="C489" s="770"/>
      <c r="D489" s="261"/>
      <c r="E489" s="769"/>
      <c r="F489" s="263"/>
      <c r="G489" s="263"/>
      <c r="H489" s="104"/>
      <c r="I489" s="264"/>
      <c r="J489" s="764"/>
      <c r="K489" s="266"/>
    </row>
    <row r="490" spans="1:11" customFormat="1" ht="29.25" customHeight="1">
      <c r="A490" s="146" t="s">
        <v>148</v>
      </c>
      <c r="B490" s="14" t="s">
        <v>149</v>
      </c>
      <c r="C490" s="532"/>
      <c r="D490" s="261"/>
      <c r="E490" s="262"/>
      <c r="F490" s="263"/>
      <c r="G490" s="263"/>
      <c r="H490" s="104" t="s">
        <v>26</v>
      </c>
      <c r="I490" s="264"/>
      <c r="J490" s="298"/>
      <c r="K490" s="266"/>
    </row>
    <row r="491" spans="1:11" customFormat="1" ht="27.75" customHeight="1">
      <c r="A491" s="146" t="s">
        <v>150</v>
      </c>
      <c r="B491" s="12" t="s">
        <v>151</v>
      </c>
      <c r="C491" s="532"/>
      <c r="D491" s="282"/>
      <c r="E491" s="104"/>
      <c r="F491" s="283"/>
      <c r="G491" s="283"/>
      <c r="H491" s="104"/>
      <c r="I491" s="264"/>
      <c r="J491" s="298"/>
      <c r="K491" s="266"/>
    </row>
    <row r="492" spans="1:11" customFormat="1" ht="33" customHeight="1">
      <c r="A492" s="146" t="s">
        <v>152</v>
      </c>
      <c r="B492" s="14" t="s">
        <v>153</v>
      </c>
      <c r="C492" s="532"/>
      <c r="D492" s="261"/>
      <c r="E492" s="262"/>
      <c r="F492" s="263"/>
      <c r="G492" s="263"/>
      <c r="H492" s="104" t="s">
        <v>26</v>
      </c>
      <c r="I492" s="264"/>
      <c r="J492" s="298">
        <f>SUM(J494:J502)</f>
        <v>143.43199999999999</v>
      </c>
      <c r="K492" s="266"/>
    </row>
    <row r="493" spans="1:11" customFormat="1" ht="33" customHeight="1">
      <c r="A493" s="146"/>
      <c r="B493" s="773" t="s">
        <v>1664</v>
      </c>
      <c r="C493" s="770"/>
      <c r="D493" s="261"/>
      <c r="E493" s="768"/>
      <c r="F493" s="263"/>
      <c r="G493" s="263"/>
      <c r="H493" s="104"/>
      <c r="I493" s="264"/>
      <c r="J493" s="298"/>
      <c r="K493" s="266"/>
    </row>
    <row r="494" spans="1:11" customFormat="1" ht="33" customHeight="1">
      <c r="A494" s="146"/>
      <c r="B494" s="761" t="s">
        <v>1663</v>
      </c>
      <c r="C494" s="774" t="s">
        <v>1659</v>
      </c>
      <c r="D494" s="261">
        <v>1</v>
      </c>
      <c r="E494" s="768">
        <f>2.8+3.65+3.34</f>
        <v>9.7899999999999991</v>
      </c>
      <c r="F494" s="263"/>
      <c r="G494" s="263">
        <f>4-0.2</f>
        <v>3.8</v>
      </c>
      <c r="H494" s="104"/>
      <c r="I494" s="264"/>
      <c r="J494" s="764">
        <f t="shared" ref="J494:J499" si="48">G494*E494*D494</f>
        <v>37.201999999999998</v>
      </c>
      <c r="K494" s="266"/>
    </row>
    <row r="495" spans="1:11" customFormat="1" ht="33" customHeight="1">
      <c r="A495" s="146"/>
      <c r="B495" s="761" t="s">
        <v>1292</v>
      </c>
      <c r="C495" s="774" t="s">
        <v>1659</v>
      </c>
      <c r="D495" s="261">
        <v>1</v>
      </c>
      <c r="E495" s="768">
        <v>4.03</v>
      </c>
      <c r="F495" s="263"/>
      <c r="G495" s="263">
        <f>4-0.2</f>
        <v>3.8</v>
      </c>
      <c r="H495" s="104"/>
      <c r="I495" s="264"/>
      <c r="J495" s="764">
        <f t="shared" si="48"/>
        <v>15.314</v>
      </c>
      <c r="K495" s="266"/>
    </row>
    <row r="496" spans="1:11" customFormat="1" ht="33" customHeight="1">
      <c r="A496" s="146"/>
      <c r="B496" s="761" t="s">
        <v>1292</v>
      </c>
      <c r="C496" s="774" t="s">
        <v>1668</v>
      </c>
      <c r="D496" s="261">
        <v>1</v>
      </c>
      <c r="E496" s="768">
        <v>3.33</v>
      </c>
      <c r="F496" s="263"/>
      <c r="G496" s="263">
        <f>4-0.2</f>
        <v>3.8</v>
      </c>
      <c r="H496" s="104"/>
      <c r="I496" s="264"/>
      <c r="J496" s="764">
        <f t="shared" si="48"/>
        <v>12.654</v>
      </c>
      <c r="K496" s="266"/>
    </row>
    <row r="497" spans="1:11" customFormat="1" ht="33" customHeight="1">
      <c r="A497" s="146"/>
      <c r="B497" s="761" t="s">
        <v>1669</v>
      </c>
      <c r="C497" s="774" t="s">
        <v>1668</v>
      </c>
      <c r="D497" s="261">
        <v>1</v>
      </c>
      <c r="E497" s="768">
        <v>5.79</v>
      </c>
      <c r="F497" s="263"/>
      <c r="G497" s="263">
        <f>4-0.4</f>
        <v>3.6</v>
      </c>
      <c r="H497" s="104"/>
      <c r="I497" s="264"/>
      <c r="J497" s="764">
        <f t="shared" si="48"/>
        <v>20.844000000000001</v>
      </c>
      <c r="K497" s="266"/>
    </row>
    <row r="498" spans="1:11" customFormat="1" ht="33" customHeight="1">
      <c r="A498" s="146"/>
      <c r="B498" s="761" t="s">
        <v>1663</v>
      </c>
      <c r="C498" s="774" t="s">
        <v>1660</v>
      </c>
      <c r="D498" s="261">
        <v>1</v>
      </c>
      <c r="E498" s="768">
        <f>2.8+3.65+3.34</f>
        <v>9.7899999999999991</v>
      </c>
      <c r="F498" s="263"/>
      <c r="G498" s="263">
        <f>4-0.2</f>
        <v>3.8</v>
      </c>
      <c r="H498" s="104"/>
      <c r="I498" s="264"/>
      <c r="J498" s="764">
        <f t="shared" si="48"/>
        <v>37.201999999999998</v>
      </c>
      <c r="K498" s="266"/>
    </row>
    <row r="499" spans="1:11" customFormat="1" ht="33" customHeight="1">
      <c r="A499" s="146"/>
      <c r="B499" s="761" t="s">
        <v>1292</v>
      </c>
      <c r="C499" s="774" t="s">
        <v>1660</v>
      </c>
      <c r="D499" s="261">
        <v>1</v>
      </c>
      <c r="E499" s="768">
        <v>2.52</v>
      </c>
      <c r="F499" s="263"/>
      <c r="G499" s="263">
        <f>4-0.2</f>
        <v>3.8</v>
      </c>
      <c r="H499" s="104"/>
      <c r="I499" s="264"/>
      <c r="J499" s="764">
        <f t="shared" si="48"/>
        <v>9.5759999999999987</v>
      </c>
      <c r="K499" s="266"/>
    </row>
    <row r="500" spans="1:11" customFormat="1" ht="33" customHeight="1">
      <c r="A500" s="146"/>
      <c r="B500" s="761" t="s">
        <v>1663</v>
      </c>
      <c r="C500" s="774" t="s">
        <v>1670</v>
      </c>
      <c r="D500" s="261">
        <v>1</v>
      </c>
      <c r="E500" s="768">
        <v>9.52</v>
      </c>
      <c r="F500" s="263"/>
      <c r="G500" s="263">
        <f>4-0.8</f>
        <v>3.2</v>
      </c>
      <c r="H500" s="104"/>
      <c r="I500" s="264"/>
      <c r="J500" s="764">
        <f>G500*E500*D500</f>
        <v>30.463999999999999</v>
      </c>
      <c r="K500" s="266"/>
    </row>
    <row r="501" spans="1:11" customFormat="1" ht="33" customHeight="1">
      <c r="A501" s="146"/>
      <c r="B501" s="767" t="s">
        <v>1671</v>
      </c>
      <c r="C501" s="774"/>
      <c r="D501" s="261">
        <v>-3</v>
      </c>
      <c r="E501" s="768">
        <v>1.04</v>
      </c>
      <c r="F501" s="263"/>
      <c r="G501" s="263">
        <v>2.2000000000000002</v>
      </c>
      <c r="H501" s="104"/>
      <c r="I501" s="264"/>
      <c r="J501" s="764">
        <f t="shared" ref="J501:J506" si="49">G501*E501*D501</f>
        <v>-6.8640000000000008</v>
      </c>
      <c r="K501" s="266"/>
    </row>
    <row r="502" spans="1:11" customFormat="1" ht="33" customHeight="1">
      <c r="A502" s="146"/>
      <c r="B502" s="767" t="s">
        <v>1672</v>
      </c>
      <c r="C502" s="770"/>
      <c r="D502" s="261">
        <v>-9</v>
      </c>
      <c r="E502" s="768">
        <v>1.2</v>
      </c>
      <c r="F502" s="263"/>
      <c r="G502" s="263">
        <v>1.2</v>
      </c>
      <c r="H502" s="104"/>
      <c r="I502" s="264"/>
      <c r="J502" s="764">
        <f t="shared" si="49"/>
        <v>-12.959999999999999</v>
      </c>
      <c r="K502" s="266"/>
    </row>
    <row r="503" spans="1:11" customFormat="1" ht="33" customHeight="1">
      <c r="A503" s="146"/>
      <c r="B503" s="767" t="s">
        <v>1672</v>
      </c>
      <c r="C503" s="770"/>
      <c r="D503" s="261">
        <v>-3</v>
      </c>
      <c r="E503" s="768">
        <v>0.6</v>
      </c>
      <c r="F503" s="263"/>
      <c r="G503" s="263">
        <v>1.7</v>
      </c>
      <c r="H503" s="104"/>
      <c r="I503" s="264"/>
      <c r="J503" s="764">
        <f t="shared" ref="J503" si="50">G503*E503*D503</f>
        <v>-3.06</v>
      </c>
      <c r="K503" s="266"/>
    </row>
    <row r="504" spans="1:11" customFormat="1" ht="27.75" customHeight="1">
      <c r="A504" s="146" t="s">
        <v>154</v>
      </c>
      <c r="B504" s="14" t="s">
        <v>155</v>
      </c>
      <c r="C504" s="532"/>
      <c r="D504" s="261"/>
      <c r="E504" s="262"/>
      <c r="F504" s="263"/>
      <c r="G504" s="263"/>
      <c r="H504" s="104" t="s">
        <v>26</v>
      </c>
      <c r="I504" s="264"/>
      <c r="J504" s="298">
        <f>SUM(J505:J507)</f>
        <v>35.146000000000001</v>
      </c>
      <c r="K504" s="266"/>
    </row>
    <row r="505" spans="1:11" customFormat="1" ht="27.75" customHeight="1">
      <c r="A505" s="146"/>
      <c r="B505" s="14" t="s">
        <v>1673</v>
      </c>
      <c r="C505" s="770"/>
      <c r="D505" s="261">
        <v>1</v>
      </c>
      <c r="E505" s="768">
        <v>4.62</v>
      </c>
      <c r="F505" s="263"/>
      <c r="G505" s="263">
        <f>4-0.3</f>
        <v>3.7</v>
      </c>
      <c r="H505" s="104"/>
      <c r="I505" s="264"/>
      <c r="J505" s="764">
        <f t="shared" si="49"/>
        <v>17.094000000000001</v>
      </c>
      <c r="K505" s="266"/>
    </row>
    <row r="506" spans="1:11" customFormat="1" ht="27.75" customHeight="1">
      <c r="A506" s="146"/>
      <c r="B506" s="14" t="s">
        <v>1674</v>
      </c>
      <c r="C506" s="770"/>
      <c r="D506" s="261">
        <v>1</v>
      </c>
      <c r="E506" s="768">
        <v>5.65</v>
      </c>
      <c r="F506" s="263"/>
      <c r="G506" s="263">
        <f>4-0.4</f>
        <v>3.6</v>
      </c>
      <c r="H506" s="104"/>
      <c r="I506" s="264"/>
      <c r="J506" s="764">
        <f t="shared" si="49"/>
        <v>20.340000000000003</v>
      </c>
      <c r="K506" s="266"/>
    </row>
    <row r="507" spans="1:11" customFormat="1" ht="33" customHeight="1">
      <c r="A507" s="146"/>
      <c r="B507" s="767" t="s">
        <v>1671</v>
      </c>
      <c r="C507" s="774"/>
      <c r="D507" s="261">
        <v>-1</v>
      </c>
      <c r="E507" s="768">
        <v>1.04</v>
      </c>
      <c r="F507" s="263"/>
      <c r="G507" s="263">
        <v>2.2000000000000002</v>
      </c>
      <c r="H507" s="104"/>
      <c r="I507" s="264"/>
      <c r="J507" s="764">
        <f t="shared" ref="J507" si="51">G507*E507*D507</f>
        <v>-2.2880000000000003</v>
      </c>
      <c r="K507" s="266"/>
    </row>
    <row r="508" spans="1:11" customFormat="1" ht="22.5" customHeight="1">
      <c r="A508" s="146" t="s">
        <v>156</v>
      </c>
      <c r="B508" s="12" t="s">
        <v>157</v>
      </c>
      <c r="C508" s="532"/>
      <c r="D508" s="282"/>
      <c r="E508" s="104"/>
      <c r="F508" s="283"/>
      <c r="G508" s="283"/>
      <c r="H508" s="103"/>
      <c r="I508" s="264"/>
      <c r="J508" s="298"/>
      <c r="K508" s="266"/>
    </row>
    <row r="509" spans="1:11" customFormat="1" ht="33" customHeight="1">
      <c r="A509" s="146" t="s">
        <v>158</v>
      </c>
      <c r="B509" s="14" t="s">
        <v>159</v>
      </c>
      <c r="C509" s="532"/>
      <c r="D509" s="261"/>
      <c r="E509" s="262"/>
      <c r="F509" s="263"/>
      <c r="G509" s="263"/>
      <c r="H509" s="104" t="s">
        <v>26</v>
      </c>
      <c r="I509" s="264"/>
      <c r="J509" s="298">
        <f>SUM(J511:J527)</f>
        <v>357.69999999999993</v>
      </c>
      <c r="K509" s="266"/>
    </row>
    <row r="510" spans="1:11" customFormat="1" ht="33" customHeight="1">
      <c r="A510" s="146"/>
      <c r="B510" s="773" t="s">
        <v>1664</v>
      </c>
      <c r="C510" s="770"/>
      <c r="D510" s="261"/>
      <c r="E510" s="768"/>
      <c r="F510" s="263"/>
      <c r="G510" s="263"/>
      <c r="H510" s="104"/>
      <c r="I510" s="264"/>
      <c r="J510" s="298"/>
      <c r="K510" s="266"/>
    </row>
    <row r="511" spans="1:11" customFormat="1" ht="33" customHeight="1">
      <c r="A511" s="146"/>
      <c r="B511" s="51" t="s">
        <v>1663</v>
      </c>
      <c r="C511" s="532"/>
      <c r="D511" s="261">
        <v>1</v>
      </c>
      <c r="E511" s="768">
        <v>46.4</v>
      </c>
      <c r="F511" s="263"/>
      <c r="G511" s="263">
        <v>4</v>
      </c>
      <c r="H511" s="104"/>
      <c r="I511" s="264"/>
      <c r="J511" s="764">
        <f t="shared" ref="J511:J515" si="52">G511*E511*D511</f>
        <v>185.6</v>
      </c>
      <c r="K511" s="266"/>
    </row>
    <row r="512" spans="1:11" customFormat="1" ht="33" customHeight="1">
      <c r="A512" s="146"/>
      <c r="B512" s="767" t="s">
        <v>1662</v>
      </c>
      <c r="C512" s="770"/>
      <c r="D512" s="261">
        <v>-1</v>
      </c>
      <c r="E512" s="768">
        <v>1.6</v>
      </c>
      <c r="F512" s="263"/>
      <c r="G512" s="263">
        <v>2.2000000000000002</v>
      </c>
      <c r="H512" s="104"/>
      <c r="I512" s="264"/>
      <c r="J512" s="764">
        <f t="shared" si="52"/>
        <v>-3.5200000000000005</v>
      </c>
      <c r="K512" s="266"/>
    </row>
    <row r="513" spans="1:11" customFormat="1" ht="33" customHeight="1">
      <c r="A513" s="146"/>
      <c r="B513" s="767" t="s">
        <v>1662</v>
      </c>
      <c r="C513" s="770"/>
      <c r="D513" s="261">
        <v>-2</v>
      </c>
      <c r="E513" s="768">
        <v>1.04</v>
      </c>
      <c r="F513" s="263"/>
      <c r="G513" s="263">
        <v>2.2000000000000002</v>
      </c>
      <c r="H513" s="104"/>
      <c r="I513" s="264"/>
      <c r="J513" s="764">
        <f t="shared" si="52"/>
        <v>-4.5760000000000005</v>
      </c>
      <c r="K513" s="266"/>
    </row>
    <row r="514" spans="1:11" customFormat="1" ht="33" customHeight="1">
      <c r="A514" s="146"/>
      <c r="B514" s="767" t="s">
        <v>1676</v>
      </c>
      <c r="C514" s="770"/>
      <c r="D514" s="261">
        <v>-4</v>
      </c>
      <c r="E514" s="768">
        <v>1</v>
      </c>
      <c r="F514" s="263"/>
      <c r="G514" s="263">
        <v>2.1</v>
      </c>
      <c r="H514" s="104"/>
      <c r="I514" s="264"/>
      <c r="J514" s="764">
        <f t="shared" si="52"/>
        <v>-8.4</v>
      </c>
      <c r="K514" s="266"/>
    </row>
    <row r="515" spans="1:11" customFormat="1" ht="33" customHeight="1">
      <c r="A515" s="146"/>
      <c r="B515" s="767" t="s">
        <v>1672</v>
      </c>
      <c r="C515" s="770"/>
      <c r="D515" s="261">
        <v>-8</v>
      </c>
      <c r="E515" s="768">
        <v>1.2</v>
      </c>
      <c r="F515" s="263"/>
      <c r="G515" s="263">
        <v>1.2</v>
      </c>
      <c r="H515" s="104"/>
      <c r="I515" s="264"/>
      <c r="J515" s="764">
        <f t="shared" si="52"/>
        <v>-11.52</v>
      </c>
      <c r="K515" s="266"/>
    </row>
    <row r="516" spans="1:11" customFormat="1" ht="33" customHeight="1">
      <c r="A516" s="146"/>
      <c r="B516" s="761" t="s">
        <v>1679</v>
      </c>
      <c r="C516" s="770"/>
      <c r="D516" s="261">
        <v>8</v>
      </c>
      <c r="E516" s="768">
        <v>0.45</v>
      </c>
      <c r="F516" s="263"/>
      <c r="G516" s="263">
        <v>2.1</v>
      </c>
      <c r="H516" s="104"/>
      <c r="I516" s="264"/>
      <c r="J516" s="764">
        <f>G516*E516*D516</f>
        <v>7.5600000000000005</v>
      </c>
      <c r="K516" s="266"/>
    </row>
    <row r="517" spans="1:11" customFormat="1" ht="33" customHeight="1">
      <c r="A517" s="146"/>
      <c r="B517" s="761" t="s">
        <v>1680</v>
      </c>
      <c r="C517" s="770"/>
      <c r="D517" s="261">
        <v>4</v>
      </c>
      <c r="E517" s="768">
        <v>1</v>
      </c>
      <c r="F517" s="263">
        <v>0.5</v>
      </c>
      <c r="G517" s="263"/>
      <c r="H517" s="104"/>
      <c r="I517" s="264"/>
      <c r="J517" s="764">
        <f>F517*E517*D517</f>
        <v>2</v>
      </c>
      <c r="K517" s="266"/>
    </row>
    <row r="518" spans="1:11" customFormat="1" ht="33" customHeight="1">
      <c r="A518" s="146"/>
      <c r="B518" s="761" t="s">
        <v>1678</v>
      </c>
      <c r="C518" s="770"/>
      <c r="D518" s="261">
        <v>4</v>
      </c>
      <c r="E518" s="768">
        <v>1</v>
      </c>
      <c r="F518" s="263"/>
      <c r="G518" s="263">
        <v>2.1</v>
      </c>
      <c r="H518" s="104"/>
      <c r="I518" s="264"/>
      <c r="J518" s="764">
        <f>G518*E518*D518</f>
        <v>8.4</v>
      </c>
      <c r="K518" s="266"/>
    </row>
    <row r="519" spans="1:11" customFormat="1" ht="33" customHeight="1">
      <c r="A519" s="146"/>
      <c r="B519" s="51" t="s">
        <v>1292</v>
      </c>
      <c r="C519" s="770"/>
      <c r="D519" s="261">
        <v>1</v>
      </c>
      <c r="E519" s="768">
        <v>17.670000000000002</v>
      </c>
      <c r="F519" s="263"/>
      <c r="G519" s="263">
        <v>4</v>
      </c>
      <c r="H519" s="104"/>
      <c r="I519" s="264"/>
      <c r="J519" s="764">
        <f t="shared" ref="J519:J521" si="53">G519*E519*D519</f>
        <v>70.680000000000007</v>
      </c>
      <c r="K519" s="266"/>
    </row>
    <row r="520" spans="1:11" customFormat="1" ht="33" customHeight="1">
      <c r="A520" s="146"/>
      <c r="B520" s="767" t="s">
        <v>1662</v>
      </c>
      <c r="C520" s="770"/>
      <c r="D520" s="261">
        <v>-1</v>
      </c>
      <c r="E520" s="768">
        <v>1.04</v>
      </c>
      <c r="F520" s="263"/>
      <c r="G520" s="263">
        <v>2.2000000000000002</v>
      </c>
      <c r="H520" s="104"/>
      <c r="I520" s="264"/>
      <c r="J520" s="764">
        <f t="shared" si="53"/>
        <v>-2.2880000000000003</v>
      </c>
      <c r="K520" s="266"/>
    </row>
    <row r="521" spans="1:11" customFormat="1" ht="33" customHeight="1">
      <c r="A521" s="146"/>
      <c r="B521" s="767" t="s">
        <v>1672</v>
      </c>
      <c r="C521" s="770"/>
      <c r="D521" s="261">
        <v>-3</v>
      </c>
      <c r="E521" s="768">
        <v>0.6</v>
      </c>
      <c r="F521" s="263"/>
      <c r="G521" s="263">
        <v>1.7</v>
      </c>
      <c r="H521" s="104"/>
      <c r="I521" s="264"/>
      <c r="J521" s="764">
        <f t="shared" si="53"/>
        <v>-3.06</v>
      </c>
      <c r="K521" s="266"/>
    </row>
    <row r="522" spans="1:11" customFormat="1" ht="33" customHeight="1">
      <c r="A522" s="146"/>
      <c r="B522" s="51" t="s">
        <v>1677</v>
      </c>
      <c r="C522" s="770"/>
      <c r="D522" s="261">
        <v>1</v>
      </c>
      <c r="E522" s="768">
        <v>17.670000000000002</v>
      </c>
      <c r="F522" s="263"/>
      <c r="G522" s="263">
        <v>4</v>
      </c>
      <c r="H522" s="104"/>
      <c r="I522" s="264"/>
      <c r="J522" s="764">
        <f t="shared" ref="J522:J524" si="54">G522*E522*D522</f>
        <v>70.680000000000007</v>
      </c>
      <c r="K522" s="266"/>
    </row>
    <row r="523" spans="1:11" customFormat="1" ht="33" customHeight="1">
      <c r="A523" s="146"/>
      <c r="B523" s="767" t="s">
        <v>1662</v>
      </c>
      <c r="C523" s="770"/>
      <c r="D523" s="261">
        <v>-1</v>
      </c>
      <c r="E523" s="768">
        <v>1.04</v>
      </c>
      <c r="F523" s="263"/>
      <c r="G523" s="263">
        <v>2.2000000000000002</v>
      </c>
      <c r="H523" s="104"/>
      <c r="I523" s="264"/>
      <c r="J523" s="764">
        <f t="shared" si="54"/>
        <v>-2.2880000000000003</v>
      </c>
      <c r="K523" s="266"/>
    </row>
    <row r="524" spans="1:11" customFormat="1" ht="33" customHeight="1">
      <c r="A524" s="146"/>
      <c r="B524" s="767" t="s">
        <v>1672</v>
      </c>
      <c r="C524" s="770"/>
      <c r="D524" s="261">
        <v>-1</v>
      </c>
      <c r="E524" s="768">
        <v>1.2</v>
      </c>
      <c r="F524" s="263"/>
      <c r="G524" s="263">
        <v>1.7</v>
      </c>
      <c r="H524" s="104"/>
      <c r="I524" s="264"/>
      <c r="J524" s="764">
        <f t="shared" si="54"/>
        <v>-2.04</v>
      </c>
      <c r="K524" s="266"/>
    </row>
    <row r="525" spans="1:11" customFormat="1" ht="33" customHeight="1">
      <c r="A525" s="146"/>
      <c r="B525" s="51" t="s">
        <v>1677</v>
      </c>
      <c r="C525" s="770"/>
      <c r="D525" s="261">
        <v>1</v>
      </c>
      <c r="E525" s="768">
        <v>13.7</v>
      </c>
      <c r="F525" s="263"/>
      <c r="G525" s="263">
        <v>4</v>
      </c>
      <c r="H525" s="104"/>
      <c r="I525" s="264"/>
      <c r="J525" s="764">
        <f t="shared" ref="J525:J527" si="55">G525*E525*D525</f>
        <v>54.8</v>
      </c>
      <c r="K525" s="266"/>
    </row>
    <row r="526" spans="1:11" customFormat="1" ht="33" customHeight="1">
      <c r="A526" s="146"/>
      <c r="B526" s="767" t="s">
        <v>1662</v>
      </c>
      <c r="C526" s="770"/>
      <c r="D526" s="261">
        <v>-1</v>
      </c>
      <c r="E526" s="768">
        <v>1.04</v>
      </c>
      <c r="F526" s="263"/>
      <c r="G526" s="263">
        <v>2.2000000000000002</v>
      </c>
      <c r="H526" s="104"/>
      <c r="I526" s="264"/>
      <c r="J526" s="764">
        <f t="shared" si="55"/>
        <v>-2.2880000000000003</v>
      </c>
      <c r="K526" s="266"/>
    </row>
    <row r="527" spans="1:11" customFormat="1" ht="33" customHeight="1">
      <c r="A527" s="146"/>
      <c r="B527" s="767" t="s">
        <v>1672</v>
      </c>
      <c r="C527" s="770"/>
      <c r="D527" s="261">
        <v>-1</v>
      </c>
      <c r="E527" s="768">
        <v>1.2</v>
      </c>
      <c r="F527" s="263"/>
      <c r="G527" s="263">
        <v>1.7</v>
      </c>
      <c r="H527" s="104"/>
      <c r="I527" s="264"/>
      <c r="J527" s="764">
        <f t="shared" si="55"/>
        <v>-2.04</v>
      </c>
      <c r="K527" s="266"/>
    </row>
    <row r="528" spans="1:11" customFormat="1" ht="35.25" customHeight="1">
      <c r="A528" s="146" t="s">
        <v>160</v>
      </c>
      <c r="B528" s="14" t="s">
        <v>161</v>
      </c>
      <c r="C528" s="532"/>
      <c r="D528" s="261"/>
      <c r="E528" s="769"/>
      <c r="F528" s="263"/>
      <c r="G528" s="263"/>
      <c r="H528" s="104" t="s">
        <v>26</v>
      </c>
      <c r="I528" s="264"/>
      <c r="J528" s="298"/>
      <c r="K528" s="266"/>
    </row>
    <row r="529" spans="1:11" customFormat="1" ht="35.25" customHeight="1">
      <c r="A529" s="146" t="s">
        <v>162</v>
      </c>
      <c r="B529" s="14" t="s">
        <v>163</v>
      </c>
      <c r="C529" s="532"/>
      <c r="D529" s="261"/>
      <c r="E529" s="262"/>
      <c r="F529" s="263"/>
      <c r="G529" s="263"/>
      <c r="H529" s="104" t="s">
        <v>26</v>
      </c>
      <c r="I529" s="264"/>
      <c r="J529" s="298">
        <f>SUM(J531:J546)</f>
        <v>587.40800000000002</v>
      </c>
      <c r="K529" s="266"/>
    </row>
    <row r="530" spans="1:11" customFormat="1" ht="35.25" customHeight="1">
      <c r="A530" s="146"/>
      <c r="B530" s="773" t="s">
        <v>1664</v>
      </c>
      <c r="C530" s="532"/>
      <c r="D530" s="261"/>
      <c r="E530" s="769"/>
      <c r="F530" s="263"/>
      <c r="G530" s="263"/>
      <c r="H530" s="104"/>
      <c r="I530" s="264"/>
      <c r="J530" s="298"/>
      <c r="K530" s="266"/>
    </row>
    <row r="531" spans="1:11" customFormat="1" ht="35.25" customHeight="1">
      <c r="A531" s="146"/>
      <c r="B531" s="51" t="s">
        <v>1294</v>
      </c>
      <c r="C531" s="770"/>
      <c r="D531" s="261">
        <v>1</v>
      </c>
      <c r="E531" s="769">
        <v>57.41</v>
      </c>
      <c r="F531" s="263"/>
      <c r="G531" s="263">
        <v>4</v>
      </c>
      <c r="H531" s="104"/>
      <c r="I531" s="264"/>
      <c r="J531" s="764">
        <f t="shared" ref="J531:J539" si="56">G531*E531*D531</f>
        <v>229.64</v>
      </c>
      <c r="K531" s="266"/>
    </row>
    <row r="532" spans="1:11" customFormat="1" ht="35.25" customHeight="1">
      <c r="A532" s="146"/>
      <c r="B532" s="767" t="s">
        <v>1662</v>
      </c>
      <c r="C532" s="770"/>
      <c r="D532" s="261">
        <v>-3</v>
      </c>
      <c r="E532" s="769">
        <v>1.04</v>
      </c>
      <c r="F532" s="263"/>
      <c r="G532" s="263">
        <v>2.2000000000000002</v>
      </c>
      <c r="H532" s="104"/>
      <c r="I532" s="264"/>
      <c r="J532" s="764">
        <f t="shared" si="56"/>
        <v>-6.8640000000000008</v>
      </c>
      <c r="K532" s="266"/>
    </row>
    <row r="533" spans="1:11" customFormat="1" ht="35.25" customHeight="1">
      <c r="A533" s="146"/>
      <c r="B533" s="767" t="s">
        <v>1662</v>
      </c>
      <c r="C533" s="770"/>
      <c r="D533" s="261">
        <v>-1</v>
      </c>
      <c r="E533" s="769">
        <v>1.6</v>
      </c>
      <c r="F533" s="263"/>
      <c r="G533" s="263">
        <v>2.2000000000000002</v>
      </c>
      <c r="H533" s="104"/>
      <c r="I533" s="264"/>
      <c r="J533" s="764">
        <f t="shared" si="56"/>
        <v>-3.5200000000000005</v>
      </c>
      <c r="K533" s="266"/>
    </row>
    <row r="534" spans="1:11" customFormat="1" ht="35.25" customHeight="1">
      <c r="A534" s="146"/>
      <c r="B534" s="767" t="s">
        <v>1672</v>
      </c>
      <c r="C534" s="770"/>
      <c r="D534" s="261">
        <v>-10</v>
      </c>
      <c r="E534" s="769">
        <v>1.2</v>
      </c>
      <c r="F534" s="263"/>
      <c r="G534" s="263">
        <v>1.2</v>
      </c>
      <c r="H534" s="104"/>
      <c r="I534" s="264"/>
      <c r="J534" s="764">
        <f t="shared" si="56"/>
        <v>-14.399999999999999</v>
      </c>
      <c r="K534" s="266"/>
    </row>
    <row r="535" spans="1:11" customFormat="1" ht="35.25" customHeight="1">
      <c r="A535" s="146"/>
      <c r="B535" s="767" t="s">
        <v>1672</v>
      </c>
      <c r="C535" s="770"/>
      <c r="D535" s="261">
        <v>-3</v>
      </c>
      <c r="E535" s="769">
        <v>0.6</v>
      </c>
      <c r="F535" s="263"/>
      <c r="G535" s="263">
        <v>2.2000000000000002</v>
      </c>
      <c r="H535" s="104"/>
      <c r="I535" s="264"/>
      <c r="J535" s="764">
        <f t="shared" si="56"/>
        <v>-3.96</v>
      </c>
      <c r="K535" s="266"/>
    </row>
    <row r="536" spans="1:11" customFormat="1" ht="35.25" customHeight="1">
      <c r="A536" s="146"/>
      <c r="B536" s="51" t="s">
        <v>1681</v>
      </c>
      <c r="C536" s="770"/>
      <c r="D536" s="261">
        <v>1</v>
      </c>
      <c r="E536" s="769">
        <v>57.41</v>
      </c>
      <c r="F536" s="263"/>
      <c r="G536" s="263">
        <v>4</v>
      </c>
      <c r="H536" s="104"/>
      <c r="I536" s="264"/>
      <c r="J536" s="764">
        <f t="shared" si="56"/>
        <v>229.64</v>
      </c>
      <c r="K536" s="266"/>
    </row>
    <row r="537" spans="1:11" customFormat="1" ht="35.25" customHeight="1">
      <c r="A537" s="146"/>
      <c r="B537" s="761" t="s">
        <v>1682</v>
      </c>
      <c r="C537" s="770"/>
      <c r="D537" s="261">
        <v>2</v>
      </c>
      <c r="E537" s="769">
        <v>11.5</v>
      </c>
      <c r="F537" s="263"/>
      <c r="G537" s="263">
        <f>0.5+0.5+0.12+0.35</f>
        <v>1.4700000000000002</v>
      </c>
      <c r="H537" s="104"/>
      <c r="I537" s="264"/>
      <c r="J537" s="764">
        <f t="shared" si="56"/>
        <v>33.81</v>
      </c>
      <c r="K537" s="266"/>
    </row>
    <row r="538" spans="1:11" customFormat="1" ht="35.25" customHeight="1">
      <c r="A538" s="146"/>
      <c r="B538" s="761" t="s">
        <v>1682</v>
      </c>
      <c r="C538" s="770"/>
      <c r="D538" s="261">
        <v>1</v>
      </c>
      <c r="E538" s="769">
        <v>18.2</v>
      </c>
      <c r="F538" s="263"/>
      <c r="G538" s="263">
        <f>0.5+0.5+0.12+0.35</f>
        <v>1.4700000000000002</v>
      </c>
      <c r="H538" s="104"/>
      <c r="I538" s="264"/>
      <c r="J538" s="764">
        <f t="shared" si="56"/>
        <v>26.754000000000001</v>
      </c>
      <c r="K538" s="266"/>
    </row>
    <row r="539" spans="1:11" customFormat="1" ht="35.25" customHeight="1">
      <c r="A539" s="146"/>
      <c r="B539" s="761" t="s">
        <v>1682</v>
      </c>
      <c r="C539" s="770"/>
      <c r="D539" s="261">
        <v>1</v>
      </c>
      <c r="E539" s="769">
        <v>18.2</v>
      </c>
      <c r="F539" s="263"/>
      <c r="G539" s="263">
        <f>1.5+0.5+0.12+0.35</f>
        <v>2.4700000000000002</v>
      </c>
      <c r="H539" s="104"/>
      <c r="I539" s="264"/>
      <c r="J539" s="764">
        <f t="shared" si="56"/>
        <v>44.954000000000001</v>
      </c>
      <c r="K539" s="266"/>
    </row>
    <row r="540" spans="1:11" customFormat="1" ht="35.25" customHeight="1">
      <c r="A540" s="146"/>
      <c r="B540" s="761" t="s">
        <v>1661</v>
      </c>
      <c r="C540" s="770"/>
      <c r="D540" s="261">
        <v>1</v>
      </c>
      <c r="E540" s="769">
        <v>56.6</v>
      </c>
      <c r="F540" s="263"/>
      <c r="G540" s="263">
        <f>0.5+0.2+0.1</f>
        <v>0.79999999999999993</v>
      </c>
      <c r="H540" s="104"/>
      <c r="I540" s="264"/>
      <c r="J540" s="764">
        <f>G540*E540*D540</f>
        <v>45.279999999999994</v>
      </c>
      <c r="K540" s="266"/>
    </row>
    <row r="541" spans="1:11" customFormat="1" ht="35.25" customHeight="1">
      <c r="A541" s="146"/>
      <c r="B541" s="773" t="s">
        <v>1685</v>
      </c>
      <c r="C541" s="770"/>
      <c r="D541" s="261"/>
      <c r="E541" s="769"/>
      <c r="F541" s="263"/>
      <c r="G541" s="263"/>
      <c r="H541" s="104"/>
      <c r="I541" s="264"/>
      <c r="J541" s="764">
        <f t="shared" ref="J541:J546" si="57">G541*E541*D541</f>
        <v>0</v>
      </c>
      <c r="K541" s="266"/>
    </row>
    <row r="542" spans="1:11" customFormat="1" ht="32.25" customHeight="1">
      <c r="A542" s="146"/>
      <c r="B542" s="761" t="s">
        <v>1330</v>
      </c>
      <c r="C542" s="770"/>
      <c r="D542" s="261">
        <v>4</v>
      </c>
      <c r="E542" s="769">
        <v>0.42</v>
      </c>
      <c r="F542" s="263"/>
      <c r="G542" s="263">
        <v>2.2999999999999998</v>
      </c>
      <c r="H542" s="104"/>
      <c r="I542" s="264"/>
      <c r="J542" s="764">
        <f t="shared" si="57"/>
        <v>3.8639999999999994</v>
      </c>
      <c r="K542" s="266"/>
    </row>
    <row r="543" spans="1:11" customFormat="1" ht="32.25" customHeight="1">
      <c r="A543" s="146"/>
      <c r="B543" s="761"/>
      <c r="C543" s="770"/>
      <c r="D543" s="261">
        <v>2</v>
      </c>
      <c r="E543" s="769">
        <v>0.1</v>
      </c>
      <c r="F543" s="263"/>
      <c r="G543" s="263">
        <v>2.2999999999999998</v>
      </c>
      <c r="H543" s="104"/>
      <c r="I543" s="264"/>
      <c r="J543" s="764">
        <f t="shared" si="57"/>
        <v>0.45999999999999996</v>
      </c>
      <c r="K543" s="266"/>
    </row>
    <row r="544" spans="1:11" customFormat="1" ht="32.25" customHeight="1">
      <c r="A544" s="146"/>
      <c r="B544" s="761" t="s">
        <v>1686</v>
      </c>
      <c r="C544" s="770"/>
      <c r="D544" s="261">
        <v>2</v>
      </c>
      <c r="E544" s="769">
        <v>0.5</v>
      </c>
      <c r="F544" s="263">
        <v>1.5</v>
      </c>
      <c r="G544" s="263"/>
      <c r="H544" s="104"/>
      <c r="I544" s="264"/>
      <c r="J544" s="764">
        <f>F544*E544*D544</f>
        <v>1.5</v>
      </c>
      <c r="K544" s="266"/>
    </row>
    <row r="545" spans="1:11" customFormat="1" ht="32.25" customHeight="1">
      <c r="A545" s="146"/>
      <c r="B545" s="761"/>
      <c r="C545" s="770"/>
      <c r="D545" s="261">
        <v>2</v>
      </c>
      <c r="E545" s="769">
        <v>0.5</v>
      </c>
      <c r="F545" s="263"/>
      <c r="G545" s="263">
        <v>0.1</v>
      </c>
      <c r="H545" s="104"/>
      <c r="I545" s="264"/>
      <c r="J545" s="764">
        <f t="shared" si="57"/>
        <v>0.1</v>
      </c>
      <c r="K545" s="266"/>
    </row>
    <row r="546" spans="1:11" customFormat="1" ht="32.25" customHeight="1">
      <c r="A546" s="146"/>
      <c r="B546" s="761"/>
      <c r="C546" s="770"/>
      <c r="D546" s="261">
        <v>1</v>
      </c>
      <c r="E546" s="769">
        <v>1.5</v>
      </c>
      <c r="F546" s="263"/>
      <c r="G546" s="263">
        <v>0.1</v>
      </c>
      <c r="H546" s="104"/>
      <c r="I546" s="264"/>
      <c r="J546" s="764">
        <f t="shared" si="57"/>
        <v>0.15000000000000002</v>
      </c>
      <c r="K546" s="266"/>
    </row>
    <row r="547" spans="1:11" customFormat="1" ht="27.75" customHeight="1">
      <c r="A547" s="146" t="s">
        <v>164</v>
      </c>
      <c r="B547" s="12" t="s">
        <v>165</v>
      </c>
      <c r="C547" s="532"/>
      <c r="D547" s="282"/>
      <c r="E547" s="104"/>
      <c r="F547" s="283"/>
      <c r="G547" s="283"/>
      <c r="H547" s="103"/>
      <c r="I547" s="264"/>
      <c r="J547" s="298"/>
      <c r="K547" s="266"/>
    </row>
    <row r="548" spans="1:11" customFormat="1" ht="32.25" customHeight="1">
      <c r="A548" s="146" t="s">
        <v>166</v>
      </c>
      <c r="B548" s="14" t="s">
        <v>167</v>
      </c>
      <c r="C548" s="532"/>
      <c r="D548" s="261"/>
      <c r="E548" s="262"/>
      <c r="F548" s="263"/>
      <c r="G548" s="263"/>
      <c r="H548" s="104" t="s">
        <v>50</v>
      </c>
      <c r="I548" s="264"/>
      <c r="J548" s="298">
        <f>SUM(J549:J550)</f>
        <v>13.8</v>
      </c>
      <c r="K548" s="266"/>
    </row>
    <row r="549" spans="1:11" customFormat="1" ht="35.25" customHeight="1">
      <c r="A549" s="146"/>
      <c r="B549" s="773" t="s">
        <v>1687</v>
      </c>
      <c r="C549" s="770"/>
      <c r="D549" s="261">
        <v>10</v>
      </c>
      <c r="E549" s="769">
        <v>1.2</v>
      </c>
      <c r="F549" s="263"/>
      <c r="G549" s="263"/>
      <c r="H549" s="104"/>
      <c r="I549" s="264"/>
      <c r="J549" s="764">
        <f>E549*D549</f>
        <v>12</v>
      </c>
      <c r="K549" s="266"/>
    </row>
    <row r="550" spans="1:11" customFormat="1" ht="35.25" customHeight="1">
      <c r="A550" s="146"/>
      <c r="B550" s="767"/>
      <c r="C550" s="770"/>
      <c r="D550" s="261">
        <v>3</v>
      </c>
      <c r="E550" s="769">
        <v>0.6</v>
      </c>
      <c r="F550" s="263"/>
      <c r="G550" s="263"/>
      <c r="H550" s="104"/>
      <c r="I550" s="264"/>
      <c r="J550" s="764">
        <f>E550*D550</f>
        <v>1.7999999999999998</v>
      </c>
      <c r="K550" s="266"/>
    </row>
    <row r="551" spans="1:11" customFormat="1" ht="32.25" customHeight="1">
      <c r="A551" s="146" t="s">
        <v>168</v>
      </c>
      <c r="B551" s="14" t="s">
        <v>169</v>
      </c>
      <c r="C551" s="532"/>
      <c r="D551" s="261"/>
      <c r="E551" s="262"/>
      <c r="F551" s="263"/>
      <c r="G551" s="263"/>
      <c r="H551" s="104" t="s">
        <v>26</v>
      </c>
      <c r="I551" s="264"/>
      <c r="J551" s="298">
        <f>SUM(J552)</f>
        <v>2.4</v>
      </c>
      <c r="K551" s="266"/>
    </row>
    <row r="552" spans="1:11" customFormat="1" ht="32.25" customHeight="1">
      <c r="A552" s="146"/>
      <c r="B552" s="773" t="s">
        <v>1664</v>
      </c>
      <c r="C552" s="770"/>
      <c r="D552" s="261">
        <v>1</v>
      </c>
      <c r="E552" s="769">
        <v>4.8</v>
      </c>
      <c r="F552" s="263">
        <v>0.5</v>
      </c>
      <c r="G552" s="263"/>
      <c r="H552" s="104"/>
      <c r="I552" s="264"/>
      <c r="J552" s="764">
        <f>F552*E552*D552</f>
        <v>2.4</v>
      </c>
      <c r="K552" s="266"/>
    </row>
    <row r="553" spans="1:11" customFormat="1" ht="32.25" customHeight="1">
      <c r="A553" s="146" t="s">
        <v>170</v>
      </c>
      <c r="B553" s="14" t="s">
        <v>171</v>
      </c>
      <c r="C553" s="532"/>
      <c r="D553" s="261"/>
      <c r="E553" s="262"/>
      <c r="F553" s="263"/>
      <c r="G553" s="263"/>
      <c r="H553" s="104" t="s">
        <v>26</v>
      </c>
      <c r="I553" s="264"/>
      <c r="J553" s="298">
        <f>SUM(J554:J556)</f>
        <v>3.15</v>
      </c>
      <c r="K553" s="266"/>
    </row>
    <row r="554" spans="1:11" customFormat="1" ht="32.25" customHeight="1">
      <c r="A554" s="146"/>
      <c r="B554" s="773" t="s">
        <v>1664</v>
      </c>
      <c r="C554" s="770" t="s">
        <v>1658</v>
      </c>
      <c r="D554" s="261">
        <v>1</v>
      </c>
      <c r="E554" s="769">
        <v>4.8</v>
      </c>
      <c r="F554" s="263">
        <v>0.5</v>
      </c>
      <c r="G554" s="263"/>
      <c r="H554" s="104"/>
      <c r="I554" s="264"/>
      <c r="J554" s="764">
        <f>F554*E554*D554</f>
        <v>2.4</v>
      </c>
      <c r="K554" s="266"/>
    </row>
    <row r="555" spans="1:11" customFormat="1" ht="32.25" customHeight="1">
      <c r="A555" s="146"/>
      <c r="B555" s="14" t="s">
        <v>1664</v>
      </c>
      <c r="C555" s="770" t="s">
        <v>1292</v>
      </c>
      <c r="D555" s="261"/>
      <c r="E555" s="769"/>
      <c r="F555" s="263"/>
      <c r="G555" s="263"/>
      <c r="H555" s="104"/>
      <c r="I555" s="264"/>
      <c r="J555" s="764">
        <f t="shared" ref="J555:J556" si="58">F555*E555*D555</f>
        <v>0</v>
      </c>
      <c r="K555" s="266"/>
    </row>
    <row r="556" spans="1:11" customFormat="1" ht="32.25" customHeight="1">
      <c r="A556" s="146"/>
      <c r="B556" s="14" t="s">
        <v>1683</v>
      </c>
      <c r="C556" s="770" t="s">
        <v>1684</v>
      </c>
      <c r="D556" s="261">
        <v>1</v>
      </c>
      <c r="E556" s="769">
        <v>0.5</v>
      </c>
      <c r="F556" s="263">
        <v>1.5</v>
      </c>
      <c r="G556" s="263"/>
      <c r="H556" s="104"/>
      <c r="I556" s="264"/>
      <c r="J556" s="764">
        <f t="shared" si="58"/>
        <v>0.75</v>
      </c>
      <c r="K556" s="266"/>
    </row>
    <row r="557" spans="1:11" customFormat="1" ht="33" customHeight="1">
      <c r="A557" s="146" t="s">
        <v>172</v>
      </c>
      <c r="B557" s="14" t="s">
        <v>173</v>
      </c>
      <c r="C557" s="532"/>
      <c r="D557" s="261"/>
      <c r="E557" s="262"/>
      <c r="F557" s="263"/>
      <c r="G557" s="263"/>
      <c r="H557" s="104" t="s">
        <v>31</v>
      </c>
      <c r="I557" s="264"/>
      <c r="J557" s="298"/>
      <c r="K557" s="266"/>
    </row>
    <row r="558" spans="1:11" customFormat="1" ht="32.25" customHeight="1">
      <c r="A558" s="146" t="s">
        <v>174</v>
      </c>
      <c r="B558" s="14" t="s">
        <v>175</v>
      </c>
      <c r="C558" s="532"/>
      <c r="D558" s="261"/>
      <c r="E558" s="262"/>
      <c r="F558" s="263"/>
      <c r="G558" s="263"/>
      <c r="H558" s="104" t="s">
        <v>50</v>
      </c>
      <c r="I558" s="264"/>
      <c r="J558" s="298">
        <f>SUM(J559)</f>
        <v>88</v>
      </c>
      <c r="K558" s="266"/>
    </row>
    <row r="559" spans="1:11" customFormat="1" ht="32.25" customHeight="1">
      <c r="A559" s="146"/>
      <c r="B559" s="773" t="s">
        <v>1664</v>
      </c>
      <c r="C559" s="770"/>
      <c r="D559" s="272"/>
      <c r="E559" s="273"/>
      <c r="F559" s="274"/>
      <c r="G559" s="274"/>
      <c r="H559" s="104"/>
      <c r="I559" s="264"/>
      <c r="J559" s="764">
        <f>78+10</f>
        <v>88</v>
      </c>
      <c r="K559" s="266"/>
    </row>
    <row r="560" spans="1:11" customFormat="1" ht="32.25" customHeight="1">
      <c r="A560" s="146" t="s">
        <v>176</v>
      </c>
      <c r="B560" s="10" t="s">
        <v>177</v>
      </c>
      <c r="C560" s="531"/>
      <c r="D560" s="272"/>
      <c r="E560" s="273"/>
      <c r="F560" s="274"/>
      <c r="G560" s="274"/>
      <c r="H560" s="104" t="s">
        <v>50</v>
      </c>
      <c r="I560" s="264"/>
      <c r="J560" s="298"/>
      <c r="K560" s="266"/>
    </row>
    <row r="561" spans="1:11" customFormat="1" ht="32.25" customHeight="1">
      <c r="A561" s="146" t="s">
        <v>178</v>
      </c>
      <c r="B561" s="10" t="s">
        <v>179</v>
      </c>
      <c r="C561" s="531"/>
      <c r="D561" s="272"/>
      <c r="E561" s="273"/>
      <c r="F561" s="274"/>
      <c r="G561" s="274"/>
      <c r="H561" s="104" t="s">
        <v>50</v>
      </c>
      <c r="I561" s="264"/>
      <c r="J561" s="298"/>
      <c r="K561" s="266"/>
    </row>
    <row r="562" spans="1:11" customFormat="1" ht="27.75" customHeight="1">
      <c r="A562" s="146" t="s">
        <v>180</v>
      </c>
      <c r="B562" s="14" t="s">
        <v>181</v>
      </c>
      <c r="C562" s="532"/>
      <c r="D562" s="261"/>
      <c r="E562" s="262"/>
      <c r="F562" s="263"/>
      <c r="G562" s="263"/>
      <c r="H562" s="104" t="s">
        <v>182</v>
      </c>
      <c r="I562" s="264">
        <v>0.5</v>
      </c>
      <c r="J562" s="298"/>
      <c r="K562" s="266"/>
    </row>
    <row r="563" spans="1:11" customFormat="1" ht="25.5" customHeight="1">
      <c r="A563" s="146" t="s">
        <v>183</v>
      </c>
      <c r="B563" s="12" t="s">
        <v>184</v>
      </c>
      <c r="C563" s="532"/>
      <c r="D563" s="282"/>
      <c r="E563" s="104"/>
      <c r="F563" s="283"/>
      <c r="G563" s="283"/>
      <c r="H563" s="103"/>
      <c r="I563" s="264"/>
      <c r="J563" s="298"/>
      <c r="K563" s="266"/>
    </row>
    <row r="564" spans="1:11" customFormat="1" ht="27.75" customHeight="1">
      <c r="A564" s="146" t="s">
        <v>185</v>
      </c>
      <c r="B564" s="14" t="s">
        <v>1732</v>
      </c>
      <c r="C564" s="532"/>
      <c r="D564" s="261"/>
      <c r="E564" s="769"/>
      <c r="F564" s="263"/>
      <c r="G564" s="263"/>
      <c r="H564" s="104" t="s">
        <v>50</v>
      </c>
      <c r="I564" s="264">
        <f>SUM(I565)</f>
        <v>96.730000000000018</v>
      </c>
      <c r="J564" s="298"/>
      <c r="K564" s="266"/>
    </row>
    <row r="565" spans="1:11" customFormat="1" ht="27.75" customHeight="1">
      <c r="A565" s="146"/>
      <c r="B565" s="14"/>
      <c r="C565" s="770"/>
      <c r="D565" s="261">
        <v>1</v>
      </c>
      <c r="E565" s="769">
        <f>13.14+18.4+2.17+0.95+18.8+6.39+3.5+4.06+29.32</f>
        <v>96.730000000000018</v>
      </c>
      <c r="F565" s="263"/>
      <c r="G565" s="263"/>
      <c r="H565" s="104"/>
      <c r="I565" s="264">
        <f>+E565*D565</f>
        <v>96.730000000000018</v>
      </c>
      <c r="J565" s="298"/>
      <c r="K565" s="266"/>
    </row>
    <row r="566" spans="1:11" customFormat="1" ht="36.75" customHeight="1">
      <c r="A566" s="146" t="s">
        <v>187</v>
      </c>
      <c r="B566" s="14" t="s">
        <v>188</v>
      </c>
      <c r="C566" s="532"/>
      <c r="D566" s="261"/>
      <c r="E566" s="262"/>
      <c r="F566" s="263"/>
      <c r="G566" s="263"/>
      <c r="H566" s="104" t="s">
        <v>1271</v>
      </c>
      <c r="I566" s="264"/>
      <c r="J566" s="298"/>
      <c r="K566" s="266"/>
    </row>
    <row r="567" spans="1:11" customFormat="1" ht="51" hidden="1" customHeight="1">
      <c r="A567" s="146" t="s">
        <v>190</v>
      </c>
      <c r="B567" s="14" t="s">
        <v>191</v>
      </c>
      <c r="C567" s="532"/>
      <c r="D567" s="261"/>
      <c r="E567" s="262"/>
      <c r="F567" s="263"/>
      <c r="G567" s="263"/>
      <c r="H567" s="103" t="s">
        <v>50</v>
      </c>
      <c r="I567" s="264"/>
      <c r="J567" s="298"/>
      <c r="K567" s="266"/>
    </row>
    <row r="568" spans="1:11" customFormat="1" ht="40.5" hidden="1" customHeight="1">
      <c r="A568" s="146" t="s">
        <v>192</v>
      </c>
      <c r="B568" s="14" t="s">
        <v>193</v>
      </c>
      <c r="C568" s="532"/>
      <c r="D568" s="261"/>
      <c r="E568" s="262"/>
      <c r="F568" s="263"/>
      <c r="G568" s="263"/>
      <c r="H568" s="104" t="s">
        <v>1271</v>
      </c>
      <c r="I568" s="264"/>
      <c r="J568" s="298"/>
      <c r="K568" s="266"/>
    </row>
    <row r="569" spans="1:11" customFormat="1" ht="33.75" hidden="1" customHeight="1">
      <c r="A569" s="146" t="s">
        <v>195</v>
      </c>
      <c r="B569" s="12" t="s">
        <v>196</v>
      </c>
      <c r="C569" s="532"/>
      <c r="D569" s="282"/>
      <c r="E569" s="104"/>
      <c r="F569" s="283"/>
      <c r="G569" s="283"/>
      <c r="H569" s="103"/>
      <c r="I569" s="264"/>
      <c r="J569" s="298"/>
      <c r="K569" s="266"/>
    </row>
    <row r="570" spans="1:11" customFormat="1" ht="35.25" hidden="1" customHeight="1">
      <c r="A570" s="146" t="s">
        <v>197</v>
      </c>
      <c r="B570" s="14" t="s">
        <v>198</v>
      </c>
      <c r="C570" s="532"/>
      <c r="D570" s="261"/>
      <c r="E570" s="262"/>
      <c r="F570" s="263"/>
      <c r="G570" s="263"/>
      <c r="H570" s="103" t="s">
        <v>182</v>
      </c>
      <c r="I570" s="264"/>
      <c r="J570" s="298"/>
      <c r="K570" s="266"/>
    </row>
    <row r="571" spans="1:11" customFormat="1" ht="44.25" customHeight="1">
      <c r="A571" s="146" t="s">
        <v>199</v>
      </c>
      <c r="B571" s="14" t="s">
        <v>200</v>
      </c>
      <c r="C571" s="532"/>
      <c r="D571" s="261"/>
      <c r="E571" s="262"/>
      <c r="F571" s="263"/>
      <c r="G571" s="263"/>
      <c r="H571" s="103" t="s">
        <v>182</v>
      </c>
      <c r="I571" s="264"/>
      <c r="J571" s="298"/>
      <c r="K571" s="266"/>
    </row>
    <row r="572" spans="1:11" customFormat="1" ht="42" customHeight="1">
      <c r="A572" s="146" t="s">
        <v>201</v>
      </c>
      <c r="B572" s="14" t="s">
        <v>202</v>
      </c>
      <c r="C572" s="532"/>
      <c r="D572" s="261"/>
      <c r="E572" s="262"/>
      <c r="F572" s="263"/>
      <c r="G572" s="263"/>
      <c r="H572" s="103" t="s">
        <v>182</v>
      </c>
      <c r="I572" s="264"/>
      <c r="J572" s="298"/>
      <c r="K572" s="266"/>
    </row>
    <row r="573" spans="1:11" customFormat="1" ht="39.75" customHeight="1">
      <c r="A573" s="146" t="s">
        <v>203</v>
      </c>
      <c r="B573" s="14" t="s">
        <v>204</v>
      </c>
      <c r="C573" s="532"/>
      <c r="D573" s="261"/>
      <c r="E573" s="262"/>
      <c r="F573" s="263"/>
      <c r="G573" s="263"/>
      <c r="H573" s="103" t="s">
        <v>182</v>
      </c>
      <c r="I573" s="264"/>
      <c r="J573" s="298"/>
      <c r="K573" s="266"/>
    </row>
    <row r="574" spans="1:11" customFormat="1" ht="42.75" customHeight="1">
      <c r="A574" s="771" t="s">
        <v>205</v>
      </c>
      <c r="B574" s="772" t="s">
        <v>1733</v>
      </c>
      <c r="C574" s="532"/>
      <c r="D574" s="261"/>
      <c r="E574" s="262"/>
      <c r="F574" s="263"/>
      <c r="G574" s="263"/>
      <c r="H574" s="103" t="s">
        <v>182</v>
      </c>
      <c r="I574" s="264">
        <v>0.6</v>
      </c>
      <c r="J574" s="298"/>
      <c r="K574" s="266"/>
    </row>
    <row r="575" spans="1:11" customFormat="1" ht="29.25" customHeight="1">
      <c r="A575" s="146" t="s">
        <v>207</v>
      </c>
      <c r="B575" s="12" t="s">
        <v>208</v>
      </c>
      <c r="C575" s="532"/>
      <c r="D575" s="282"/>
      <c r="E575" s="104"/>
      <c r="F575" s="283"/>
      <c r="G575" s="283"/>
      <c r="H575" s="103"/>
      <c r="I575" s="264"/>
      <c r="J575" s="298"/>
      <c r="K575" s="266"/>
    </row>
    <row r="576" spans="1:11" customFormat="1" ht="35.25" hidden="1" customHeight="1">
      <c r="A576" s="146" t="s">
        <v>209</v>
      </c>
      <c r="B576" s="14" t="s">
        <v>210</v>
      </c>
      <c r="C576" s="532"/>
      <c r="D576" s="261"/>
      <c r="E576" s="262"/>
      <c r="F576" s="263"/>
      <c r="G576" s="263"/>
      <c r="H576" s="103" t="s">
        <v>182</v>
      </c>
      <c r="I576" s="264"/>
      <c r="J576" s="298"/>
      <c r="K576" s="266"/>
    </row>
    <row r="577" spans="1:11" customFormat="1" ht="35.25" hidden="1" customHeight="1">
      <c r="A577" s="146" t="s">
        <v>211</v>
      </c>
      <c r="B577" s="14" t="s">
        <v>212</v>
      </c>
      <c r="C577" s="532"/>
      <c r="D577" s="261"/>
      <c r="E577" s="262"/>
      <c r="F577" s="263"/>
      <c r="G577" s="263"/>
      <c r="H577" s="103" t="s">
        <v>182</v>
      </c>
      <c r="I577" s="264"/>
      <c r="J577" s="298"/>
      <c r="K577" s="266"/>
    </row>
    <row r="578" spans="1:11" customFormat="1" ht="35.25" hidden="1" customHeight="1">
      <c r="A578" s="146" t="s">
        <v>213</v>
      </c>
      <c r="B578" s="14" t="s">
        <v>214</v>
      </c>
      <c r="C578" s="532"/>
      <c r="D578" s="261"/>
      <c r="E578" s="262"/>
      <c r="F578" s="263"/>
      <c r="G578" s="263"/>
      <c r="H578" s="103" t="s">
        <v>182</v>
      </c>
      <c r="I578" s="264"/>
      <c r="J578" s="298"/>
      <c r="K578" s="266"/>
    </row>
    <row r="579" spans="1:11" customFormat="1" ht="40.5" hidden="1" customHeight="1">
      <c r="A579" s="146" t="s">
        <v>215</v>
      </c>
      <c r="B579" s="14" t="s">
        <v>216</v>
      </c>
      <c r="C579" s="532"/>
      <c r="D579" s="261"/>
      <c r="E579" s="262"/>
      <c r="F579" s="263"/>
      <c r="G579" s="263"/>
      <c r="H579" s="103" t="s">
        <v>182</v>
      </c>
      <c r="I579" s="264"/>
      <c r="J579" s="298"/>
      <c r="K579" s="266"/>
    </row>
    <row r="580" spans="1:11" customFormat="1" ht="35.25" hidden="1" customHeight="1">
      <c r="A580" s="146" t="s">
        <v>217</v>
      </c>
      <c r="B580" s="14" t="s">
        <v>218</v>
      </c>
      <c r="C580" s="532"/>
      <c r="D580" s="261"/>
      <c r="E580" s="262"/>
      <c r="F580" s="263"/>
      <c r="G580" s="263"/>
      <c r="H580" s="103" t="s">
        <v>182</v>
      </c>
      <c r="I580" s="264"/>
      <c r="J580" s="298"/>
      <c r="K580" s="266"/>
    </row>
    <row r="581" spans="1:11" customFormat="1" ht="35.25" hidden="1" customHeight="1">
      <c r="A581" s="146" t="s">
        <v>219</v>
      </c>
      <c r="B581" s="14" t="s">
        <v>220</v>
      </c>
      <c r="C581" s="532"/>
      <c r="D581" s="261"/>
      <c r="E581" s="262"/>
      <c r="F581" s="263"/>
      <c r="G581" s="263"/>
      <c r="H581" s="103" t="s">
        <v>182</v>
      </c>
      <c r="I581" s="264"/>
      <c r="J581" s="298"/>
      <c r="K581" s="266"/>
    </row>
    <row r="582" spans="1:11" customFormat="1" ht="35.25" hidden="1" customHeight="1">
      <c r="A582" s="146" t="s">
        <v>221</v>
      </c>
      <c r="B582" s="14" t="s">
        <v>222</v>
      </c>
      <c r="C582" s="532"/>
      <c r="D582" s="261"/>
      <c r="E582" s="262"/>
      <c r="F582" s="263"/>
      <c r="G582" s="263"/>
      <c r="H582" s="103" t="s">
        <v>182</v>
      </c>
      <c r="I582" s="264"/>
      <c r="J582" s="298"/>
      <c r="K582" s="266"/>
    </row>
    <row r="583" spans="1:11" customFormat="1" ht="35.25" hidden="1" customHeight="1">
      <c r="A583" s="146" t="s">
        <v>223</v>
      </c>
      <c r="B583" s="14" t="s">
        <v>224</v>
      </c>
      <c r="C583" s="532"/>
      <c r="D583" s="261"/>
      <c r="E583" s="262"/>
      <c r="F583" s="263"/>
      <c r="G583" s="263"/>
      <c r="H583" s="103" t="s">
        <v>182</v>
      </c>
      <c r="I583" s="264"/>
      <c r="J583" s="298"/>
      <c r="K583" s="266"/>
    </row>
    <row r="584" spans="1:11" customFormat="1" ht="35.25" hidden="1" customHeight="1">
      <c r="A584" s="146" t="s">
        <v>225</v>
      </c>
      <c r="B584" s="14" t="s">
        <v>226</v>
      </c>
      <c r="C584" s="532"/>
      <c r="D584" s="261"/>
      <c r="E584" s="262"/>
      <c r="F584" s="263"/>
      <c r="G584" s="263"/>
      <c r="H584" s="103" t="s">
        <v>182</v>
      </c>
      <c r="I584" s="264"/>
      <c r="J584" s="298"/>
      <c r="K584" s="266"/>
    </row>
    <row r="585" spans="1:11" customFormat="1" ht="48" hidden="1" customHeight="1">
      <c r="A585" s="146" t="s">
        <v>227</v>
      </c>
      <c r="B585" s="14" t="s">
        <v>228</v>
      </c>
      <c r="C585" s="532"/>
      <c r="D585" s="261"/>
      <c r="E585" s="262"/>
      <c r="F585" s="263"/>
      <c r="G585" s="263"/>
      <c r="H585" s="103" t="s">
        <v>182</v>
      </c>
      <c r="I585" s="264"/>
      <c r="J585" s="298"/>
      <c r="K585" s="266"/>
    </row>
    <row r="586" spans="1:11" customFormat="1" ht="35.25" hidden="1" customHeight="1">
      <c r="A586" s="146" t="s">
        <v>229</v>
      </c>
      <c r="B586" s="14" t="s">
        <v>230</v>
      </c>
      <c r="C586" s="532"/>
      <c r="D586" s="261"/>
      <c r="E586" s="262"/>
      <c r="F586" s="263"/>
      <c r="G586" s="263"/>
      <c r="H586" s="103" t="s">
        <v>182</v>
      </c>
      <c r="I586" s="264"/>
      <c r="J586" s="298"/>
      <c r="K586" s="266"/>
    </row>
    <row r="587" spans="1:11" customFormat="1" ht="35.25" hidden="1" customHeight="1">
      <c r="A587" s="146" t="s">
        <v>231</v>
      </c>
      <c r="B587" s="14" t="s">
        <v>232</v>
      </c>
      <c r="C587" s="532"/>
      <c r="D587" s="261"/>
      <c r="E587" s="262"/>
      <c r="F587" s="263"/>
      <c r="G587" s="263"/>
      <c r="H587" s="103" t="s">
        <v>182</v>
      </c>
      <c r="I587" s="264"/>
      <c r="J587" s="298"/>
      <c r="K587" s="266"/>
    </row>
    <row r="588" spans="1:11" customFormat="1" ht="35.25" hidden="1" customHeight="1">
      <c r="A588" s="146" t="s">
        <v>233</v>
      </c>
      <c r="B588" s="14" t="s">
        <v>234</v>
      </c>
      <c r="C588" s="532"/>
      <c r="D588" s="261"/>
      <c r="E588" s="262"/>
      <c r="F588" s="263"/>
      <c r="G588" s="263"/>
      <c r="H588" s="103" t="s">
        <v>182</v>
      </c>
      <c r="I588" s="264"/>
      <c r="J588" s="298"/>
      <c r="K588" s="266"/>
    </row>
    <row r="589" spans="1:11" customFormat="1" ht="39" hidden="1" customHeight="1">
      <c r="A589" s="146" t="s">
        <v>235</v>
      </c>
      <c r="B589" s="14" t="s">
        <v>236</v>
      </c>
      <c r="C589" s="532"/>
      <c r="D589" s="261"/>
      <c r="E589" s="262"/>
      <c r="F589" s="263"/>
      <c r="G589" s="263"/>
      <c r="H589" s="103" t="s">
        <v>182</v>
      </c>
      <c r="I589" s="264"/>
      <c r="J589" s="298"/>
      <c r="K589" s="266"/>
    </row>
    <row r="590" spans="1:11" customFormat="1" ht="35.25" hidden="1" customHeight="1">
      <c r="A590" s="146" t="s">
        <v>237</v>
      </c>
      <c r="B590" s="14" t="s">
        <v>238</v>
      </c>
      <c r="C590" s="532"/>
      <c r="D590" s="261"/>
      <c r="E590" s="262"/>
      <c r="F590" s="263"/>
      <c r="G590" s="263"/>
      <c r="H590" s="103" t="s">
        <v>182</v>
      </c>
      <c r="I590" s="264"/>
      <c r="J590" s="298"/>
      <c r="K590" s="266"/>
    </row>
    <row r="591" spans="1:11" customFormat="1" ht="35.25" hidden="1" customHeight="1">
      <c r="A591" s="146" t="s">
        <v>239</v>
      </c>
      <c r="B591" s="14" t="s">
        <v>240</v>
      </c>
      <c r="C591" s="532"/>
      <c r="D591" s="261"/>
      <c r="E591" s="262"/>
      <c r="F591" s="263"/>
      <c r="G591" s="263"/>
      <c r="H591" s="103" t="s">
        <v>182</v>
      </c>
      <c r="I591" s="264"/>
      <c r="J591" s="298"/>
      <c r="K591" s="266"/>
    </row>
    <row r="592" spans="1:11" customFormat="1" ht="35.25" hidden="1" customHeight="1">
      <c r="A592" s="146" t="s">
        <v>241</v>
      </c>
      <c r="B592" s="14" t="s">
        <v>242</v>
      </c>
      <c r="C592" s="532"/>
      <c r="D592" s="261"/>
      <c r="E592" s="262"/>
      <c r="F592" s="263"/>
      <c r="G592" s="263"/>
      <c r="H592" s="103" t="s">
        <v>182</v>
      </c>
      <c r="I592" s="264"/>
      <c r="J592" s="298"/>
      <c r="K592" s="266"/>
    </row>
    <row r="593" spans="1:11" customFormat="1" ht="35.25" hidden="1" customHeight="1">
      <c r="A593" s="146" t="s">
        <v>243</v>
      </c>
      <c r="B593" s="14" t="s">
        <v>244</v>
      </c>
      <c r="C593" s="532"/>
      <c r="D593" s="261"/>
      <c r="E593" s="262"/>
      <c r="F593" s="263"/>
      <c r="G593" s="263"/>
      <c r="H593" s="103" t="s">
        <v>182</v>
      </c>
      <c r="I593" s="264"/>
      <c r="J593" s="298"/>
      <c r="K593" s="266"/>
    </row>
    <row r="594" spans="1:11" customFormat="1" ht="35.25" hidden="1" customHeight="1">
      <c r="A594" s="146" t="s">
        <v>245</v>
      </c>
      <c r="B594" s="14" t="s">
        <v>246</v>
      </c>
      <c r="C594" s="532"/>
      <c r="D594" s="261"/>
      <c r="E594" s="262"/>
      <c r="F594" s="263"/>
      <c r="G594" s="263"/>
      <c r="H594" s="103" t="s">
        <v>182</v>
      </c>
      <c r="I594" s="264"/>
      <c r="J594" s="298"/>
      <c r="K594" s="266"/>
    </row>
    <row r="595" spans="1:11" customFormat="1" ht="35.25" hidden="1" customHeight="1">
      <c r="A595" s="146" t="s">
        <v>247</v>
      </c>
      <c r="B595" s="14" t="s">
        <v>248</v>
      </c>
      <c r="C595" s="532"/>
      <c r="D595" s="261"/>
      <c r="E595" s="262"/>
      <c r="F595" s="263"/>
      <c r="G595" s="263"/>
      <c r="H595" s="103" t="s">
        <v>182</v>
      </c>
      <c r="I595" s="264"/>
      <c r="J595" s="298"/>
      <c r="K595" s="266"/>
    </row>
    <row r="596" spans="1:11" customFormat="1" ht="35.25" hidden="1" customHeight="1">
      <c r="A596" s="146" t="s">
        <v>249</v>
      </c>
      <c r="B596" s="14" t="s">
        <v>250</v>
      </c>
      <c r="C596" s="532"/>
      <c r="D596" s="261"/>
      <c r="E596" s="262"/>
      <c r="F596" s="263"/>
      <c r="G596" s="263"/>
      <c r="H596" s="103" t="s">
        <v>182</v>
      </c>
      <c r="I596" s="264"/>
      <c r="J596" s="298"/>
      <c r="K596" s="266"/>
    </row>
    <row r="597" spans="1:11" customFormat="1" ht="35.25" hidden="1" customHeight="1">
      <c r="A597" s="146" t="s">
        <v>251</v>
      </c>
      <c r="B597" s="14" t="s">
        <v>252</v>
      </c>
      <c r="C597" s="532"/>
      <c r="D597" s="261"/>
      <c r="E597" s="262"/>
      <c r="F597" s="263"/>
      <c r="G597" s="263"/>
      <c r="H597" s="103" t="s">
        <v>182</v>
      </c>
      <c r="I597" s="264"/>
      <c r="J597" s="298"/>
      <c r="K597" s="266"/>
    </row>
    <row r="598" spans="1:11" customFormat="1" ht="35.25" hidden="1" customHeight="1">
      <c r="A598" s="146" t="s">
        <v>253</v>
      </c>
      <c r="B598" s="14" t="s">
        <v>254</v>
      </c>
      <c r="C598" s="532"/>
      <c r="D598" s="261"/>
      <c r="E598" s="262"/>
      <c r="F598" s="263"/>
      <c r="G598" s="263"/>
      <c r="H598" s="103" t="s">
        <v>182</v>
      </c>
      <c r="I598" s="264"/>
      <c r="J598" s="298"/>
      <c r="K598" s="266"/>
    </row>
    <row r="599" spans="1:11" customFormat="1" ht="35.25" hidden="1" customHeight="1">
      <c r="A599" s="146" t="s">
        <v>255</v>
      </c>
      <c r="B599" s="14" t="s">
        <v>256</v>
      </c>
      <c r="C599" s="532"/>
      <c r="D599" s="261"/>
      <c r="E599" s="262"/>
      <c r="F599" s="263"/>
      <c r="G599" s="263"/>
      <c r="H599" s="103" t="s">
        <v>182</v>
      </c>
      <c r="I599" s="264"/>
      <c r="J599" s="298"/>
      <c r="K599" s="266"/>
    </row>
    <row r="600" spans="1:11" customFormat="1" ht="35.25" hidden="1" customHeight="1">
      <c r="A600" s="146" t="s">
        <v>257</v>
      </c>
      <c r="B600" s="14" t="s">
        <v>258</v>
      </c>
      <c r="C600" s="532"/>
      <c r="D600" s="261"/>
      <c r="E600" s="262"/>
      <c r="F600" s="263"/>
      <c r="G600" s="263"/>
      <c r="H600" s="103" t="s">
        <v>182</v>
      </c>
      <c r="I600" s="264"/>
      <c r="J600" s="298"/>
      <c r="K600" s="266"/>
    </row>
    <row r="601" spans="1:11" customFormat="1" ht="35.25" hidden="1" customHeight="1">
      <c r="A601" s="146" t="s">
        <v>259</v>
      </c>
      <c r="B601" s="14" t="s">
        <v>260</v>
      </c>
      <c r="C601" s="532"/>
      <c r="D601" s="261"/>
      <c r="E601" s="262"/>
      <c r="F601" s="263"/>
      <c r="G601" s="263"/>
      <c r="H601" s="103" t="s">
        <v>182</v>
      </c>
      <c r="I601" s="264"/>
      <c r="J601" s="298"/>
      <c r="K601" s="266"/>
    </row>
    <row r="602" spans="1:11" customFormat="1" ht="35.25" hidden="1" customHeight="1">
      <c r="A602" s="146" t="s">
        <v>261</v>
      </c>
      <c r="B602" s="14" t="s">
        <v>262</v>
      </c>
      <c r="C602" s="532"/>
      <c r="D602" s="261"/>
      <c r="E602" s="262"/>
      <c r="F602" s="263"/>
      <c r="G602" s="263"/>
      <c r="H602" s="103" t="s">
        <v>182</v>
      </c>
      <c r="I602" s="264"/>
      <c r="J602" s="298"/>
      <c r="K602" s="266"/>
    </row>
    <row r="603" spans="1:11" customFormat="1" ht="35.25" hidden="1" customHeight="1">
      <c r="A603" s="146" t="s">
        <v>263</v>
      </c>
      <c r="B603" s="14" t="s">
        <v>264</v>
      </c>
      <c r="C603" s="532"/>
      <c r="D603" s="261"/>
      <c r="E603" s="262"/>
      <c r="F603" s="263"/>
      <c r="G603" s="263"/>
      <c r="H603" s="103" t="s">
        <v>182</v>
      </c>
      <c r="I603" s="264"/>
      <c r="J603" s="298"/>
      <c r="K603" s="266"/>
    </row>
    <row r="604" spans="1:11" customFormat="1" ht="35.25" hidden="1" customHeight="1">
      <c r="A604" s="146" t="s">
        <v>265</v>
      </c>
      <c r="B604" s="14" t="s">
        <v>266</v>
      </c>
      <c r="C604" s="532"/>
      <c r="D604" s="261"/>
      <c r="E604" s="262"/>
      <c r="F604" s="263"/>
      <c r="G604" s="263"/>
      <c r="H604" s="103" t="s">
        <v>182</v>
      </c>
      <c r="I604" s="264"/>
      <c r="J604" s="298"/>
      <c r="K604" s="266"/>
    </row>
    <row r="605" spans="1:11" customFormat="1" ht="39.75" hidden="1" customHeight="1">
      <c r="A605" s="146" t="s">
        <v>267</v>
      </c>
      <c r="B605" s="14" t="s">
        <v>268</v>
      </c>
      <c r="C605" s="532"/>
      <c r="D605" s="261"/>
      <c r="E605" s="262"/>
      <c r="F605" s="263"/>
      <c r="G605" s="263"/>
      <c r="H605" s="104" t="s">
        <v>182</v>
      </c>
      <c r="I605" s="264"/>
      <c r="J605" s="298"/>
      <c r="K605" s="266"/>
    </row>
    <row r="606" spans="1:11" customFormat="1" ht="35.25" hidden="1" customHeight="1">
      <c r="A606" s="146" t="s">
        <v>269</v>
      </c>
      <c r="B606" s="12" t="s">
        <v>270</v>
      </c>
      <c r="C606" s="532"/>
      <c r="D606" s="282"/>
      <c r="E606" s="104"/>
      <c r="F606" s="283"/>
      <c r="G606" s="283"/>
      <c r="H606" s="103"/>
      <c r="I606" s="264"/>
      <c r="J606" s="298"/>
      <c r="K606" s="266"/>
    </row>
    <row r="607" spans="1:11" customFormat="1" ht="35.25" hidden="1" customHeight="1">
      <c r="A607" s="146" t="s">
        <v>271</v>
      </c>
      <c r="B607" s="14" t="s">
        <v>272</v>
      </c>
      <c r="C607" s="532"/>
      <c r="D607" s="261"/>
      <c r="E607" s="262"/>
      <c r="F607" s="263"/>
      <c r="G607" s="263"/>
      <c r="H607" s="103" t="s">
        <v>26</v>
      </c>
      <c r="I607" s="264"/>
      <c r="J607" s="298"/>
      <c r="K607" s="266"/>
    </row>
    <row r="608" spans="1:11" customFormat="1" ht="35.25" hidden="1" customHeight="1">
      <c r="A608" s="146" t="s">
        <v>273</v>
      </c>
      <c r="B608" s="14" t="s">
        <v>274</v>
      </c>
      <c r="C608" s="532"/>
      <c r="D608" s="261"/>
      <c r="E608" s="262"/>
      <c r="F608" s="263"/>
      <c r="G608" s="263"/>
      <c r="H608" s="103" t="s">
        <v>26</v>
      </c>
      <c r="I608" s="264"/>
      <c r="J608" s="298"/>
      <c r="K608" s="266"/>
    </row>
    <row r="609" spans="1:11" customFormat="1" ht="45" hidden="1" customHeight="1">
      <c r="A609" s="146" t="s">
        <v>275</v>
      </c>
      <c r="B609" s="14" t="s">
        <v>276</v>
      </c>
      <c r="C609" s="531"/>
      <c r="D609" s="272"/>
      <c r="E609" s="273"/>
      <c r="F609" s="274"/>
      <c r="G609" s="274"/>
      <c r="H609" s="102" t="s">
        <v>26</v>
      </c>
      <c r="I609" s="264"/>
      <c r="J609" s="298"/>
      <c r="K609" s="266"/>
    </row>
    <row r="610" spans="1:11" customFormat="1" ht="36.75" hidden="1" customHeight="1">
      <c r="A610" s="146" t="s">
        <v>277</v>
      </c>
      <c r="B610" s="14" t="s">
        <v>278</v>
      </c>
      <c r="C610" s="531"/>
      <c r="D610" s="272"/>
      <c r="E610" s="273"/>
      <c r="F610" s="274"/>
      <c r="G610" s="274"/>
      <c r="H610" s="102" t="s">
        <v>182</v>
      </c>
      <c r="I610" s="264"/>
      <c r="J610" s="298"/>
      <c r="K610" s="266"/>
    </row>
    <row r="611" spans="1:11" customFormat="1" ht="33" hidden="1" customHeight="1">
      <c r="A611" s="146" t="s">
        <v>279</v>
      </c>
      <c r="B611" s="10" t="s">
        <v>280</v>
      </c>
      <c r="C611" s="531"/>
      <c r="D611" s="272"/>
      <c r="E611" s="273"/>
      <c r="F611" s="274"/>
      <c r="G611" s="274"/>
      <c r="H611" s="102" t="s">
        <v>50</v>
      </c>
      <c r="I611" s="264"/>
      <c r="J611" s="298"/>
      <c r="K611" s="266"/>
    </row>
    <row r="612" spans="1:11" customFormat="1" ht="33" customHeight="1">
      <c r="A612" s="146" t="s">
        <v>281</v>
      </c>
      <c r="B612" s="14" t="s">
        <v>282</v>
      </c>
      <c r="C612" s="531"/>
      <c r="D612" s="272"/>
      <c r="E612" s="273"/>
      <c r="F612" s="274"/>
      <c r="G612" s="274"/>
      <c r="H612" s="102" t="s">
        <v>50</v>
      </c>
      <c r="I612" s="264">
        <f>SUM(I613:I614)</f>
        <v>0</v>
      </c>
      <c r="J612" s="298">
        <f>SUM(J613:J614)</f>
        <v>100.8</v>
      </c>
      <c r="K612" s="266">
        <f>SUM(K613:K614)</f>
        <v>0</v>
      </c>
    </row>
    <row r="613" spans="1:11" s="52" customFormat="1" ht="33" customHeight="1">
      <c r="A613" s="379"/>
      <c r="B613" s="89" t="s">
        <v>1255</v>
      </c>
      <c r="C613" s="533"/>
      <c r="D613" s="255"/>
      <c r="E613" s="256"/>
      <c r="F613" s="257"/>
      <c r="G613" s="257"/>
      <c r="H613" s="105"/>
      <c r="I613" s="258"/>
      <c r="J613" s="349"/>
      <c r="K613" s="260"/>
    </row>
    <row r="614" spans="1:11" s="53" customFormat="1" ht="21.95" customHeight="1">
      <c r="A614" s="476"/>
      <c r="B614" s="59"/>
      <c r="C614" s="92"/>
      <c r="D614" s="287">
        <v>1</v>
      </c>
      <c r="E614" s="101">
        <v>126</v>
      </c>
      <c r="F614" s="365">
        <f>1*80%</f>
        <v>0.8</v>
      </c>
      <c r="G614" s="288"/>
      <c r="H614" s="107"/>
      <c r="I614" s="99"/>
      <c r="J614" s="366">
        <f>+ROUND(D614*E614*F614,2)</f>
        <v>100.8</v>
      </c>
      <c r="K614" s="341"/>
    </row>
    <row r="615" spans="1:11" customFormat="1" ht="33" customHeight="1">
      <c r="A615" s="478" t="s">
        <v>283</v>
      </c>
      <c r="B615" s="14" t="s">
        <v>284</v>
      </c>
      <c r="C615" s="532"/>
      <c r="D615" s="261"/>
      <c r="E615" s="262"/>
      <c r="F615" s="263"/>
      <c r="G615" s="263"/>
      <c r="H615" s="103" t="s">
        <v>31</v>
      </c>
      <c r="I615" s="264"/>
      <c r="J615" s="298"/>
      <c r="K615" s="266"/>
    </row>
    <row r="616" spans="1:11" customFormat="1" ht="33" hidden="1" customHeight="1">
      <c r="A616" s="146" t="s">
        <v>285</v>
      </c>
      <c r="B616" s="14" t="s">
        <v>286</v>
      </c>
      <c r="C616" s="531"/>
      <c r="D616" s="272"/>
      <c r="E616" s="273"/>
      <c r="F616" s="274"/>
      <c r="G616" s="274"/>
      <c r="H616" s="102" t="s">
        <v>31</v>
      </c>
      <c r="I616" s="264"/>
      <c r="J616" s="298"/>
      <c r="K616" s="266"/>
    </row>
    <row r="617" spans="1:11" customFormat="1" ht="45.75" hidden="1" customHeight="1">
      <c r="A617" s="146" t="s">
        <v>287</v>
      </c>
      <c r="B617" s="14" t="s">
        <v>288</v>
      </c>
      <c r="C617" s="531"/>
      <c r="D617" s="272"/>
      <c r="E617" s="273"/>
      <c r="F617" s="274"/>
      <c r="G617" s="274"/>
      <c r="H617" s="102" t="s">
        <v>50</v>
      </c>
      <c r="I617" s="264"/>
      <c r="J617" s="298"/>
      <c r="K617" s="266"/>
    </row>
    <row r="618" spans="1:11" customFormat="1" ht="38.25" hidden="1" customHeight="1">
      <c r="A618" s="146" t="s">
        <v>289</v>
      </c>
      <c r="B618" s="14" t="s">
        <v>290</v>
      </c>
      <c r="C618" s="531"/>
      <c r="D618" s="272"/>
      <c r="E618" s="273"/>
      <c r="F618" s="274"/>
      <c r="G618" s="274"/>
      <c r="H618" s="102" t="s">
        <v>50</v>
      </c>
      <c r="I618" s="264"/>
      <c r="J618" s="298"/>
      <c r="K618" s="266"/>
    </row>
    <row r="619" spans="1:11" customFormat="1" ht="33" hidden="1" customHeight="1">
      <c r="A619" s="146" t="s">
        <v>291</v>
      </c>
      <c r="B619" s="14" t="s">
        <v>292</v>
      </c>
      <c r="C619" s="531"/>
      <c r="D619" s="272"/>
      <c r="E619" s="273"/>
      <c r="F619" s="274"/>
      <c r="G619" s="274"/>
      <c r="H619" s="102" t="s">
        <v>50</v>
      </c>
      <c r="I619" s="264"/>
      <c r="J619" s="298"/>
      <c r="K619" s="266"/>
    </row>
    <row r="620" spans="1:11" customFormat="1" ht="45" hidden="1" customHeight="1">
      <c r="A620" s="146" t="s">
        <v>293</v>
      </c>
      <c r="B620" s="14" t="s">
        <v>294</v>
      </c>
      <c r="C620" s="531"/>
      <c r="D620" s="272"/>
      <c r="E620" s="273"/>
      <c r="F620" s="274"/>
      <c r="G620" s="274"/>
      <c r="H620" s="102" t="s">
        <v>50</v>
      </c>
      <c r="I620" s="264"/>
      <c r="J620" s="298"/>
      <c r="K620" s="266"/>
    </row>
    <row r="621" spans="1:11" customFormat="1" ht="42.75" hidden="1" customHeight="1">
      <c r="A621" s="146" t="s">
        <v>295</v>
      </c>
      <c r="B621" s="14" t="s">
        <v>296</v>
      </c>
      <c r="C621" s="531"/>
      <c r="D621" s="272"/>
      <c r="E621" s="273"/>
      <c r="F621" s="274"/>
      <c r="G621" s="274"/>
      <c r="H621" s="102" t="s">
        <v>26</v>
      </c>
      <c r="I621" s="264"/>
      <c r="J621" s="298"/>
      <c r="K621" s="266"/>
    </row>
    <row r="622" spans="1:11" customFormat="1" ht="48.75" hidden="1" customHeight="1">
      <c r="A622" s="146" t="s">
        <v>297</v>
      </c>
      <c r="B622" s="14" t="s">
        <v>298</v>
      </c>
      <c r="C622" s="531"/>
      <c r="D622" s="272"/>
      <c r="E622" s="273"/>
      <c r="F622" s="274"/>
      <c r="G622" s="274"/>
      <c r="H622" s="102" t="s">
        <v>50</v>
      </c>
      <c r="I622" s="264"/>
      <c r="J622" s="298"/>
      <c r="K622" s="266"/>
    </row>
    <row r="623" spans="1:11" customFormat="1" ht="24" hidden="1" customHeight="1">
      <c r="A623" s="146" t="s">
        <v>299</v>
      </c>
      <c r="B623" s="17" t="s">
        <v>300</v>
      </c>
      <c r="C623" s="531"/>
      <c r="D623" s="292"/>
      <c r="E623" s="293"/>
      <c r="F623" s="294"/>
      <c r="G623" s="294"/>
      <c r="H623" s="102"/>
      <c r="I623" s="264"/>
      <c r="J623" s="298"/>
      <c r="K623" s="266"/>
    </row>
    <row r="624" spans="1:11" customFormat="1" ht="32.25" hidden="1" customHeight="1">
      <c r="A624" s="146" t="s">
        <v>301</v>
      </c>
      <c r="B624" s="19" t="s">
        <v>302</v>
      </c>
      <c r="C624" s="532"/>
      <c r="D624" s="295"/>
      <c r="E624" s="296"/>
      <c r="F624" s="297"/>
      <c r="G624" s="297"/>
      <c r="H624" s="103" t="s">
        <v>31</v>
      </c>
      <c r="I624" s="264"/>
      <c r="J624" s="298"/>
      <c r="K624" s="266"/>
    </row>
    <row r="625" spans="1:11" customFormat="1" ht="50.25" hidden="1" customHeight="1">
      <c r="A625" s="146" t="s">
        <v>303</v>
      </c>
      <c r="B625" s="19" t="s">
        <v>304</v>
      </c>
      <c r="C625" s="532"/>
      <c r="D625" s="272"/>
      <c r="E625" s="273"/>
      <c r="F625" s="274"/>
      <c r="G625" s="274"/>
      <c r="H625" s="103" t="s">
        <v>31</v>
      </c>
      <c r="I625" s="264"/>
      <c r="J625" s="298"/>
      <c r="K625" s="266"/>
    </row>
    <row r="626" spans="1:11" customFormat="1" ht="35.25" hidden="1" customHeight="1">
      <c r="A626" s="146" t="s">
        <v>305</v>
      </c>
      <c r="B626" s="14" t="s">
        <v>306</v>
      </c>
      <c r="C626" s="531"/>
      <c r="D626" s="272"/>
      <c r="E626" s="273"/>
      <c r="F626" s="274"/>
      <c r="G626" s="274"/>
      <c r="H626" s="102" t="s">
        <v>31</v>
      </c>
      <c r="I626" s="264"/>
      <c r="J626" s="298"/>
      <c r="K626" s="266"/>
    </row>
    <row r="627" spans="1:11" customFormat="1" ht="24" customHeight="1">
      <c r="A627" s="479" t="s">
        <v>307</v>
      </c>
      <c r="B627" s="12" t="s">
        <v>308</v>
      </c>
      <c r="C627" s="531"/>
      <c r="D627" s="279"/>
      <c r="E627" s="280"/>
      <c r="F627" s="281"/>
      <c r="G627" s="281"/>
      <c r="H627" s="102"/>
      <c r="I627" s="264"/>
      <c r="J627" s="298"/>
      <c r="K627" s="266"/>
    </row>
    <row r="628" spans="1:11" customFormat="1" ht="33" customHeight="1">
      <c r="A628" s="479" t="s">
        <v>309</v>
      </c>
      <c r="B628" s="14" t="s">
        <v>310</v>
      </c>
      <c r="C628" s="532"/>
      <c r="D628" s="261"/>
      <c r="E628" s="262"/>
      <c r="F628" s="263"/>
      <c r="G628" s="263"/>
      <c r="H628" s="104" t="s">
        <v>26</v>
      </c>
      <c r="I628" s="264"/>
      <c r="J628" s="298">
        <f>SUM(J629)</f>
        <v>187.22</v>
      </c>
      <c r="K628" s="266"/>
    </row>
    <row r="629" spans="1:11" customFormat="1" ht="33" customHeight="1">
      <c r="A629" s="479"/>
      <c r="B629" s="761" t="s">
        <v>1656</v>
      </c>
      <c r="C629" s="770"/>
      <c r="D629" s="261">
        <v>1</v>
      </c>
      <c r="E629" s="1048">
        <v>187.22</v>
      </c>
      <c r="F629" s="1093"/>
      <c r="G629" s="263"/>
      <c r="H629" s="104"/>
      <c r="I629" s="264"/>
      <c r="J629" s="764">
        <f>E629*D629</f>
        <v>187.22</v>
      </c>
      <c r="K629" s="266"/>
    </row>
    <row r="630" spans="1:11" customFormat="1" ht="33" customHeight="1">
      <c r="A630" s="479" t="s">
        <v>311</v>
      </c>
      <c r="B630" s="14" t="s">
        <v>312</v>
      </c>
      <c r="C630" s="532"/>
      <c r="D630" s="261"/>
      <c r="E630" s="262"/>
      <c r="F630" s="263"/>
      <c r="G630" s="263"/>
      <c r="H630" s="104" t="s">
        <v>26</v>
      </c>
      <c r="I630" s="264"/>
      <c r="J630" s="298">
        <f>SUM(J631)</f>
        <v>187.22</v>
      </c>
      <c r="K630" s="266"/>
    </row>
    <row r="631" spans="1:11" customFormat="1" ht="33" customHeight="1">
      <c r="A631" s="479"/>
      <c r="B631" s="761" t="s">
        <v>1656</v>
      </c>
      <c r="C631" s="770"/>
      <c r="D631" s="261">
        <v>1</v>
      </c>
      <c r="E631" s="1048">
        <v>187.22</v>
      </c>
      <c r="F631" s="1093"/>
      <c r="G631" s="263"/>
      <c r="H631" s="104"/>
      <c r="I631" s="264"/>
      <c r="J631" s="764">
        <f>E631*D631</f>
        <v>187.22</v>
      </c>
      <c r="K631" s="266"/>
    </row>
    <row r="632" spans="1:11" customFormat="1" ht="33" customHeight="1">
      <c r="A632" s="479" t="s">
        <v>313</v>
      </c>
      <c r="B632" s="14" t="s">
        <v>314</v>
      </c>
      <c r="C632" s="532"/>
      <c r="D632" s="261"/>
      <c r="E632" s="262"/>
      <c r="F632" s="263"/>
      <c r="G632" s="263"/>
      <c r="H632" s="104" t="s">
        <v>26</v>
      </c>
      <c r="I632" s="264"/>
      <c r="J632" s="298">
        <f>J633</f>
        <v>187.22</v>
      </c>
      <c r="K632" s="266"/>
    </row>
    <row r="633" spans="1:11" customFormat="1" ht="33" customHeight="1">
      <c r="A633" s="479"/>
      <c r="B633" s="761" t="s">
        <v>1656</v>
      </c>
      <c r="C633" s="770"/>
      <c r="D633" s="261">
        <v>1</v>
      </c>
      <c r="E633" s="1048">
        <v>187.22</v>
      </c>
      <c r="F633" s="1093"/>
      <c r="G633" s="263"/>
      <c r="H633" s="104"/>
      <c r="I633" s="264"/>
      <c r="J633" s="764">
        <f>E633*D633</f>
        <v>187.22</v>
      </c>
      <c r="K633" s="266"/>
    </row>
    <row r="634" spans="1:11" customFormat="1" ht="33" customHeight="1">
      <c r="A634" s="479" t="s">
        <v>315</v>
      </c>
      <c r="B634" s="14" t="s">
        <v>316</v>
      </c>
      <c r="C634" s="532"/>
      <c r="D634" s="261"/>
      <c r="E634" s="262"/>
      <c r="F634" s="263"/>
      <c r="G634" s="263"/>
      <c r="H634" s="104" t="s">
        <v>26</v>
      </c>
      <c r="I634" s="264"/>
      <c r="J634" s="298">
        <f>J635</f>
        <v>187.22</v>
      </c>
      <c r="K634" s="266"/>
    </row>
    <row r="635" spans="1:11" customFormat="1" ht="33" customHeight="1">
      <c r="A635" s="479"/>
      <c r="B635" s="761" t="s">
        <v>1656</v>
      </c>
      <c r="C635" s="770"/>
      <c r="D635" s="261">
        <v>1</v>
      </c>
      <c r="E635" s="1048">
        <v>187.22</v>
      </c>
      <c r="F635" s="1093"/>
      <c r="G635" s="263"/>
      <c r="H635" s="104"/>
      <c r="I635" s="264"/>
      <c r="J635" s="764">
        <f>E635*D635</f>
        <v>187.22</v>
      </c>
      <c r="K635" s="266"/>
    </row>
    <row r="636" spans="1:11" customFormat="1" ht="33" customHeight="1">
      <c r="A636" s="479" t="s">
        <v>317</v>
      </c>
      <c r="B636" s="14" t="s">
        <v>318</v>
      </c>
      <c r="C636" s="532"/>
      <c r="D636" s="261"/>
      <c r="E636" s="262"/>
      <c r="F636" s="263"/>
      <c r="G636" s="263"/>
      <c r="H636" s="104" t="s">
        <v>50</v>
      </c>
      <c r="I636" s="264"/>
      <c r="J636" s="298">
        <f>J637</f>
        <v>100.48</v>
      </c>
      <c r="K636" s="266"/>
    </row>
    <row r="637" spans="1:11" customFormat="1" ht="33" customHeight="1">
      <c r="A637" s="479"/>
      <c r="B637" s="761" t="s">
        <v>1656</v>
      </c>
      <c r="C637" s="770"/>
      <c r="D637" s="261">
        <v>1</v>
      </c>
      <c r="E637" s="1048">
        <v>100.48</v>
      </c>
      <c r="F637" s="1093"/>
      <c r="G637" s="263"/>
      <c r="H637" s="104"/>
      <c r="I637" s="264"/>
      <c r="J637" s="764">
        <f>E637*D637</f>
        <v>100.48</v>
      </c>
      <c r="K637" s="266"/>
    </row>
    <row r="638" spans="1:11" customFormat="1" ht="28.5" customHeight="1">
      <c r="A638" s="479" t="s">
        <v>319</v>
      </c>
      <c r="B638" s="14" t="s">
        <v>320</v>
      </c>
      <c r="C638" s="532"/>
      <c r="D638" s="261"/>
      <c r="E638" s="262"/>
      <c r="F638" s="263"/>
      <c r="G638" s="263"/>
      <c r="H638" s="104" t="s">
        <v>50</v>
      </c>
      <c r="I638" s="264"/>
      <c r="J638" s="298">
        <f>J639</f>
        <v>100.48</v>
      </c>
      <c r="K638" s="266"/>
    </row>
    <row r="639" spans="1:11" customFormat="1" ht="33" customHeight="1">
      <c r="A639" s="479"/>
      <c r="B639" s="761" t="s">
        <v>1656</v>
      </c>
      <c r="C639" s="770"/>
      <c r="D639" s="261">
        <v>1</v>
      </c>
      <c r="E639" s="1048">
        <v>100.48</v>
      </c>
      <c r="F639" s="1093"/>
      <c r="G639" s="263"/>
      <c r="H639" s="104"/>
      <c r="I639" s="264"/>
      <c r="J639" s="764">
        <f>E639*D639</f>
        <v>100.48</v>
      </c>
      <c r="K639" s="266"/>
    </row>
    <row r="640" spans="1:11" customFormat="1" ht="33" customHeight="1">
      <c r="A640" s="479" t="s">
        <v>321</v>
      </c>
      <c r="B640" s="14" t="s">
        <v>322</v>
      </c>
      <c r="C640" s="532"/>
      <c r="D640" s="261"/>
      <c r="E640" s="262"/>
      <c r="F640" s="263"/>
      <c r="G640" s="263"/>
      <c r="H640" s="104" t="s">
        <v>26</v>
      </c>
      <c r="I640" s="264"/>
      <c r="J640" s="298">
        <f>SUM(J641)</f>
        <v>187.22</v>
      </c>
      <c r="K640" s="266"/>
    </row>
    <row r="641" spans="1:11" customFormat="1" ht="33" customHeight="1">
      <c r="A641" s="479"/>
      <c r="B641" s="761" t="s">
        <v>1656</v>
      </c>
      <c r="C641" s="770"/>
      <c r="D641" s="261">
        <v>1</v>
      </c>
      <c r="E641" s="1048">
        <v>187.22</v>
      </c>
      <c r="F641" s="1093"/>
      <c r="G641" s="263"/>
      <c r="H641" s="104"/>
      <c r="I641" s="264"/>
      <c r="J641" s="764">
        <f>+E641*D641</f>
        <v>187.22</v>
      </c>
      <c r="K641" s="266"/>
    </row>
    <row r="642" spans="1:11" customFormat="1" ht="33" customHeight="1">
      <c r="A642" s="479" t="s">
        <v>323</v>
      </c>
      <c r="B642" s="14" t="s">
        <v>324</v>
      </c>
      <c r="C642" s="532"/>
      <c r="D642" s="261"/>
      <c r="E642" s="262"/>
      <c r="F642" s="263"/>
      <c r="G642" s="263"/>
      <c r="H642" s="104" t="s">
        <v>26</v>
      </c>
      <c r="I642" s="264"/>
      <c r="J642" s="298">
        <f>SUM(J643)</f>
        <v>14</v>
      </c>
      <c r="K642" s="266"/>
    </row>
    <row r="643" spans="1:11" customFormat="1" ht="33" customHeight="1">
      <c r="A643" s="479"/>
      <c r="B643" s="761" t="s">
        <v>1656</v>
      </c>
      <c r="C643" s="770"/>
      <c r="D643" s="299">
        <v>2</v>
      </c>
      <c r="E643" s="1048">
        <v>7</v>
      </c>
      <c r="F643" s="1093"/>
      <c r="G643" s="301"/>
      <c r="H643" s="108"/>
      <c r="I643" s="384"/>
      <c r="J643" s="764">
        <f>+E643*D643</f>
        <v>14</v>
      </c>
      <c r="K643" s="385"/>
    </row>
    <row r="644" spans="1:11" customFormat="1" ht="37.5" customHeight="1">
      <c r="A644" s="479" t="s">
        <v>325</v>
      </c>
      <c r="B644" s="20" t="s">
        <v>326</v>
      </c>
      <c r="C644" s="540"/>
      <c r="D644" s="299"/>
      <c r="E644" s="300"/>
      <c r="F644" s="301"/>
      <c r="G644" s="301"/>
      <c r="H644" s="108" t="s">
        <v>26</v>
      </c>
      <c r="I644" s="302"/>
      <c r="J644" s="362">
        <f>SUM(J645)</f>
        <v>14</v>
      </c>
      <c r="K644" s="348"/>
    </row>
    <row r="645" spans="1:11" customFormat="1" ht="33" customHeight="1">
      <c r="A645" s="479"/>
      <c r="B645" s="761" t="s">
        <v>1656</v>
      </c>
      <c r="C645" s="770"/>
      <c r="D645" s="299">
        <v>2</v>
      </c>
      <c r="E645" s="1048">
        <v>7</v>
      </c>
      <c r="F645" s="1093"/>
      <c r="G645" s="301"/>
      <c r="H645" s="108"/>
      <c r="I645" s="384"/>
      <c r="J645" s="764">
        <f>+E645*D645</f>
        <v>14</v>
      </c>
      <c r="K645" s="385"/>
    </row>
    <row r="646" spans="1:11" customFormat="1" ht="33" customHeight="1" thickBot="1">
      <c r="A646" s="479" t="s">
        <v>327</v>
      </c>
      <c r="B646" s="21" t="s">
        <v>328</v>
      </c>
      <c r="C646" s="616"/>
      <c r="D646" s="304"/>
      <c r="E646" s="305"/>
      <c r="F646" s="306"/>
      <c r="G646" s="306"/>
      <c r="H646" s="109" t="s">
        <v>26</v>
      </c>
      <c r="I646" s="307"/>
      <c r="J646" s="363"/>
      <c r="K646" s="364"/>
    </row>
    <row r="647" spans="1:11" customFormat="1" ht="24" customHeight="1" thickTop="1">
      <c r="A647" s="479" t="s">
        <v>329</v>
      </c>
      <c r="B647" s="12" t="s">
        <v>330</v>
      </c>
      <c r="C647" s="531"/>
      <c r="D647" s="279"/>
      <c r="E647" s="280"/>
      <c r="F647" s="281"/>
      <c r="G647" s="281"/>
      <c r="H647" s="102"/>
      <c r="I647" s="264"/>
      <c r="J647" s="298"/>
      <c r="K647" s="266"/>
    </row>
    <row r="648" spans="1:11" customFormat="1" ht="24" customHeight="1">
      <c r="A648" s="479" t="s">
        <v>331</v>
      </c>
      <c r="B648" s="12" t="s">
        <v>332</v>
      </c>
      <c r="C648" s="531"/>
      <c r="D648" s="279"/>
      <c r="E648" s="280"/>
      <c r="F648" s="281"/>
      <c r="G648" s="281"/>
      <c r="H648" s="102"/>
      <c r="I648" s="264"/>
      <c r="J648" s="298"/>
      <c r="K648" s="266"/>
    </row>
    <row r="649" spans="1:11" customFormat="1" ht="35.25" customHeight="1">
      <c r="A649" s="479" t="s">
        <v>333</v>
      </c>
      <c r="B649" s="14" t="s">
        <v>334</v>
      </c>
      <c r="C649" s="532"/>
      <c r="D649" s="261"/>
      <c r="E649" s="262"/>
      <c r="F649" s="263"/>
      <c r="G649" s="263"/>
      <c r="H649" s="104" t="s">
        <v>26</v>
      </c>
      <c r="I649" s="264"/>
      <c r="J649" s="298"/>
      <c r="K649" s="266"/>
    </row>
    <row r="650" spans="1:11" customFormat="1" ht="43.5" customHeight="1">
      <c r="A650" s="479" t="s">
        <v>335</v>
      </c>
      <c r="B650" s="14" t="s">
        <v>336</v>
      </c>
      <c r="C650" s="532"/>
      <c r="D650" s="261"/>
      <c r="E650" s="262"/>
      <c r="F650" s="263"/>
      <c r="G650" s="263"/>
      <c r="H650" s="104" t="s">
        <v>26</v>
      </c>
      <c r="I650" s="264"/>
      <c r="J650" s="298"/>
      <c r="K650" s="266"/>
    </row>
    <row r="651" spans="1:11" customFormat="1" ht="43.5" customHeight="1">
      <c r="A651" s="479" t="s">
        <v>337</v>
      </c>
      <c r="B651" s="14" t="s">
        <v>338</v>
      </c>
      <c r="C651" s="532"/>
      <c r="D651" s="261"/>
      <c r="E651" s="262"/>
      <c r="F651" s="263"/>
      <c r="G651" s="263"/>
      <c r="H651" s="103" t="s">
        <v>182</v>
      </c>
      <c r="I651" s="264"/>
      <c r="J651" s="298"/>
      <c r="K651" s="266"/>
    </row>
    <row r="652" spans="1:11" customFormat="1" ht="43.5" customHeight="1">
      <c r="A652" s="479" t="s">
        <v>339</v>
      </c>
      <c r="B652" s="14" t="s">
        <v>340</v>
      </c>
      <c r="C652" s="532"/>
      <c r="D652" s="261"/>
      <c r="E652" s="262"/>
      <c r="F652" s="263"/>
      <c r="G652" s="263"/>
      <c r="H652" s="103" t="s">
        <v>50</v>
      </c>
      <c r="I652" s="264"/>
      <c r="J652" s="298"/>
      <c r="K652" s="266"/>
    </row>
    <row r="653" spans="1:11" customFormat="1" ht="24" customHeight="1">
      <c r="A653" s="479" t="s">
        <v>341</v>
      </c>
      <c r="B653" s="12" t="s">
        <v>342</v>
      </c>
      <c r="C653" s="531"/>
      <c r="D653" s="279"/>
      <c r="E653" s="280"/>
      <c r="F653" s="281"/>
      <c r="G653" s="281"/>
      <c r="H653" s="102"/>
      <c r="I653" s="264"/>
      <c r="J653" s="298"/>
      <c r="K653" s="266"/>
    </row>
    <row r="654" spans="1:11" customFormat="1" ht="35.25" customHeight="1">
      <c r="A654" s="479" t="s">
        <v>343</v>
      </c>
      <c r="B654" s="14" t="s">
        <v>344</v>
      </c>
      <c r="C654" s="532"/>
      <c r="D654" s="261"/>
      <c r="E654" s="262"/>
      <c r="F654" s="263"/>
      <c r="G654" s="263"/>
      <c r="H654" s="103" t="s">
        <v>182</v>
      </c>
      <c r="I654" s="264"/>
      <c r="J654" s="298"/>
      <c r="K654" s="266"/>
    </row>
    <row r="655" spans="1:11" customFormat="1" ht="24" customHeight="1">
      <c r="A655" s="479" t="s">
        <v>345</v>
      </c>
      <c r="B655" s="12" t="s">
        <v>346</v>
      </c>
      <c r="C655" s="531"/>
      <c r="D655" s="279"/>
      <c r="E655" s="280"/>
      <c r="F655" s="281"/>
      <c r="G655" s="281"/>
      <c r="H655" s="102"/>
      <c r="I655" s="264"/>
      <c r="J655" s="298"/>
      <c r="K655" s="266"/>
    </row>
    <row r="656" spans="1:11" customFormat="1" ht="35.25" customHeight="1">
      <c r="A656" s="479" t="s">
        <v>347</v>
      </c>
      <c r="B656" s="14" t="s">
        <v>348</v>
      </c>
      <c r="C656" s="532"/>
      <c r="D656" s="261"/>
      <c r="E656" s="262"/>
      <c r="F656" s="263"/>
      <c r="G656" s="263"/>
      <c r="H656" s="103" t="s">
        <v>182</v>
      </c>
      <c r="I656" s="264"/>
      <c r="J656" s="298"/>
      <c r="K656" s="266"/>
    </row>
    <row r="657" spans="1:11" customFormat="1" ht="35.25" customHeight="1">
      <c r="A657" s="479" t="s">
        <v>349</v>
      </c>
      <c r="B657" s="14" t="s">
        <v>350</v>
      </c>
      <c r="C657" s="532"/>
      <c r="D657" s="261"/>
      <c r="E657" s="262"/>
      <c r="F657" s="263"/>
      <c r="G657" s="263"/>
      <c r="H657" s="103" t="s">
        <v>182</v>
      </c>
      <c r="I657" s="264"/>
      <c r="J657" s="298"/>
      <c r="K657" s="266"/>
    </row>
    <row r="658" spans="1:11" customFormat="1" ht="35.25" customHeight="1">
      <c r="A658" s="479" t="s">
        <v>351</v>
      </c>
      <c r="B658" s="14" t="s">
        <v>352</v>
      </c>
      <c r="C658" s="532"/>
      <c r="D658" s="261"/>
      <c r="E658" s="262"/>
      <c r="F658" s="263"/>
      <c r="G658" s="263"/>
      <c r="H658" s="103" t="s">
        <v>182</v>
      </c>
      <c r="I658" s="264"/>
      <c r="J658" s="298"/>
      <c r="K658" s="266"/>
    </row>
    <row r="659" spans="1:11" customFormat="1" ht="35.25" customHeight="1">
      <c r="A659" s="479" t="s">
        <v>353</v>
      </c>
      <c r="B659" s="14" t="s">
        <v>354</v>
      </c>
      <c r="C659" s="532"/>
      <c r="D659" s="261"/>
      <c r="E659" s="262"/>
      <c r="F659" s="263"/>
      <c r="G659" s="263"/>
      <c r="H659" s="103" t="s">
        <v>182</v>
      </c>
      <c r="I659" s="264"/>
      <c r="J659" s="298"/>
      <c r="K659" s="266"/>
    </row>
    <row r="660" spans="1:11" customFormat="1" ht="35.25" customHeight="1" thickBot="1">
      <c r="A660" s="479" t="s">
        <v>355</v>
      </c>
      <c r="B660" s="14" t="s">
        <v>356</v>
      </c>
      <c r="C660" s="532"/>
      <c r="D660" s="261"/>
      <c r="E660" s="262"/>
      <c r="F660" s="263"/>
      <c r="G660" s="263"/>
      <c r="H660" s="103" t="s">
        <v>182</v>
      </c>
      <c r="I660" s="264"/>
      <c r="J660" s="298"/>
      <c r="K660" s="266"/>
    </row>
    <row r="661" spans="1:11" customFormat="1" ht="21" customHeight="1" thickTop="1" thickBot="1">
      <c r="A661" s="991" t="s">
        <v>357</v>
      </c>
      <c r="B661" s="1042"/>
      <c r="C661" s="1036"/>
      <c r="D661" s="1036"/>
      <c r="E661" s="1036"/>
      <c r="F661" s="1036"/>
      <c r="G661" s="1036"/>
      <c r="H661" s="1042"/>
      <c r="I661" s="1096" t="s">
        <v>1726</v>
      </c>
      <c r="J661" s="1042"/>
      <c r="K661" s="1097"/>
    </row>
    <row r="662" spans="1:11" customFormat="1" ht="24" customHeight="1" thickTop="1">
      <c r="A662" s="473" t="s">
        <v>358</v>
      </c>
      <c r="B662" s="4" t="s">
        <v>359</v>
      </c>
      <c r="C662" s="541"/>
      <c r="D662" s="269"/>
      <c r="E662" s="270"/>
      <c r="F662" s="270"/>
      <c r="G662" s="270"/>
      <c r="H662" s="103"/>
      <c r="I662" s="264"/>
      <c r="J662" s="298"/>
      <c r="K662" s="266"/>
    </row>
    <row r="663" spans="1:11" customFormat="1" ht="21.75" customHeight="1">
      <c r="A663" s="479" t="s">
        <v>360</v>
      </c>
      <c r="B663" s="12" t="s">
        <v>361</v>
      </c>
      <c r="C663" s="542"/>
      <c r="D663" s="282"/>
      <c r="E663" s="104"/>
      <c r="F663" s="104"/>
      <c r="G663" s="104"/>
      <c r="H663" s="103"/>
      <c r="I663" s="264"/>
      <c r="J663" s="298"/>
      <c r="K663" s="266"/>
    </row>
    <row r="664" spans="1:11" customFormat="1" ht="31.5" customHeight="1">
      <c r="A664" s="479" t="s">
        <v>362</v>
      </c>
      <c r="B664" s="14" t="s">
        <v>363</v>
      </c>
      <c r="C664" s="542"/>
      <c r="D664" s="261"/>
      <c r="E664" s="262"/>
      <c r="F664" s="262"/>
      <c r="G664" s="262"/>
      <c r="H664" s="103" t="s">
        <v>26</v>
      </c>
      <c r="I664" s="264"/>
      <c r="J664" s="298"/>
      <c r="K664" s="266"/>
    </row>
    <row r="665" spans="1:11" customFormat="1" ht="31.5" customHeight="1">
      <c r="A665" s="479" t="s">
        <v>364</v>
      </c>
      <c r="B665" s="14" t="s">
        <v>365</v>
      </c>
      <c r="C665" s="542"/>
      <c r="D665" s="261"/>
      <c r="E665" s="262"/>
      <c r="F665" s="262"/>
      <c r="G665" s="262"/>
      <c r="H665" s="103" t="s">
        <v>26</v>
      </c>
      <c r="I665" s="264"/>
      <c r="J665" s="298"/>
      <c r="K665" s="266"/>
    </row>
    <row r="666" spans="1:11" customFormat="1" ht="28.5" customHeight="1">
      <c r="A666" s="479" t="s">
        <v>366</v>
      </c>
      <c r="B666" s="14" t="s">
        <v>367</v>
      </c>
      <c r="C666" s="542"/>
      <c r="D666" s="261"/>
      <c r="E666" s="262"/>
      <c r="F666" s="262"/>
      <c r="G666" s="262"/>
      <c r="H666" s="103" t="s">
        <v>26</v>
      </c>
      <c r="I666" s="264"/>
      <c r="J666" s="298"/>
      <c r="K666" s="266"/>
    </row>
    <row r="667" spans="1:11" customFormat="1" ht="33" customHeight="1">
      <c r="A667" s="479" t="s">
        <v>368</v>
      </c>
      <c r="B667" s="14" t="s">
        <v>369</v>
      </c>
      <c r="C667" s="542"/>
      <c r="D667" s="261"/>
      <c r="E667" s="262"/>
      <c r="F667" s="262"/>
      <c r="G667" s="262"/>
      <c r="H667" s="103" t="s">
        <v>26</v>
      </c>
      <c r="I667" s="264"/>
      <c r="J667" s="298"/>
      <c r="K667" s="266"/>
    </row>
    <row r="668" spans="1:11" customFormat="1" ht="30" customHeight="1">
      <c r="A668" s="479" t="s">
        <v>370</v>
      </c>
      <c r="B668" s="14" t="s">
        <v>371</v>
      </c>
      <c r="C668" s="542"/>
      <c r="D668" s="261"/>
      <c r="E668" s="262"/>
      <c r="F668" s="262"/>
      <c r="G668" s="262"/>
      <c r="H668" s="103" t="s">
        <v>50</v>
      </c>
      <c r="I668" s="264"/>
      <c r="J668" s="298"/>
      <c r="K668" s="266"/>
    </row>
    <row r="669" spans="1:11" customFormat="1" ht="40.5" customHeight="1">
      <c r="A669" s="479" t="s">
        <v>372</v>
      </c>
      <c r="B669" s="14" t="s">
        <v>373</v>
      </c>
      <c r="C669" s="542"/>
      <c r="D669" s="261"/>
      <c r="E669" s="262"/>
      <c r="F669" s="262"/>
      <c r="G669" s="262"/>
      <c r="H669" s="103" t="s">
        <v>50</v>
      </c>
      <c r="I669" s="264"/>
      <c r="J669" s="298"/>
      <c r="K669" s="266"/>
    </row>
    <row r="670" spans="1:11" customFormat="1" ht="29.25" customHeight="1">
      <c r="A670" s="479" t="s">
        <v>374</v>
      </c>
      <c r="B670" s="12" t="s">
        <v>375</v>
      </c>
      <c r="C670" s="542"/>
      <c r="D670" s="282"/>
      <c r="E670" s="104"/>
      <c r="F670" s="104"/>
      <c r="G670" s="104"/>
      <c r="H670" s="103"/>
      <c r="I670" s="264"/>
      <c r="J670" s="298"/>
      <c r="K670" s="266"/>
    </row>
    <row r="671" spans="1:11" customFormat="1" ht="32.25" customHeight="1">
      <c r="A671" s="479" t="s">
        <v>376</v>
      </c>
      <c r="B671" s="14" t="s">
        <v>377</v>
      </c>
      <c r="C671" s="542"/>
      <c r="D671" s="261"/>
      <c r="E671" s="262"/>
      <c r="F671" s="262"/>
      <c r="G671" s="262"/>
      <c r="H671" s="103" t="s">
        <v>26</v>
      </c>
      <c r="I671" s="264"/>
      <c r="J671" s="298"/>
      <c r="K671" s="266"/>
    </row>
    <row r="672" spans="1:11" customFormat="1" ht="30" customHeight="1">
      <c r="A672" s="479" t="s">
        <v>378</v>
      </c>
      <c r="B672" s="14" t="s">
        <v>379</v>
      </c>
      <c r="C672" s="542"/>
      <c r="D672" s="261"/>
      <c r="E672" s="262"/>
      <c r="F672" s="262"/>
      <c r="G672" s="262"/>
      <c r="H672" s="103" t="s">
        <v>26</v>
      </c>
      <c r="I672" s="264"/>
      <c r="J672" s="298"/>
      <c r="K672" s="266"/>
    </row>
    <row r="673" spans="1:11" customFormat="1" ht="43.5" customHeight="1">
      <c r="A673" s="479" t="s">
        <v>380</v>
      </c>
      <c r="B673" s="14" t="s">
        <v>381</v>
      </c>
      <c r="C673" s="542"/>
      <c r="D673" s="261"/>
      <c r="E673" s="262"/>
      <c r="F673" s="262"/>
      <c r="G673" s="262"/>
      <c r="H673" s="103" t="s">
        <v>50</v>
      </c>
      <c r="I673" s="264"/>
      <c r="J673" s="298"/>
      <c r="K673" s="266"/>
    </row>
    <row r="674" spans="1:11" customFormat="1" ht="32.25" customHeight="1">
      <c r="A674" s="479" t="s">
        <v>382</v>
      </c>
      <c r="B674" s="14" t="s">
        <v>383</v>
      </c>
      <c r="C674" s="542"/>
      <c r="D674" s="261"/>
      <c r="E674" s="262"/>
      <c r="F674" s="262"/>
      <c r="G674" s="262"/>
      <c r="H674" s="103" t="s">
        <v>26</v>
      </c>
      <c r="I674" s="264"/>
      <c r="J674" s="298"/>
      <c r="K674" s="266"/>
    </row>
    <row r="675" spans="1:11" customFormat="1" ht="32.25" customHeight="1">
      <c r="A675" s="479" t="s">
        <v>384</v>
      </c>
      <c r="B675" s="14" t="s">
        <v>385</v>
      </c>
      <c r="C675" s="542"/>
      <c r="D675" s="261"/>
      <c r="E675" s="262"/>
      <c r="F675" s="262"/>
      <c r="G675" s="262"/>
      <c r="H675" s="103" t="s">
        <v>26</v>
      </c>
      <c r="I675" s="264"/>
      <c r="J675" s="298"/>
      <c r="K675" s="266"/>
    </row>
    <row r="676" spans="1:11" customFormat="1" ht="35.25" customHeight="1">
      <c r="A676" s="479" t="s">
        <v>386</v>
      </c>
      <c r="B676" s="14" t="s">
        <v>387</v>
      </c>
      <c r="C676" s="542"/>
      <c r="D676" s="261"/>
      <c r="E676" s="262"/>
      <c r="F676" s="262"/>
      <c r="G676" s="262"/>
      <c r="H676" s="103" t="s">
        <v>26</v>
      </c>
      <c r="I676" s="264"/>
      <c r="J676" s="298"/>
      <c r="K676" s="266"/>
    </row>
    <row r="677" spans="1:11" customFormat="1" ht="35.25" customHeight="1">
      <c r="A677" s="479" t="s">
        <v>388</v>
      </c>
      <c r="B677" s="14" t="s">
        <v>389</v>
      </c>
      <c r="C677" s="542"/>
      <c r="D677" s="261"/>
      <c r="E677" s="262"/>
      <c r="F677" s="262"/>
      <c r="G677" s="262"/>
      <c r="H677" s="103" t="s">
        <v>26</v>
      </c>
      <c r="I677" s="264"/>
      <c r="J677" s="298"/>
      <c r="K677" s="266"/>
    </row>
    <row r="678" spans="1:11" customFormat="1" ht="21.75" customHeight="1">
      <c r="A678" s="479" t="s">
        <v>390</v>
      </c>
      <c r="B678" s="12" t="s">
        <v>391</v>
      </c>
      <c r="C678" s="542"/>
      <c r="D678" s="282"/>
      <c r="E678" s="104"/>
      <c r="F678" s="104"/>
      <c r="G678" s="104"/>
      <c r="H678" s="103"/>
      <c r="I678" s="264"/>
      <c r="J678" s="298"/>
      <c r="K678" s="266"/>
    </row>
    <row r="679" spans="1:11" customFormat="1" ht="35.25" customHeight="1">
      <c r="A679" s="479" t="s">
        <v>392</v>
      </c>
      <c r="B679" s="14" t="s">
        <v>393</v>
      </c>
      <c r="C679" s="542"/>
      <c r="D679" s="261"/>
      <c r="E679" s="262"/>
      <c r="F679" s="262"/>
      <c r="G679" s="262"/>
      <c r="H679" s="103" t="s">
        <v>50</v>
      </c>
      <c r="I679" s="264"/>
      <c r="J679" s="298"/>
      <c r="K679" s="266"/>
    </row>
    <row r="680" spans="1:11" customFormat="1" ht="35.25" customHeight="1">
      <c r="A680" s="479" t="s">
        <v>394</v>
      </c>
      <c r="B680" s="14" t="s">
        <v>395</v>
      </c>
      <c r="C680" s="542"/>
      <c r="D680" s="261"/>
      <c r="E680" s="262"/>
      <c r="F680" s="262"/>
      <c r="G680" s="262"/>
      <c r="H680" s="103" t="s">
        <v>50</v>
      </c>
      <c r="I680" s="264"/>
      <c r="J680" s="298"/>
      <c r="K680" s="266"/>
    </row>
    <row r="681" spans="1:11" customFormat="1" ht="35.25" customHeight="1">
      <c r="A681" s="479" t="s">
        <v>396</v>
      </c>
      <c r="B681" s="14" t="s">
        <v>397</v>
      </c>
      <c r="C681" s="542"/>
      <c r="D681" s="261"/>
      <c r="E681" s="262"/>
      <c r="F681" s="262"/>
      <c r="G681" s="262"/>
      <c r="H681" s="103" t="s">
        <v>26</v>
      </c>
      <c r="I681" s="264"/>
      <c r="J681" s="298"/>
      <c r="K681" s="266"/>
    </row>
    <row r="682" spans="1:11" customFormat="1" ht="35.25" customHeight="1">
      <c r="A682" s="479" t="s">
        <v>398</v>
      </c>
      <c r="B682" s="14" t="s">
        <v>399</v>
      </c>
      <c r="C682" s="542"/>
      <c r="D682" s="261"/>
      <c r="E682" s="262"/>
      <c r="F682" s="262"/>
      <c r="G682" s="262"/>
      <c r="H682" s="103" t="s">
        <v>26</v>
      </c>
      <c r="I682" s="264"/>
      <c r="J682" s="298"/>
      <c r="K682" s="266"/>
    </row>
    <row r="683" spans="1:11" customFormat="1" ht="35.25" customHeight="1">
      <c r="A683" s="479" t="s">
        <v>400</v>
      </c>
      <c r="B683" s="14" t="s">
        <v>401</v>
      </c>
      <c r="C683" s="542"/>
      <c r="D683" s="261"/>
      <c r="E683" s="262"/>
      <c r="F683" s="262"/>
      <c r="G683" s="262"/>
      <c r="H683" s="103" t="s">
        <v>50</v>
      </c>
      <c r="I683" s="264"/>
      <c r="J683" s="298"/>
      <c r="K683" s="266"/>
    </row>
    <row r="684" spans="1:11" customFormat="1" ht="21.75" customHeight="1">
      <c r="A684" s="479" t="s">
        <v>402</v>
      </c>
      <c r="B684" s="12" t="s">
        <v>403</v>
      </c>
      <c r="C684" s="542"/>
      <c r="D684" s="282"/>
      <c r="E684" s="104"/>
      <c r="F684" s="104"/>
      <c r="G684" s="104"/>
      <c r="H684" s="103"/>
      <c r="I684" s="264"/>
      <c r="J684" s="298"/>
      <c r="K684" s="266"/>
    </row>
    <row r="685" spans="1:11" customFormat="1" ht="26.25" customHeight="1">
      <c r="A685" s="479" t="s">
        <v>404</v>
      </c>
      <c r="B685" s="17" t="s">
        <v>405</v>
      </c>
      <c r="C685" s="542"/>
      <c r="D685" s="309"/>
      <c r="E685" s="310"/>
      <c r="F685" s="310"/>
      <c r="G685" s="310"/>
      <c r="H685" s="103"/>
      <c r="I685" s="264"/>
      <c r="J685" s="298"/>
      <c r="K685" s="266"/>
    </row>
    <row r="686" spans="1:11" customFormat="1" ht="51.75" customHeight="1">
      <c r="A686" s="479" t="s">
        <v>406</v>
      </c>
      <c r="B686" s="14" t="s">
        <v>407</v>
      </c>
      <c r="C686" s="542"/>
      <c r="D686" s="261"/>
      <c r="E686" s="262"/>
      <c r="F686" s="262"/>
      <c r="G686" s="262"/>
      <c r="H686" s="103" t="s">
        <v>26</v>
      </c>
      <c r="I686" s="264"/>
      <c r="J686" s="298"/>
      <c r="K686" s="266"/>
    </row>
    <row r="687" spans="1:11" customFormat="1" ht="36.75" customHeight="1">
      <c r="A687" s="479" t="s">
        <v>408</v>
      </c>
      <c r="B687" s="14" t="s">
        <v>409</v>
      </c>
      <c r="C687" s="542"/>
      <c r="D687" s="261"/>
      <c r="E687" s="262"/>
      <c r="F687" s="262"/>
      <c r="G687" s="262"/>
      <c r="H687" s="103" t="s">
        <v>26</v>
      </c>
      <c r="I687" s="264"/>
      <c r="J687" s="298"/>
      <c r="K687" s="266"/>
    </row>
    <row r="688" spans="1:11" customFormat="1" ht="40.5" customHeight="1">
      <c r="A688" s="479" t="s">
        <v>410</v>
      </c>
      <c r="B688" s="14" t="s">
        <v>411</v>
      </c>
      <c r="C688" s="542"/>
      <c r="D688" s="261"/>
      <c r="E688" s="262"/>
      <c r="F688" s="262"/>
      <c r="G688" s="262"/>
      <c r="H688" s="103" t="s">
        <v>26</v>
      </c>
      <c r="I688" s="264"/>
      <c r="J688" s="298"/>
      <c r="K688" s="266"/>
    </row>
    <row r="689" spans="1:11" customFormat="1" ht="30.75" customHeight="1">
      <c r="A689" s="479" t="s">
        <v>412</v>
      </c>
      <c r="B689" s="24" t="s">
        <v>413</v>
      </c>
      <c r="C689" s="542"/>
      <c r="D689" s="282"/>
      <c r="E689" s="104"/>
      <c r="F689" s="104"/>
      <c r="G689" s="104"/>
      <c r="H689" s="103"/>
      <c r="I689" s="264"/>
      <c r="J689" s="298"/>
      <c r="K689" s="266"/>
    </row>
    <row r="690" spans="1:11" customFormat="1" ht="30.75" customHeight="1">
      <c r="A690" s="479" t="s">
        <v>414</v>
      </c>
      <c r="B690" s="15" t="s">
        <v>415</v>
      </c>
      <c r="C690" s="542"/>
      <c r="D690" s="261"/>
      <c r="E690" s="262"/>
      <c r="F690" s="262"/>
      <c r="G690" s="262"/>
      <c r="H690" s="103" t="s">
        <v>31</v>
      </c>
      <c r="I690" s="264"/>
      <c r="J690" s="298"/>
      <c r="K690" s="266"/>
    </row>
    <row r="691" spans="1:11" customFormat="1" ht="30.75" customHeight="1">
      <c r="A691" s="479" t="s">
        <v>416</v>
      </c>
      <c r="B691" s="15" t="s">
        <v>417</v>
      </c>
      <c r="C691" s="542"/>
      <c r="D691" s="261"/>
      <c r="E691" s="262"/>
      <c r="F691" s="262"/>
      <c r="G691" s="262"/>
      <c r="H691" s="103" t="s">
        <v>31</v>
      </c>
      <c r="I691" s="264"/>
      <c r="J691" s="298"/>
      <c r="K691" s="266"/>
    </row>
    <row r="692" spans="1:11" customFormat="1" ht="36" customHeight="1">
      <c r="A692" s="479" t="s">
        <v>418</v>
      </c>
      <c r="B692" s="19" t="s">
        <v>419</v>
      </c>
      <c r="C692" s="542"/>
      <c r="D692" s="295"/>
      <c r="E692" s="296"/>
      <c r="F692" s="296"/>
      <c r="G692" s="296"/>
      <c r="H692" s="103" t="s">
        <v>26</v>
      </c>
      <c r="I692" s="264"/>
      <c r="J692" s="298"/>
      <c r="K692" s="266"/>
    </row>
    <row r="693" spans="1:11" customFormat="1" ht="47.25" customHeight="1">
      <c r="A693" s="479" t="s">
        <v>420</v>
      </c>
      <c r="B693" s="14" t="s">
        <v>421</v>
      </c>
      <c r="C693" s="542"/>
      <c r="D693" s="261"/>
      <c r="E693" s="262"/>
      <c r="F693" s="262"/>
      <c r="G693" s="262"/>
      <c r="H693" s="103" t="s">
        <v>31</v>
      </c>
      <c r="I693" s="264"/>
      <c r="J693" s="298"/>
      <c r="K693" s="266"/>
    </row>
    <row r="694" spans="1:11" customFormat="1" ht="36.75" customHeight="1">
      <c r="A694" s="479" t="s">
        <v>422</v>
      </c>
      <c r="B694" s="15" t="s">
        <v>423</v>
      </c>
      <c r="C694" s="542"/>
      <c r="D694" s="261"/>
      <c r="E694" s="262"/>
      <c r="F694" s="262"/>
      <c r="G694" s="262"/>
      <c r="H694" s="103" t="s">
        <v>182</v>
      </c>
      <c r="I694" s="264"/>
      <c r="J694" s="298"/>
      <c r="K694" s="266"/>
    </row>
    <row r="695" spans="1:11" customFormat="1" ht="43.5" customHeight="1">
      <c r="A695" s="479" t="s">
        <v>424</v>
      </c>
      <c r="B695" s="14" t="s">
        <v>425</v>
      </c>
      <c r="C695" s="542"/>
      <c r="D695" s="261"/>
      <c r="E695" s="262"/>
      <c r="F695" s="262"/>
      <c r="G695" s="262"/>
      <c r="H695" s="103" t="s">
        <v>26</v>
      </c>
      <c r="I695" s="264"/>
      <c r="J695" s="298"/>
      <c r="K695" s="266"/>
    </row>
    <row r="696" spans="1:11" customFormat="1" ht="34.5" customHeight="1">
      <c r="A696" s="479" t="s">
        <v>426</v>
      </c>
      <c r="B696" s="19" t="s">
        <v>427</v>
      </c>
      <c r="C696" s="542"/>
      <c r="D696" s="295"/>
      <c r="E696" s="296"/>
      <c r="F696" s="296"/>
      <c r="G696" s="296"/>
      <c r="H696" s="103" t="s">
        <v>31</v>
      </c>
      <c r="I696" s="264"/>
      <c r="J696" s="298"/>
      <c r="K696" s="266"/>
    </row>
    <row r="697" spans="1:11" customFormat="1" ht="35.25" customHeight="1">
      <c r="A697" s="479" t="s">
        <v>428</v>
      </c>
      <c r="B697" s="17" t="s">
        <v>429</v>
      </c>
      <c r="C697" s="542"/>
      <c r="D697" s="309"/>
      <c r="E697" s="310"/>
      <c r="F697" s="310"/>
      <c r="G697" s="310"/>
      <c r="H697" s="103"/>
      <c r="I697" s="264"/>
      <c r="J697" s="298"/>
      <c r="K697" s="266"/>
    </row>
    <row r="698" spans="1:11" customFormat="1" ht="33.75" customHeight="1">
      <c r="A698" s="479" t="s">
        <v>430</v>
      </c>
      <c r="B698" s="14" t="s">
        <v>431</v>
      </c>
      <c r="C698" s="542"/>
      <c r="D698" s="261"/>
      <c r="E698" s="262"/>
      <c r="F698" s="262"/>
      <c r="G698" s="262"/>
      <c r="H698" s="103" t="s">
        <v>26</v>
      </c>
      <c r="I698" s="264"/>
      <c r="J698" s="298"/>
      <c r="K698" s="266"/>
    </row>
    <row r="699" spans="1:11" customFormat="1" ht="35.25" customHeight="1">
      <c r="A699" s="479" t="s">
        <v>432</v>
      </c>
      <c r="B699" s="14" t="s">
        <v>433</v>
      </c>
      <c r="C699" s="542"/>
      <c r="D699" s="261"/>
      <c r="E699" s="262"/>
      <c r="F699" s="262"/>
      <c r="G699" s="262"/>
      <c r="H699" s="103" t="s">
        <v>26</v>
      </c>
      <c r="I699" s="264"/>
      <c r="J699" s="298"/>
      <c r="K699" s="266"/>
    </row>
    <row r="700" spans="1:11" customFormat="1" ht="35.25" customHeight="1">
      <c r="A700" s="479" t="s">
        <v>434</v>
      </c>
      <c r="B700" s="14" t="s">
        <v>435</v>
      </c>
      <c r="C700" s="542"/>
      <c r="D700" s="261"/>
      <c r="E700" s="262"/>
      <c r="F700" s="262"/>
      <c r="G700" s="262"/>
      <c r="H700" s="103" t="s">
        <v>26</v>
      </c>
      <c r="I700" s="264"/>
      <c r="J700" s="298"/>
      <c r="K700" s="266"/>
    </row>
    <row r="701" spans="1:11" customFormat="1" ht="35.25" customHeight="1">
      <c r="A701" s="479" t="s">
        <v>436</v>
      </c>
      <c r="B701" s="14" t="s">
        <v>437</v>
      </c>
      <c r="C701" s="542"/>
      <c r="D701" s="261"/>
      <c r="E701" s="262"/>
      <c r="F701" s="262"/>
      <c r="G701" s="262"/>
      <c r="H701" s="103" t="s">
        <v>26</v>
      </c>
      <c r="I701" s="264"/>
      <c r="J701" s="298"/>
      <c r="K701" s="266"/>
    </row>
    <row r="702" spans="1:11" customFormat="1" ht="36" customHeight="1">
      <c r="A702" s="479" t="s">
        <v>438</v>
      </c>
      <c r="B702" s="17" t="s">
        <v>439</v>
      </c>
      <c r="C702" s="542"/>
      <c r="D702" s="309"/>
      <c r="E702" s="310"/>
      <c r="F702" s="310"/>
      <c r="G702" s="310"/>
      <c r="H702" s="103"/>
      <c r="I702" s="264"/>
      <c r="J702" s="298"/>
      <c r="K702" s="266"/>
    </row>
    <row r="703" spans="1:11" customFormat="1" ht="50.25" customHeight="1">
      <c r="A703" s="479" t="s">
        <v>440</v>
      </c>
      <c r="B703" s="15" t="s">
        <v>441</v>
      </c>
      <c r="C703" s="542"/>
      <c r="D703" s="261"/>
      <c r="E703" s="262"/>
      <c r="F703" s="262"/>
      <c r="G703" s="262"/>
      <c r="H703" s="103" t="s">
        <v>26</v>
      </c>
      <c r="I703" s="264"/>
      <c r="J703" s="298"/>
      <c r="K703" s="266"/>
    </row>
    <row r="704" spans="1:11" customFormat="1" ht="44.25" customHeight="1">
      <c r="A704" s="479" t="s">
        <v>442</v>
      </c>
      <c r="B704" s="15" t="s">
        <v>443</v>
      </c>
      <c r="C704" s="542"/>
      <c r="D704" s="261"/>
      <c r="E704" s="262"/>
      <c r="F704" s="262"/>
      <c r="G704" s="262"/>
      <c r="H704" s="103" t="s">
        <v>26</v>
      </c>
      <c r="I704" s="264"/>
      <c r="J704" s="298"/>
      <c r="K704" s="266"/>
    </row>
    <row r="705" spans="1:11" customFormat="1" ht="41.25" customHeight="1">
      <c r="A705" s="479" t="s">
        <v>444</v>
      </c>
      <c r="B705" s="15" t="s">
        <v>445</v>
      </c>
      <c r="C705" s="542"/>
      <c r="D705" s="261"/>
      <c r="E705" s="262"/>
      <c r="F705" s="262"/>
      <c r="G705" s="262"/>
      <c r="H705" s="103" t="s">
        <v>26</v>
      </c>
      <c r="I705" s="264"/>
      <c r="J705" s="298"/>
      <c r="K705" s="266"/>
    </row>
    <row r="706" spans="1:11" customFormat="1" ht="42" customHeight="1">
      <c r="A706" s="479" t="s">
        <v>446</v>
      </c>
      <c r="B706" s="15" t="s">
        <v>447</v>
      </c>
      <c r="C706" s="542"/>
      <c r="D706" s="261"/>
      <c r="E706" s="262"/>
      <c r="F706" s="262"/>
      <c r="G706" s="262"/>
      <c r="H706" s="103" t="s">
        <v>26</v>
      </c>
      <c r="I706" s="264"/>
      <c r="J706" s="298"/>
      <c r="K706" s="266"/>
    </row>
    <row r="707" spans="1:11" customFormat="1" ht="37.5" customHeight="1">
      <c r="A707" s="479" t="s">
        <v>448</v>
      </c>
      <c r="B707" s="15" t="s">
        <v>449</v>
      </c>
      <c r="C707" s="542"/>
      <c r="D707" s="261"/>
      <c r="E707" s="262"/>
      <c r="F707" s="262"/>
      <c r="G707" s="262"/>
      <c r="H707" s="103" t="s">
        <v>26</v>
      </c>
      <c r="I707" s="264"/>
      <c r="J707" s="298"/>
      <c r="K707" s="266"/>
    </row>
    <row r="708" spans="1:11" customFormat="1" ht="33" customHeight="1">
      <c r="A708" s="479" t="s">
        <v>450</v>
      </c>
      <c r="B708" s="15" t="s">
        <v>451</v>
      </c>
      <c r="C708" s="542"/>
      <c r="D708" s="261"/>
      <c r="E708" s="262"/>
      <c r="F708" s="262"/>
      <c r="G708" s="262"/>
      <c r="H708" s="103" t="s">
        <v>26</v>
      </c>
      <c r="I708" s="264"/>
      <c r="J708" s="298"/>
      <c r="K708" s="266"/>
    </row>
    <row r="709" spans="1:11" customFormat="1" ht="27.75" customHeight="1">
      <c r="A709" s="479" t="s">
        <v>452</v>
      </c>
      <c r="B709" s="12" t="s">
        <v>453</v>
      </c>
      <c r="C709" s="542"/>
      <c r="D709" s="282"/>
      <c r="E709" s="104"/>
      <c r="F709" s="104"/>
      <c r="G709" s="104"/>
      <c r="H709" s="103"/>
      <c r="I709" s="264"/>
      <c r="J709" s="298"/>
      <c r="K709" s="266"/>
    </row>
    <row r="710" spans="1:11" customFormat="1" ht="35.25" customHeight="1">
      <c r="A710" s="479" t="s">
        <v>454</v>
      </c>
      <c r="B710" s="15" t="s">
        <v>455</v>
      </c>
      <c r="C710" s="542"/>
      <c r="D710" s="261"/>
      <c r="E710" s="262"/>
      <c r="F710" s="262"/>
      <c r="G710" s="262"/>
      <c r="H710" s="103" t="s">
        <v>31</v>
      </c>
      <c r="I710" s="264"/>
      <c r="J710" s="298"/>
      <c r="K710" s="266"/>
    </row>
    <row r="711" spans="1:11" customFormat="1" ht="35.25" customHeight="1">
      <c r="A711" s="479" t="s">
        <v>456</v>
      </c>
      <c r="B711" s="15" t="s">
        <v>457</v>
      </c>
      <c r="C711" s="542"/>
      <c r="D711" s="261"/>
      <c r="E711" s="262"/>
      <c r="F711" s="262"/>
      <c r="G711" s="262"/>
      <c r="H711" s="103" t="s">
        <v>31</v>
      </c>
      <c r="I711" s="264"/>
      <c r="J711" s="298"/>
      <c r="K711" s="266"/>
    </row>
    <row r="712" spans="1:11" customFormat="1" ht="35.25" customHeight="1">
      <c r="A712" s="479" t="s">
        <v>458</v>
      </c>
      <c r="B712" s="25" t="s">
        <v>459</v>
      </c>
      <c r="C712" s="543"/>
      <c r="D712" s="311"/>
      <c r="E712" s="312"/>
      <c r="F712" s="312"/>
      <c r="G712" s="312"/>
      <c r="H712" s="103" t="s">
        <v>26</v>
      </c>
      <c r="I712" s="264"/>
      <c r="J712" s="298"/>
      <c r="K712" s="266"/>
    </row>
    <row r="713" spans="1:11" customFormat="1" ht="29.25" customHeight="1">
      <c r="A713" s="479" t="s">
        <v>460</v>
      </c>
      <c r="B713" s="12" t="s">
        <v>461</v>
      </c>
      <c r="C713" s="542"/>
      <c r="D713" s="282"/>
      <c r="E713" s="104"/>
      <c r="F713" s="104"/>
      <c r="G713" s="104"/>
      <c r="H713" s="103"/>
      <c r="I713" s="264"/>
      <c r="J713" s="298"/>
      <c r="K713" s="266"/>
    </row>
    <row r="714" spans="1:11" customFormat="1" ht="39" customHeight="1">
      <c r="A714" s="479" t="s">
        <v>462</v>
      </c>
      <c r="B714" s="14" t="s">
        <v>463</v>
      </c>
      <c r="C714" s="542"/>
      <c r="D714" s="261"/>
      <c r="E714" s="262"/>
      <c r="F714" s="262"/>
      <c r="G714" s="262"/>
      <c r="H714" s="103" t="s">
        <v>26</v>
      </c>
      <c r="I714" s="264"/>
      <c r="J714" s="298"/>
      <c r="K714" s="266"/>
    </row>
    <row r="715" spans="1:11" customFormat="1" ht="39" customHeight="1">
      <c r="A715" s="479" t="s">
        <v>464</v>
      </c>
      <c r="B715" s="14" t="s">
        <v>465</v>
      </c>
      <c r="C715" s="542"/>
      <c r="D715" s="261"/>
      <c r="E715" s="262"/>
      <c r="F715" s="262"/>
      <c r="G715" s="262"/>
      <c r="H715" s="103" t="s">
        <v>26</v>
      </c>
      <c r="I715" s="264"/>
      <c r="J715" s="298"/>
      <c r="K715" s="266"/>
    </row>
    <row r="716" spans="1:11" customFormat="1" ht="28.5" customHeight="1">
      <c r="A716" s="479" t="s">
        <v>466</v>
      </c>
      <c r="B716" s="12" t="s">
        <v>467</v>
      </c>
      <c r="C716" s="542"/>
      <c r="D716" s="282"/>
      <c r="E716" s="104"/>
      <c r="F716" s="104"/>
      <c r="G716" s="104"/>
      <c r="H716" s="103"/>
      <c r="I716" s="264"/>
      <c r="J716" s="298"/>
      <c r="K716" s="266"/>
    </row>
    <row r="717" spans="1:11" customFormat="1" ht="40.5" customHeight="1">
      <c r="A717" s="479" t="s">
        <v>468</v>
      </c>
      <c r="B717" s="14" t="s">
        <v>469</v>
      </c>
      <c r="C717" s="542"/>
      <c r="D717" s="261"/>
      <c r="E717" s="262"/>
      <c r="F717" s="262"/>
      <c r="G717" s="262"/>
      <c r="H717" s="103" t="s">
        <v>50</v>
      </c>
      <c r="I717" s="264"/>
      <c r="J717" s="298"/>
      <c r="K717" s="266"/>
    </row>
    <row r="718" spans="1:11" customFormat="1" ht="31.5" customHeight="1">
      <c r="A718" s="479" t="s">
        <v>470</v>
      </c>
      <c r="B718" s="14" t="s">
        <v>471</v>
      </c>
      <c r="C718" s="542"/>
      <c r="D718" s="261"/>
      <c r="E718" s="262"/>
      <c r="F718" s="262"/>
      <c r="G718" s="262"/>
      <c r="H718" s="103" t="s">
        <v>50</v>
      </c>
      <c r="I718" s="264"/>
      <c r="J718" s="298"/>
      <c r="K718" s="266"/>
    </row>
    <row r="719" spans="1:11" customFormat="1" ht="38.25" customHeight="1">
      <c r="A719" s="479" t="s">
        <v>472</v>
      </c>
      <c r="B719" s="14" t="s">
        <v>473</v>
      </c>
      <c r="C719" s="542"/>
      <c r="D719" s="261"/>
      <c r="E719" s="262"/>
      <c r="F719" s="262"/>
      <c r="G719" s="262"/>
      <c r="H719" s="103" t="s">
        <v>50</v>
      </c>
      <c r="I719" s="264"/>
      <c r="J719" s="298"/>
      <c r="K719" s="266"/>
    </row>
    <row r="720" spans="1:11" customFormat="1" ht="35.25" customHeight="1">
      <c r="A720" s="479" t="s">
        <v>474</v>
      </c>
      <c r="B720" s="14" t="s">
        <v>475</v>
      </c>
      <c r="C720" s="544"/>
      <c r="D720" s="299"/>
      <c r="E720" s="300"/>
      <c r="F720" s="300"/>
      <c r="G720" s="300"/>
      <c r="H720" s="110" t="s">
        <v>50</v>
      </c>
      <c r="I720" s="264"/>
      <c r="J720" s="298"/>
      <c r="K720" s="266"/>
    </row>
    <row r="721" spans="1:11" customFormat="1" ht="46.5" customHeight="1">
      <c r="A721" s="479" t="s">
        <v>476</v>
      </c>
      <c r="B721" s="14" t="s">
        <v>477</v>
      </c>
      <c r="C721" s="544"/>
      <c r="D721" s="299"/>
      <c r="E721" s="300"/>
      <c r="F721" s="300"/>
      <c r="G721" s="300"/>
      <c r="H721" s="110" t="s">
        <v>50</v>
      </c>
      <c r="I721" s="264"/>
      <c r="J721" s="298"/>
      <c r="K721" s="266"/>
    </row>
    <row r="722" spans="1:11" customFormat="1" ht="35.25" customHeight="1">
      <c r="A722" s="479" t="s">
        <v>478</v>
      </c>
      <c r="B722" s="14" t="s">
        <v>479</v>
      </c>
      <c r="C722" s="544"/>
      <c r="D722" s="299"/>
      <c r="E722" s="300"/>
      <c r="F722" s="300"/>
      <c r="G722" s="300"/>
      <c r="H722" s="110" t="s">
        <v>31</v>
      </c>
      <c r="I722" s="264"/>
      <c r="J722" s="298"/>
      <c r="K722" s="266"/>
    </row>
    <row r="723" spans="1:11" customFormat="1" ht="24" customHeight="1">
      <c r="A723" s="479" t="s">
        <v>480</v>
      </c>
      <c r="B723" s="12" t="s">
        <v>481</v>
      </c>
      <c r="C723" s="542"/>
      <c r="D723" s="282"/>
      <c r="E723" s="104"/>
      <c r="F723" s="104"/>
      <c r="G723" s="104"/>
      <c r="H723" s="103"/>
      <c r="I723" s="264"/>
      <c r="J723" s="298"/>
      <c r="K723" s="266"/>
    </row>
    <row r="724" spans="1:11" customFormat="1" ht="49.5" customHeight="1">
      <c r="A724" s="479" t="s">
        <v>482</v>
      </c>
      <c r="B724" s="14" t="s">
        <v>483</v>
      </c>
      <c r="C724" s="542"/>
      <c r="D724" s="261"/>
      <c r="E724" s="262"/>
      <c r="F724" s="262"/>
      <c r="G724" s="262"/>
      <c r="H724" s="104" t="s">
        <v>26</v>
      </c>
      <c r="I724" s="264"/>
      <c r="J724" s="298"/>
      <c r="K724" s="266"/>
    </row>
    <row r="725" spans="1:11" customFormat="1" ht="50.25" customHeight="1">
      <c r="A725" s="479" t="s">
        <v>484</v>
      </c>
      <c r="B725" s="14" t="s">
        <v>485</v>
      </c>
      <c r="C725" s="542"/>
      <c r="D725" s="261"/>
      <c r="E725" s="262"/>
      <c r="F725" s="262"/>
      <c r="G725" s="262"/>
      <c r="H725" s="104" t="s">
        <v>26</v>
      </c>
      <c r="I725" s="264"/>
      <c r="J725" s="298"/>
      <c r="K725" s="266"/>
    </row>
    <row r="726" spans="1:11" customFormat="1" ht="24" customHeight="1">
      <c r="A726" s="479" t="s">
        <v>486</v>
      </c>
      <c r="B726" s="12" t="s">
        <v>487</v>
      </c>
      <c r="C726" s="542"/>
      <c r="D726" s="282"/>
      <c r="E726" s="104"/>
      <c r="F726" s="104"/>
      <c r="G726" s="104"/>
      <c r="H726" s="103"/>
      <c r="I726" s="264"/>
      <c r="J726" s="298"/>
      <c r="K726" s="266"/>
    </row>
    <row r="727" spans="1:11" customFormat="1" ht="29.25" customHeight="1">
      <c r="A727" s="479" t="s">
        <v>488</v>
      </c>
      <c r="B727" s="14" t="s">
        <v>489</v>
      </c>
      <c r="C727" s="542"/>
      <c r="D727" s="261"/>
      <c r="E727" s="262"/>
      <c r="F727" s="262"/>
      <c r="G727" s="262"/>
      <c r="H727" s="103" t="s">
        <v>26</v>
      </c>
      <c r="I727" s="264"/>
      <c r="J727" s="298"/>
      <c r="K727" s="266"/>
    </row>
    <row r="728" spans="1:11" customFormat="1" ht="30.75" customHeight="1">
      <c r="A728" s="479" t="s">
        <v>490</v>
      </c>
      <c r="B728" s="14" t="s">
        <v>491</v>
      </c>
      <c r="C728" s="542"/>
      <c r="D728" s="261"/>
      <c r="E728" s="262"/>
      <c r="F728" s="262"/>
      <c r="G728" s="262"/>
      <c r="H728" s="103" t="s">
        <v>26</v>
      </c>
      <c r="I728" s="264">
        <f>SUM(I729:I740)</f>
        <v>244.75</v>
      </c>
      <c r="J728" s="298"/>
      <c r="K728" s="266"/>
    </row>
    <row r="729" spans="1:11" customFormat="1" ht="16.5">
      <c r="A729" s="479"/>
      <c r="B729" s="680" t="s">
        <v>1604</v>
      </c>
      <c r="C729" s="833"/>
      <c r="D729" s="261">
        <v>1</v>
      </c>
      <c r="E729" s="778">
        <v>8.75</v>
      </c>
      <c r="F729" s="778">
        <v>2.9</v>
      </c>
      <c r="G729" s="778"/>
      <c r="H729" s="103"/>
      <c r="I729" s="264">
        <f>+F729*E729*D729</f>
        <v>25.375</v>
      </c>
      <c r="J729" s="298"/>
      <c r="K729" s="266"/>
    </row>
    <row r="730" spans="1:11" customFormat="1" ht="16.5">
      <c r="A730" s="479"/>
      <c r="B730" s="680" t="s">
        <v>1632</v>
      </c>
      <c r="C730" s="833"/>
      <c r="D730" s="261">
        <v>1</v>
      </c>
      <c r="E730" s="778">
        <v>8.75</v>
      </c>
      <c r="F730" s="778">
        <v>2.9</v>
      </c>
      <c r="G730" s="778"/>
      <c r="H730" s="103"/>
      <c r="I730" s="264">
        <f t="shared" ref="I730:I740" si="59">+F730*E730*D730</f>
        <v>25.375</v>
      </c>
      <c r="J730" s="298"/>
      <c r="K730" s="266"/>
    </row>
    <row r="731" spans="1:11" customFormat="1" ht="16.5">
      <c r="A731" s="479"/>
      <c r="B731" s="680" t="s">
        <v>1633</v>
      </c>
      <c r="C731" s="833"/>
      <c r="D731" s="261">
        <v>1</v>
      </c>
      <c r="E731" s="778">
        <v>8.75</v>
      </c>
      <c r="F731" s="778">
        <v>2.9</v>
      </c>
      <c r="G731" s="778"/>
      <c r="H731" s="103"/>
      <c r="I731" s="264">
        <f t="shared" si="59"/>
        <v>25.375</v>
      </c>
      <c r="J731" s="298"/>
      <c r="K731" s="266"/>
    </row>
    <row r="732" spans="1:11" customFormat="1" ht="16.5">
      <c r="A732" s="479"/>
      <c r="B732" s="680" t="s">
        <v>1626</v>
      </c>
      <c r="C732" s="833"/>
      <c r="D732" s="261">
        <v>1</v>
      </c>
      <c r="E732" s="778">
        <v>8.75</v>
      </c>
      <c r="F732" s="778">
        <v>2.9</v>
      </c>
      <c r="G732" s="778"/>
      <c r="H732" s="103"/>
      <c r="I732" s="264">
        <f t="shared" si="59"/>
        <v>25.375</v>
      </c>
      <c r="J732" s="298"/>
      <c r="K732" s="266"/>
    </row>
    <row r="733" spans="1:11" customFormat="1" ht="16.5">
      <c r="A733" s="479"/>
      <c r="B733" s="680" t="s">
        <v>1627</v>
      </c>
      <c r="C733" s="833"/>
      <c r="D733" s="261">
        <v>1</v>
      </c>
      <c r="E733" s="778">
        <v>8.75</v>
      </c>
      <c r="F733" s="778">
        <v>2.9</v>
      </c>
      <c r="G733" s="778"/>
      <c r="H733" s="103"/>
      <c r="I733" s="264">
        <f t="shared" si="59"/>
        <v>25.375</v>
      </c>
      <c r="J733" s="298"/>
      <c r="K733" s="266"/>
    </row>
    <row r="734" spans="1:11" customFormat="1" ht="16.5">
      <c r="A734" s="479"/>
      <c r="B734" s="680" t="s">
        <v>1628</v>
      </c>
      <c r="C734" s="833"/>
      <c r="D734" s="261">
        <v>1</v>
      </c>
      <c r="E734" s="778">
        <v>8.75</v>
      </c>
      <c r="F734" s="778">
        <v>2.9</v>
      </c>
      <c r="G734" s="778"/>
      <c r="H734" s="103"/>
      <c r="I734" s="264">
        <f t="shared" si="59"/>
        <v>25.375</v>
      </c>
      <c r="J734" s="298"/>
      <c r="K734" s="266"/>
    </row>
    <row r="735" spans="1:11" customFormat="1" ht="16.5">
      <c r="A735" s="479"/>
      <c r="B735" s="680" t="s">
        <v>1629</v>
      </c>
      <c r="C735" s="833"/>
      <c r="D735" s="261">
        <v>1</v>
      </c>
      <c r="E735" s="778">
        <v>8.75</v>
      </c>
      <c r="F735" s="778">
        <v>2.9</v>
      </c>
      <c r="G735" s="778"/>
      <c r="H735" s="103"/>
      <c r="I735" s="264">
        <f t="shared" si="59"/>
        <v>25.375</v>
      </c>
      <c r="J735" s="298"/>
      <c r="K735" s="266"/>
    </row>
    <row r="736" spans="1:11" customFormat="1" ht="16.5">
      <c r="A736" s="479"/>
      <c r="B736" s="680" t="s">
        <v>1630</v>
      </c>
      <c r="C736" s="833"/>
      <c r="D736" s="261">
        <v>1</v>
      </c>
      <c r="E736" s="778">
        <v>8.75</v>
      </c>
      <c r="F736" s="778">
        <v>2.9</v>
      </c>
      <c r="G736" s="778"/>
      <c r="H736" s="103"/>
      <c r="I736" s="264">
        <f t="shared" si="59"/>
        <v>25.375</v>
      </c>
      <c r="J736" s="298"/>
      <c r="K736" s="266"/>
    </row>
    <row r="737" spans="1:11" customFormat="1" ht="16.5">
      <c r="A737" s="479"/>
      <c r="B737" s="680" t="s">
        <v>1623</v>
      </c>
      <c r="C737" s="833"/>
      <c r="D737" s="261">
        <v>1</v>
      </c>
      <c r="E737" s="778">
        <v>8.75</v>
      </c>
      <c r="F737" s="778">
        <v>2.9</v>
      </c>
      <c r="G737" s="778"/>
      <c r="H737" s="103"/>
      <c r="I737" s="264">
        <f t="shared" si="59"/>
        <v>25.375</v>
      </c>
      <c r="J737" s="298"/>
      <c r="K737" s="266"/>
    </row>
    <row r="738" spans="1:11" customFormat="1" ht="16.5">
      <c r="A738" s="479"/>
      <c r="B738" s="832" t="s">
        <v>1662</v>
      </c>
      <c r="C738" s="833"/>
      <c r="D738" s="261">
        <v>-2</v>
      </c>
      <c r="E738" s="778">
        <v>1</v>
      </c>
      <c r="F738" s="778">
        <v>2.25</v>
      </c>
      <c r="G738" s="778"/>
      <c r="H738" s="103"/>
      <c r="I738" s="264">
        <f t="shared" si="59"/>
        <v>-4.5</v>
      </c>
      <c r="J738" s="298"/>
      <c r="K738" s="266"/>
    </row>
    <row r="739" spans="1:11" customFormat="1" ht="16.5">
      <c r="A739" s="479"/>
      <c r="B739" s="680" t="s">
        <v>1625</v>
      </c>
      <c r="C739" s="833"/>
      <c r="D739" s="261">
        <v>1</v>
      </c>
      <c r="E739" s="778">
        <v>8.75</v>
      </c>
      <c r="F739" s="778">
        <v>2.9</v>
      </c>
      <c r="G739" s="778"/>
      <c r="H739" s="103"/>
      <c r="I739" s="264">
        <f t="shared" si="59"/>
        <v>25.375</v>
      </c>
      <c r="J739" s="298"/>
      <c r="K739" s="266"/>
    </row>
    <row r="740" spans="1:11" customFormat="1" ht="16.5">
      <c r="A740" s="479"/>
      <c r="B740" s="832" t="s">
        <v>1662</v>
      </c>
      <c r="C740" s="833"/>
      <c r="D740" s="261">
        <v>-2</v>
      </c>
      <c r="E740" s="778">
        <v>1</v>
      </c>
      <c r="F740" s="778">
        <v>2.25</v>
      </c>
      <c r="G740" s="778"/>
      <c r="H740" s="103"/>
      <c r="I740" s="264">
        <f t="shared" si="59"/>
        <v>-4.5</v>
      </c>
      <c r="J740" s="298"/>
      <c r="K740" s="266"/>
    </row>
    <row r="741" spans="1:11" customFormat="1" ht="45.75" customHeight="1">
      <c r="A741" s="479" t="s">
        <v>492</v>
      </c>
      <c r="B741" s="14" t="s">
        <v>493</v>
      </c>
      <c r="C741" s="542"/>
      <c r="D741" s="261"/>
      <c r="E741" s="262"/>
      <c r="F741" s="262"/>
      <c r="G741" s="262"/>
      <c r="H741" s="103" t="s">
        <v>26</v>
      </c>
      <c r="I741" s="264"/>
      <c r="J741" s="298"/>
      <c r="K741" s="266"/>
    </row>
    <row r="742" spans="1:11" customFormat="1" ht="36.75" customHeight="1" thickBot="1">
      <c r="A742" s="479" t="s">
        <v>494</v>
      </c>
      <c r="B742" s="14" t="s">
        <v>495</v>
      </c>
      <c r="C742" s="542"/>
      <c r="D742" s="261"/>
      <c r="E742" s="262"/>
      <c r="F742" s="262"/>
      <c r="G742" s="262"/>
      <c r="H742" s="103" t="s">
        <v>26</v>
      </c>
      <c r="I742" s="264"/>
      <c r="J742" s="298"/>
      <c r="K742" s="266"/>
    </row>
    <row r="743" spans="1:11" customFormat="1" ht="24" customHeight="1" thickTop="1" thickBot="1">
      <c r="A743" s="991" t="s">
        <v>496</v>
      </c>
      <c r="B743" s="1042"/>
      <c r="C743" s="1036"/>
      <c r="D743" s="1036"/>
      <c r="E743" s="1036"/>
      <c r="F743" s="1036"/>
      <c r="G743" s="1036"/>
      <c r="H743" s="1042"/>
      <c r="I743" s="1096" t="s">
        <v>1726</v>
      </c>
      <c r="J743" s="1042"/>
      <c r="K743" s="1097"/>
    </row>
    <row r="744" spans="1:11" customFormat="1" ht="30" customHeight="1" thickTop="1">
      <c r="A744" s="473" t="s">
        <v>497</v>
      </c>
      <c r="B744" s="4" t="s">
        <v>498</v>
      </c>
      <c r="C744" s="530"/>
      <c r="D744" s="269"/>
      <c r="E744" s="270"/>
      <c r="F744" s="271"/>
      <c r="G744" s="271"/>
      <c r="H744" s="111"/>
      <c r="I744" s="264"/>
      <c r="J744" s="298"/>
      <c r="K744" s="266"/>
    </row>
    <row r="745" spans="1:11" customFormat="1" ht="21.75" customHeight="1">
      <c r="A745" s="480" t="s">
        <v>499</v>
      </c>
      <c r="B745" s="28" t="s">
        <v>500</v>
      </c>
      <c r="C745" s="532"/>
      <c r="D745" s="314"/>
      <c r="E745" s="120"/>
      <c r="F745" s="315"/>
      <c r="G745" s="315"/>
      <c r="H745" s="112"/>
      <c r="I745" s="264"/>
      <c r="J745" s="298"/>
      <c r="K745" s="266"/>
    </row>
    <row r="746" spans="1:11" customFormat="1" ht="21.75" customHeight="1">
      <c r="A746" s="480" t="s">
        <v>501</v>
      </c>
      <c r="B746" s="28" t="s">
        <v>502</v>
      </c>
      <c r="C746" s="532"/>
      <c r="D746" s="314"/>
      <c r="E746" s="120"/>
      <c r="F746" s="315"/>
      <c r="G746" s="315"/>
      <c r="H746" s="113"/>
      <c r="I746" s="264"/>
      <c r="J746" s="298"/>
      <c r="K746" s="266"/>
    </row>
    <row r="747" spans="1:11" customFormat="1" ht="21.75" customHeight="1">
      <c r="A747" s="481" t="s">
        <v>503</v>
      </c>
      <c r="B747" s="31" t="s">
        <v>504</v>
      </c>
      <c r="C747" s="532"/>
      <c r="D747" s="316"/>
      <c r="E747" s="118"/>
      <c r="F747" s="317"/>
      <c r="G747" s="317"/>
      <c r="H747" s="113"/>
      <c r="I747" s="264"/>
      <c r="J747" s="298"/>
      <c r="K747" s="266"/>
    </row>
    <row r="748" spans="1:11" customFormat="1" ht="21.75" customHeight="1">
      <c r="A748" s="481"/>
      <c r="B748" s="31" t="s">
        <v>505</v>
      </c>
      <c r="C748" s="532"/>
      <c r="D748" s="316"/>
      <c r="E748" s="118"/>
      <c r="F748" s="317"/>
      <c r="G748" s="317"/>
      <c r="H748" s="113" t="s">
        <v>506</v>
      </c>
      <c r="I748" s="264"/>
      <c r="J748" s="298"/>
      <c r="K748" s="266"/>
    </row>
    <row r="749" spans="1:11" customFormat="1" ht="30.75" customHeight="1">
      <c r="A749" s="481" t="s">
        <v>507</v>
      </c>
      <c r="B749" s="31" t="s">
        <v>508</v>
      </c>
      <c r="C749" s="532"/>
      <c r="D749" s="316"/>
      <c r="E749" s="118"/>
      <c r="F749" s="317"/>
      <c r="G749" s="317"/>
      <c r="H749" s="113"/>
      <c r="I749" s="264"/>
      <c r="J749" s="298"/>
      <c r="K749" s="266"/>
    </row>
    <row r="750" spans="1:11" customFormat="1" ht="21.75" customHeight="1">
      <c r="A750" s="481"/>
      <c r="B750" s="31" t="s">
        <v>509</v>
      </c>
      <c r="C750" s="532"/>
      <c r="D750" s="316"/>
      <c r="E750" s="118"/>
      <c r="F750" s="317"/>
      <c r="G750" s="317"/>
      <c r="H750" s="113" t="s">
        <v>31</v>
      </c>
      <c r="I750" s="264"/>
      <c r="J750" s="298"/>
      <c r="K750" s="266"/>
    </row>
    <row r="751" spans="1:11" customFormat="1" ht="21.75" customHeight="1">
      <c r="A751" s="481" t="s">
        <v>510</v>
      </c>
      <c r="B751" s="31" t="s">
        <v>511</v>
      </c>
      <c r="C751" s="532"/>
      <c r="D751" s="316"/>
      <c r="E751" s="118"/>
      <c r="F751" s="317"/>
      <c r="G751" s="317"/>
      <c r="H751" s="113"/>
      <c r="I751" s="264"/>
      <c r="J751" s="298"/>
      <c r="K751" s="266"/>
    </row>
    <row r="752" spans="1:11" customFormat="1" ht="21.75" customHeight="1">
      <c r="A752" s="481"/>
      <c r="B752" s="31" t="s">
        <v>509</v>
      </c>
      <c r="C752" s="532"/>
      <c r="D752" s="316"/>
      <c r="E752" s="118"/>
      <c r="F752" s="317"/>
      <c r="G752" s="317"/>
      <c r="H752" s="113" t="s">
        <v>31</v>
      </c>
      <c r="I752" s="264"/>
      <c r="J752" s="298"/>
      <c r="K752" s="266"/>
    </row>
    <row r="753" spans="1:11" customFormat="1" ht="21.75" customHeight="1">
      <c r="A753" s="481" t="s">
        <v>512</v>
      </c>
      <c r="B753" s="31" t="s">
        <v>513</v>
      </c>
      <c r="C753" s="532"/>
      <c r="D753" s="316"/>
      <c r="E753" s="118"/>
      <c r="F753" s="317"/>
      <c r="G753" s="317"/>
      <c r="H753" s="113"/>
      <c r="I753" s="264"/>
      <c r="J753" s="298"/>
      <c r="K753" s="266"/>
    </row>
    <row r="754" spans="1:11" customFormat="1" ht="21.75" customHeight="1">
      <c r="A754" s="481"/>
      <c r="B754" s="31" t="s">
        <v>509</v>
      </c>
      <c r="C754" s="532"/>
      <c r="D754" s="316"/>
      <c r="E754" s="118"/>
      <c r="F754" s="317"/>
      <c r="G754" s="317"/>
      <c r="H754" s="113" t="s">
        <v>31</v>
      </c>
      <c r="I754" s="264"/>
      <c r="J754" s="298"/>
      <c r="K754" s="266"/>
    </row>
    <row r="755" spans="1:11" customFormat="1" ht="21.75" customHeight="1">
      <c r="A755" s="481" t="s">
        <v>514</v>
      </c>
      <c r="B755" s="31" t="s">
        <v>515</v>
      </c>
      <c r="C755" s="532"/>
      <c r="D755" s="316"/>
      <c r="E755" s="118"/>
      <c r="F755" s="317"/>
      <c r="G755" s="317"/>
      <c r="H755" s="113"/>
      <c r="I755" s="264"/>
      <c r="J755" s="298"/>
      <c r="K755" s="266"/>
    </row>
    <row r="756" spans="1:11" customFormat="1" ht="21.75" customHeight="1">
      <c r="A756" s="481"/>
      <c r="B756" s="31" t="s">
        <v>509</v>
      </c>
      <c r="C756" s="532"/>
      <c r="D756" s="316"/>
      <c r="E756" s="118"/>
      <c r="F756" s="317"/>
      <c r="G756" s="317"/>
      <c r="H756" s="113" t="s">
        <v>31</v>
      </c>
      <c r="I756" s="264"/>
      <c r="J756" s="298"/>
      <c r="K756" s="266"/>
    </row>
    <row r="757" spans="1:11" customFormat="1" ht="21.75" customHeight="1">
      <c r="A757" s="480" t="s">
        <v>516</v>
      </c>
      <c r="B757" s="28" t="s">
        <v>517</v>
      </c>
      <c r="C757" s="532"/>
      <c r="D757" s="314"/>
      <c r="E757" s="120"/>
      <c r="F757" s="315"/>
      <c r="G757" s="315"/>
      <c r="H757" s="113"/>
      <c r="I757" s="264"/>
      <c r="J757" s="298"/>
      <c r="K757" s="266"/>
    </row>
    <row r="758" spans="1:11" customFormat="1" ht="21.75" customHeight="1">
      <c r="A758" s="481" t="s">
        <v>518</v>
      </c>
      <c r="B758" s="31" t="s">
        <v>519</v>
      </c>
      <c r="C758" s="532"/>
      <c r="D758" s="316"/>
      <c r="E758" s="118"/>
      <c r="F758" s="317"/>
      <c r="G758" s="317"/>
      <c r="H758" s="113"/>
      <c r="I758" s="264"/>
      <c r="J758" s="298"/>
      <c r="K758" s="266"/>
    </row>
    <row r="759" spans="1:11" customFormat="1" ht="21.75" customHeight="1">
      <c r="A759" s="481"/>
      <c r="B759" s="31" t="s">
        <v>505</v>
      </c>
      <c r="C759" s="532"/>
      <c r="D759" s="316"/>
      <c r="E759" s="118"/>
      <c r="F759" s="317"/>
      <c r="G759" s="317"/>
      <c r="H759" s="113" t="s">
        <v>506</v>
      </c>
      <c r="I759" s="264"/>
      <c r="J759" s="298"/>
      <c r="K759" s="266"/>
    </row>
    <row r="760" spans="1:11" customFormat="1" ht="21.75" customHeight="1">
      <c r="A760" s="481" t="s">
        <v>520</v>
      </c>
      <c r="B760" s="31" t="s">
        <v>521</v>
      </c>
      <c r="C760" s="532"/>
      <c r="D760" s="316"/>
      <c r="E760" s="118"/>
      <c r="F760" s="317"/>
      <c r="G760" s="317"/>
      <c r="H760" s="113"/>
      <c r="I760" s="264"/>
      <c r="J760" s="298"/>
      <c r="K760" s="266"/>
    </row>
    <row r="761" spans="1:11" customFormat="1" ht="21.75" customHeight="1">
      <c r="A761" s="481"/>
      <c r="B761" s="31" t="s">
        <v>505</v>
      </c>
      <c r="C761" s="532"/>
      <c r="D761" s="316"/>
      <c r="E761" s="118"/>
      <c r="F761" s="317"/>
      <c r="G761" s="317"/>
      <c r="H761" s="113" t="s">
        <v>506</v>
      </c>
      <c r="I761" s="264"/>
      <c r="J761" s="298"/>
      <c r="K761" s="266"/>
    </row>
    <row r="762" spans="1:11" customFormat="1" ht="21.75" customHeight="1">
      <c r="A762" s="480" t="s">
        <v>522</v>
      </c>
      <c r="B762" s="28" t="s">
        <v>523</v>
      </c>
      <c r="C762" s="532"/>
      <c r="D762" s="314"/>
      <c r="E762" s="120"/>
      <c r="F762" s="315"/>
      <c r="G762" s="315"/>
      <c r="H762" s="113"/>
      <c r="I762" s="264"/>
      <c r="J762" s="298"/>
      <c r="K762" s="266"/>
    </row>
    <row r="763" spans="1:11" customFormat="1" ht="21.75" customHeight="1">
      <c r="A763" s="481"/>
      <c r="B763" s="31" t="s">
        <v>509</v>
      </c>
      <c r="C763" s="532"/>
      <c r="D763" s="316"/>
      <c r="E763" s="118"/>
      <c r="F763" s="317"/>
      <c r="G763" s="317"/>
      <c r="H763" s="113" t="s">
        <v>31</v>
      </c>
      <c r="I763" s="264"/>
      <c r="J763" s="298"/>
      <c r="K763" s="266"/>
    </row>
    <row r="764" spans="1:11" customFormat="1" ht="35.25" customHeight="1">
      <c r="A764" s="480" t="s">
        <v>524</v>
      </c>
      <c r="B764" s="28" t="s">
        <v>525</v>
      </c>
      <c r="C764" s="532"/>
      <c r="D764" s="314"/>
      <c r="E764" s="120"/>
      <c r="F764" s="315"/>
      <c r="G764" s="315"/>
      <c r="H764" s="113"/>
      <c r="I764" s="264"/>
      <c r="J764" s="298"/>
      <c r="K764" s="266"/>
    </row>
    <row r="765" spans="1:11" customFormat="1" ht="21.75" customHeight="1">
      <c r="A765" s="481" t="s">
        <v>526</v>
      </c>
      <c r="B765" s="31" t="s">
        <v>527</v>
      </c>
      <c r="C765" s="532"/>
      <c r="D765" s="316"/>
      <c r="E765" s="118"/>
      <c r="F765" s="317"/>
      <c r="G765" s="317"/>
      <c r="H765" s="113"/>
      <c r="I765" s="264"/>
      <c r="J765" s="298"/>
      <c r="K765" s="266"/>
    </row>
    <row r="766" spans="1:11" customFormat="1" ht="21.75" customHeight="1">
      <c r="A766" s="481"/>
      <c r="B766" s="31" t="s">
        <v>509</v>
      </c>
      <c r="C766" s="532"/>
      <c r="D766" s="316"/>
      <c r="E766" s="118"/>
      <c r="F766" s="317"/>
      <c r="G766" s="317"/>
      <c r="H766" s="113" t="s">
        <v>31</v>
      </c>
      <c r="I766" s="264">
        <v>1</v>
      </c>
      <c r="J766" s="298"/>
      <c r="K766" s="266"/>
    </row>
    <row r="767" spans="1:11" customFormat="1" ht="21.75" customHeight="1">
      <c r="A767" s="481" t="s">
        <v>528</v>
      </c>
      <c r="B767" s="31" t="s">
        <v>529</v>
      </c>
      <c r="C767" s="532"/>
      <c r="D767" s="316"/>
      <c r="E767" s="118"/>
      <c r="F767" s="317"/>
      <c r="G767" s="317"/>
      <c r="H767" s="113"/>
      <c r="I767" s="264"/>
      <c r="J767" s="298"/>
      <c r="K767" s="266"/>
    </row>
    <row r="768" spans="1:11" customFormat="1" ht="21.75" customHeight="1">
      <c r="A768" s="481"/>
      <c r="B768" s="31" t="s">
        <v>509</v>
      </c>
      <c r="C768" s="532"/>
      <c r="D768" s="316"/>
      <c r="E768" s="118"/>
      <c r="F768" s="317"/>
      <c r="G768" s="317"/>
      <c r="H768" s="113" t="s">
        <v>31</v>
      </c>
      <c r="I768" s="264">
        <v>0</v>
      </c>
      <c r="J768" s="298"/>
      <c r="K768" s="266"/>
    </row>
    <row r="769" spans="1:11" customFormat="1" ht="21.75" customHeight="1">
      <c r="A769" s="481" t="s">
        <v>530</v>
      </c>
      <c r="B769" s="31" t="s">
        <v>531</v>
      </c>
      <c r="C769" s="532"/>
      <c r="D769" s="316"/>
      <c r="E769" s="118"/>
      <c r="F769" s="317"/>
      <c r="G769" s="317"/>
      <c r="H769" s="113"/>
      <c r="I769" s="264"/>
      <c r="J769" s="298"/>
      <c r="K769" s="266"/>
    </row>
    <row r="770" spans="1:11" customFormat="1" ht="21.75" customHeight="1">
      <c r="A770" s="481"/>
      <c r="B770" s="31" t="s">
        <v>509</v>
      </c>
      <c r="C770" s="532"/>
      <c r="D770" s="316"/>
      <c r="E770" s="118"/>
      <c r="F770" s="317"/>
      <c r="G770" s="317"/>
      <c r="H770" s="113" t="s">
        <v>31</v>
      </c>
      <c r="I770" s="264"/>
      <c r="J770" s="298"/>
      <c r="K770" s="266"/>
    </row>
    <row r="771" spans="1:11" customFormat="1" ht="21.75" customHeight="1">
      <c r="A771" s="481" t="s">
        <v>532</v>
      </c>
      <c r="B771" s="31" t="s">
        <v>533</v>
      </c>
      <c r="C771" s="532"/>
      <c r="D771" s="316"/>
      <c r="E771" s="118"/>
      <c r="F771" s="317"/>
      <c r="G771" s="317"/>
      <c r="H771" s="113"/>
      <c r="I771" s="264"/>
      <c r="J771" s="298"/>
      <c r="K771" s="266"/>
    </row>
    <row r="772" spans="1:11" customFormat="1" ht="21.75" customHeight="1">
      <c r="A772" s="481"/>
      <c r="B772" s="31" t="s">
        <v>509</v>
      </c>
      <c r="C772" s="532"/>
      <c r="D772" s="316"/>
      <c r="E772" s="118"/>
      <c r="F772" s="317"/>
      <c r="G772" s="317"/>
      <c r="H772" s="113" t="s">
        <v>31</v>
      </c>
      <c r="I772" s="264">
        <v>1</v>
      </c>
      <c r="J772" s="298"/>
      <c r="K772" s="266"/>
    </row>
    <row r="773" spans="1:11" customFormat="1" ht="21.75" customHeight="1">
      <c r="A773" s="481" t="s">
        <v>534</v>
      </c>
      <c r="B773" s="31" t="s">
        <v>535</v>
      </c>
      <c r="C773" s="532"/>
      <c r="D773" s="316"/>
      <c r="E773" s="118"/>
      <c r="F773" s="317"/>
      <c r="G773" s="317"/>
      <c r="H773" s="113"/>
      <c r="I773" s="264"/>
      <c r="J773" s="298"/>
      <c r="K773" s="266"/>
    </row>
    <row r="774" spans="1:11" customFormat="1" ht="21.75" customHeight="1">
      <c r="A774" s="481"/>
      <c r="B774" s="31" t="s">
        <v>509</v>
      </c>
      <c r="C774" s="532"/>
      <c r="D774" s="316"/>
      <c r="E774" s="118"/>
      <c r="F774" s="317"/>
      <c r="G774" s="317"/>
      <c r="H774" s="113" t="s">
        <v>31</v>
      </c>
      <c r="I774" s="264"/>
      <c r="J774" s="298"/>
      <c r="K774" s="266"/>
    </row>
    <row r="775" spans="1:11" customFormat="1" ht="21.75" customHeight="1">
      <c r="A775" s="481" t="s">
        <v>536</v>
      </c>
      <c r="B775" s="31" t="s">
        <v>537</v>
      </c>
      <c r="C775" s="532"/>
      <c r="D775" s="316"/>
      <c r="E775" s="118"/>
      <c r="F775" s="317"/>
      <c r="G775" s="317"/>
      <c r="H775" s="113"/>
      <c r="I775" s="264">
        <v>3</v>
      </c>
      <c r="J775" s="298"/>
      <c r="K775" s="266"/>
    </row>
    <row r="776" spans="1:11" customFormat="1" ht="21.75" customHeight="1">
      <c r="A776" s="481"/>
      <c r="B776" s="31" t="s">
        <v>509</v>
      </c>
      <c r="C776" s="532"/>
      <c r="D776" s="316"/>
      <c r="E776" s="118"/>
      <c r="F776" s="317"/>
      <c r="G776" s="317"/>
      <c r="H776" s="113" t="s">
        <v>31</v>
      </c>
      <c r="I776" s="264"/>
      <c r="J776" s="298"/>
      <c r="K776" s="266"/>
    </row>
    <row r="777" spans="1:11" customFormat="1" ht="21.75" customHeight="1">
      <c r="A777" s="481" t="s">
        <v>538</v>
      </c>
      <c r="B777" s="31" t="s">
        <v>539</v>
      </c>
      <c r="C777" s="532"/>
      <c r="D777" s="316"/>
      <c r="E777" s="118"/>
      <c r="F777" s="317"/>
      <c r="G777" s="317"/>
      <c r="H777" s="113"/>
      <c r="I777" s="264"/>
      <c r="J777" s="298"/>
      <c r="K777" s="266"/>
    </row>
    <row r="778" spans="1:11" customFormat="1" ht="21.75" customHeight="1">
      <c r="A778" s="481"/>
      <c r="B778" s="31" t="s">
        <v>509</v>
      </c>
      <c r="C778" s="532"/>
      <c r="D778" s="316"/>
      <c r="E778" s="118"/>
      <c r="F778" s="317"/>
      <c r="G778" s="317"/>
      <c r="H778" s="113" t="s">
        <v>31</v>
      </c>
      <c r="I778" s="264"/>
      <c r="J778" s="298"/>
      <c r="K778" s="266"/>
    </row>
    <row r="779" spans="1:11" customFormat="1" ht="21.75" customHeight="1">
      <c r="A779" s="481" t="s">
        <v>540</v>
      </c>
      <c r="B779" s="31" t="s">
        <v>541</v>
      </c>
      <c r="C779" s="532"/>
      <c r="D779" s="316"/>
      <c r="E779" s="118"/>
      <c r="F779" s="317"/>
      <c r="G779" s="317"/>
      <c r="H779" s="113"/>
      <c r="I779" s="264"/>
      <c r="J779" s="298"/>
      <c r="K779" s="266"/>
    </row>
    <row r="780" spans="1:11" customFormat="1" ht="21.75" customHeight="1">
      <c r="A780" s="481"/>
      <c r="B780" s="31" t="s">
        <v>509</v>
      </c>
      <c r="C780" s="532"/>
      <c r="D780" s="316"/>
      <c r="E780" s="118"/>
      <c r="F780" s="317"/>
      <c r="G780" s="317"/>
      <c r="H780" s="113" t="s">
        <v>31</v>
      </c>
      <c r="I780" s="264">
        <v>1</v>
      </c>
      <c r="J780" s="298"/>
      <c r="K780" s="266"/>
    </row>
    <row r="781" spans="1:11" customFormat="1" ht="21.75" customHeight="1">
      <c r="A781" s="481" t="s">
        <v>542</v>
      </c>
      <c r="B781" s="31" t="s">
        <v>543</v>
      </c>
      <c r="C781" s="532"/>
      <c r="D781" s="316"/>
      <c r="E781" s="118"/>
      <c r="F781" s="317"/>
      <c r="G781" s="317"/>
      <c r="H781" s="113"/>
      <c r="I781" s="264"/>
      <c r="J781" s="298"/>
      <c r="K781" s="266"/>
    </row>
    <row r="782" spans="1:11" customFormat="1" ht="21.75" customHeight="1">
      <c r="A782" s="481"/>
      <c r="B782" s="31" t="s">
        <v>509</v>
      </c>
      <c r="C782" s="532"/>
      <c r="D782" s="316"/>
      <c r="E782" s="118"/>
      <c r="F782" s="317"/>
      <c r="G782" s="317"/>
      <c r="H782" s="113" t="s">
        <v>31</v>
      </c>
      <c r="I782" s="264"/>
      <c r="J782" s="298"/>
      <c r="K782" s="266"/>
    </row>
    <row r="783" spans="1:11" customFormat="1" ht="21.75" customHeight="1">
      <c r="A783" s="481" t="s">
        <v>544</v>
      </c>
      <c r="B783" s="31" t="s">
        <v>545</v>
      </c>
      <c r="C783" s="532"/>
      <c r="D783" s="316"/>
      <c r="E783" s="118"/>
      <c r="F783" s="317"/>
      <c r="G783" s="317"/>
      <c r="H783" s="113"/>
      <c r="I783" s="264"/>
      <c r="J783" s="298"/>
      <c r="K783" s="266"/>
    </row>
    <row r="784" spans="1:11" customFormat="1" ht="21.75" customHeight="1">
      <c r="A784" s="481"/>
      <c r="B784" s="31" t="s">
        <v>509</v>
      </c>
      <c r="C784" s="532"/>
      <c r="D784" s="316"/>
      <c r="E784" s="118"/>
      <c r="F784" s="317"/>
      <c r="G784" s="317"/>
      <c r="H784" s="113" t="s">
        <v>31</v>
      </c>
      <c r="I784" s="264"/>
      <c r="J784" s="298"/>
      <c r="K784" s="266"/>
    </row>
    <row r="785" spans="1:11" customFormat="1" ht="21.75" customHeight="1">
      <c r="A785" s="481" t="s">
        <v>546</v>
      </c>
      <c r="B785" s="31" t="s">
        <v>547</v>
      </c>
      <c r="C785" s="532"/>
      <c r="D785" s="316"/>
      <c r="E785" s="118"/>
      <c r="F785" s="317"/>
      <c r="G785" s="317"/>
      <c r="H785" s="113"/>
      <c r="I785" s="264"/>
      <c r="J785" s="298"/>
      <c r="K785" s="266"/>
    </row>
    <row r="786" spans="1:11" customFormat="1" ht="21.75" customHeight="1">
      <c r="A786" s="481"/>
      <c r="B786" s="31" t="s">
        <v>509</v>
      </c>
      <c r="C786" s="532"/>
      <c r="D786" s="316"/>
      <c r="E786" s="118"/>
      <c r="F786" s="317"/>
      <c r="G786" s="317"/>
      <c r="H786" s="113" t="s">
        <v>31</v>
      </c>
      <c r="I786" s="264"/>
      <c r="J786" s="298"/>
      <c r="K786" s="266"/>
    </row>
    <row r="787" spans="1:11" customFormat="1" ht="21.75" customHeight="1">
      <c r="A787" s="481" t="s">
        <v>548</v>
      </c>
      <c r="B787" s="31" t="s">
        <v>549</v>
      </c>
      <c r="C787" s="532"/>
      <c r="D787" s="316"/>
      <c r="E787" s="118"/>
      <c r="F787" s="317"/>
      <c r="G787" s="317"/>
      <c r="H787" s="113"/>
      <c r="I787" s="264"/>
      <c r="J787" s="298"/>
      <c r="K787" s="266"/>
    </row>
    <row r="788" spans="1:11" customFormat="1" ht="21.75" customHeight="1">
      <c r="A788" s="481"/>
      <c r="B788" s="31" t="s">
        <v>509</v>
      </c>
      <c r="C788" s="532"/>
      <c r="D788" s="316"/>
      <c r="E788" s="118"/>
      <c r="F788" s="317"/>
      <c r="G788" s="317"/>
      <c r="H788" s="113" t="s">
        <v>31</v>
      </c>
      <c r="I788" s="264"/>
      <c r="J788" s="298"/>
      <c r="K788" s="266"/>
    </row>
    <row r="789" spans="1:11" customFormat="1" ht="21.75" customHeight="1">
      <c r="A789" s="481" t="s">
        <v>550</v>
      </c>
      <c r="B789" s="31" t="s">
        <v>551</v>
      </c>
      <c r="C789" s="532"/>
      <c r="D789" s="316"/>
      <c r="E789" s="118"/>
      <c r="F789" s="317"/>
      <c r="G789" s="317"/>
      <c r="H789" s="113"/>
      <c r="I789" s="264"/>
      <c r="J789" s="298"/>
      <c r="K789" s="266"/>
    </row>
    <row r="790" spans="1:11" customFormat="1" ht="21.75" customHeight="1">
      <c r="A790" s="481"/>
      <c r="B790" s="31" t="s">
        <v>509</v>
      </c>
      <c r="C790" s="532"/>
      <c r="D790" s="316"/>
      <c r="E790" s="118"/>
      <c r="F790" s="317"/>
      <c r="G790" s="317"/>
      <c r="H790" s="113" t="s">
        <v>31</v>
      </c>
      <c r="I790" s="264"/>
      <c r="J790" s="298"/>
      <c r="K790" s="266"/>
    </row>
    <row r="791" spans="1:11" customFormat="1" ht="21.75" customHeight="1">
      <c r="A791" s="481" t="s">
        <v>552</v>
      </c>
      <c r="B791" s="31" t="s">
        <v>553</v>
      </c>
      <c r="C791" s="532"/>
      <c r="D791" s="316"/>
      <c r="E791" s="118"/>
      <c r="F791" s="317"/>
      <c r="G791" s="317"/>
      <c r="H791" s="113"/>
      <c r="I791" s="264"/>
      <c r="J791" s="298"/>
      <c r="K791" s="266"/>
    </row>
    <row r="792" spans="1:11" customFormat="1" ht="21.75" customHeight="1">
      <c r="A792" s="481"/>
      <c r="B792" s="31" t="s">
        <v>509</v>
      </c>
      <c r="C792" s="532"/>
      <c r="D792" s="316"/>
      <c r="E792" s="118"/>
      <c r="F792" s="317"/>
      <c r="G792" s="317"/>
      <c r="H792" s="113" t="s">
        <v>31</v>
      </c>
      <c r="I792" s="264"/>
      <c r="J792" s="298"/>
      <c r="K792" s="266"/>
    </row>
    <row r="793" spans="1:11" customFormat="1" ht="21.75" customHeight="1">
      <c r="A793" s="481" t="s">
        <v>554</v>
      </c>
      <c r="B793" s="31" t="s">
        <v>555</v>
      </c>
      <c r="C793" s="532"/>
      <c r="D793" s="316"/>
      <c r="E793" s="118"/>
      <c r="F793" s="317"/>
      <c r="G793" s="317"/>
      <c r="H793" s="113"/>
      <c r="I793" s="264"/>
      <c r="J793" s="298"/>
      <c r="K793" s="266"/>
    </row>
    <row r="794" spans="1:11" customFormat="1" ht="21.75" customHeight="1">
      <c r="A794" s="481"/>
      <c r="B794" s="31" t="s">
        <v>509</v>
      </c>
      <c r="C794" s="532"/>
      <c r="D794" s="316"/>
      <c r="E794" s="118"/>
      <c r="F794" s="317"/>
      <c r="G794" s="317"/>
      <c r="H794" s="113" t="s">
        <v>31</v>
      </c>
      <c r="I794" s="264"/>
      <c r="J794" s="298"/>
      <c r="K794" s="266"/>
    </row>
    <row r="795" spans="1:11" customFormat="1" ht="21.75" customHeight="1">
      <c r="A795" s="481" t="s">
        <v>556</v>
      </c>
      <c r="B795" s="31" t="s">
        <v>557</v>
      </c>
      <c r="C795" s="532"/>
      <c r="D795" s="316"/>
      <c r="E795" s="118"/>
      <c r="F795" s="317"/>
      <c r="G795" s="317"/>
      <c r="H795" s="113"/>
      <c r="I795" s="264"/>
      <c r="J795" s="298"/>
      <c r="K795" s="266"/>
    </row>
    <row r="796" spans="1:11" customFormat="1" ht="21.75" customHeight="1">
      <c r="A796" s="481"/>
      <c r="B796" s="31" t="s">
        <v>505</v>
      </c>
      <c r="C796" s="532"/>
      <c r="D796" s="316"/>
      <c r="E796" s="118"/>
      <c r="F796" s="317"/>
      <c r="G796" s="317"/>
      <c r="H796" s="113" t="s">
        <v>506</v>
      </c>
      <c r="I796" s="264"/>
      <c r="J796" s="298"/>
      <c r="K796" s="266"/>
    </row>
    <row r="797" spans="1:11" customFormat="1" ht="28.5" customHeight="1">
      <c r="A797" s="480" t="s">
        <v>558</v>
      </c>
      <c r="B797" s="28" t="s">
        <v>559</v>
      </c>
      <c r="C797" s="532"/>
      <c r="D797" s="314"/>
      <c r="E797" s="120"/>
      <c r="F797" s="315"/>
      <c r="G797" s="315"/>
      <c r="H797" s="113"/>
      <c r="I797" s="264"/>
      <c r="J797" s="298"/>
      <c r="K797" s="266"/>
    </row>
    <row r="798" spans="1:11" customFormat="1" ht="21.75" customHeight="1">
      <c r="A798" s="480" t="s">
        <v>560</v>
      </c>
      <c r="B798" s="28" t="s">
        <v>561</v>
      </c>
      <c r="C798" s="532"/>
      <c r="D798" s="314"/>
      <c r="E798" s="120"/>
      <c r="F798" s="315"/>
      <c r="G798" s="315"/>
      <c r="H798" s="113"/>
      <c r="I798" s="264"/>
      <c r="J798" s="298"/>
      <c r="K798" s="266"/>
    </row>
    <row r="799" spans="1:11" customFormat="1" ht="21.75" customHeight="1">
      <c r="A799" s="481" t="s">
        <v>562</v>
      </c>
      <c r="B799" s="31" t="s">
        <v>563</v>
      </c>
      <c r="C799" s="532"/>
      <c r="D799" s="316"/>
      <c r="E799" s="118"/>
      <c r="F799" s="317"/>
      <c r="G799" s="317"/>
      <c r="H799" s="113"/>
      <c r="I799" s="264"/>
      <c r="J799" s="298"/>
      <c r="K799" s="266"/>
    </row>
    <row r="800" spans="1:11" customFormat="1" ht="21.75" customHeight="1">
      <c r="A800" s="481"/>
      <c r="B800" s="31" t="s">
        <v>564</v>
      </c>
      <c r="C800" s="532"/>
      <c r="D800" s="316"/>
      <c r="E800" s="118"/>
      <c r="F800" s="317"/>
      <c r="G800" s="317"/>
      <c r="H800" s="113" t="s">
        <v>565</v>
      </c>
      <c r="I800" s="264">
        <v>200</v>
      </c>
      <c r="J800" s="298"/>
      <c r="K800" s="266"/>
    </row>
    <row r="801" spans="1:11" customFormat="1" ht="21.75" customHeight="1">
      <c r="A801" s="481" t="s">
        <v>566</v>
      </c>
      <c r="B801" s="32" t="s">
        <v>567</v>
      </c>
      <c r="C801" s="532"/>
      <c r="D801" s="316"/>
      <c r="E801" s="118"/>
      <c r="F801" s="317"/>
      <c r="G801" s="317"/>
      <c r="H801" s="113"/>
      <c r="I801" s="264"/>
      <c r="J801" s="298"/>
      <c r="K801" s="266"/>
    </row>
    <row r="802" spans="1:11" customFormat="1" ht="21.75" customHeight="1">
      <c r="A802" s="481"/>
      <c r="B802" s="31" t="s">
        <v>564</v>
      </c>
      <c r="C802" s="532"/>
      <c r="D802" s="316"/>
      <c r="E802" s="118"/>
      <c r="F802" s="317"/>
      <c r="G802" s="317"/>
      <c r="H802" s="113" t="s">
        <v>565</v>
      </c>
      <c r="I802" s="264"/>
      <c r="J802" s="298"/>
      <c r="K802" s="266"/>
    </row>
    <row r="803" spans="1:11" customFormat="1" ht="21.75" customHeight="1">
      <c r="A803" s="481" t="s">
        <v>568</v>
      </c>
      <c r="B803" s="32" t="s">
        <v>569</v>
      </c>
      <c r="C803" s="532"/>
      <c r="D803" s="316"/>
      <c r="E803" s="118"/>
      <c r="F803" s="317"/>
      <c r="G803" s="317"/>
      <c r="H803" s="113"/>
      <c r="I803" s="264"/>
      <c r="J803" s="298"/>
      <c r="K803" s="266"/>
    </row>
    <row r="804" spans="1:11" customFormat="1" ht="21.75" customHeight="1">
      <c r="A804" s="481"/>
      <c r="B804" s="31" t="s">
        <v>509</v>
      </c>
      <c r="C804" s="532"/>
      <c r="D804" s="316"/>
      <c r="E804" s="118"/>
      <c r="F804" s="317"/>
      <c r="G804" s="317"/>
      <c r="H804" s="113" t="s">
        <v>31</v>
      </c>
      <c r="I804" s="264">
        <v>8</v>
      </c>
      <c r="J804" s="298"/>
      <c r="K804" s="266"/>
    </row>
    <row r="805" spans="1:11" customFormat="1" ht="21.75" customHeight="1">
      <c r="A805" s="480" t="s">
        <v>570</v>
      </c>
      <c r="B805" s="28" t="s">
        <v>571</v>
      </c>
      <c r="C805" s="532"/>
      <c r="D805" s="314"/>
      <c r="E805" s="120"/>
      <c r="F805" s="315"/>
      <c r="G805" s="315"/>
      <c r="H805" s="113"/>
      <c r="I805" s="264"/>
      <c r="J805" s="298"/>
      <c r="K805" s="266"/>
    </row>
    <row r="806" spans="1:11" customFormat="1" ht="21.75" customHeight="1">
      <c r="A806" s="481" t="s">
        <v>572</v>
      </c>
      <c r="B806" s="31" t="s">
        <v>573</v>
      </c>
      <c r="C806" s="532"/>
      <c r="D806" s="316"/>
      <c r="E806" s="118"/>
      <c r="F806" s="317"/>
      <c r="G806" s="317"/>
      <c r="H806" s="113"/>
      <c r="I806" s="264"/>
      <c r="J806" s="298"/>
      <c r="K806" s="266"/>
    </row>
    <row r="807" spans="1:11" customFormat="1" ht="21.75" customHeight="1">
      <c r="A807" s="481"/>
      <c r="B807" s="31" t="s">
        <v>564</v>
      </c>
      <c r="C807" s="532"/>
      <c r="D807" s="316"/>
      <c r="E807" s="118"/>
      <c r="F807" s="317"/>
      <c r="G807" s="317"/>
      <c r="H807" s="113" t="s">
        <v>565</v>
      </c>
      <c r="I807" s="264"/>
      <c r="J807" s="298"/>
      <c r="K807" s="266"/>
    </row>
    <row r="808" spans="1:11" customFormat="1" ht="21.75" customHeight="1">
      <c r="A808" s="481" t="s">
        <v>574</v>
      </c>
      <c r="B808" s="31" t="s">
        <v>575</v>
      </c>
      <c r="C808" s="532"/>
      <c r="D808" s="316"/>
      <c r="E808" s="118"/>
      <c r="F808" s="317"/>
      <c r="G808" s="317"/>
      <c r="H808" s="113"/>
      <c r="I808" s="264"/>
      <c r="J808" s="298"/>
      <c r="K808" s="266"/>
    </row>
    <row r="809" spans="1:11" customFormat="1" ht="21.75" customHeight="1">
      <c r="A809" s="481"/>
      <c r="B809" s="31" t="s">
        <v>564</v>
      </c>
      <c r="C809" s="532"/>
      <c r="D809" s="316"/>
      <c r="E809" s="118"/>
      <c r="F809" s="317"/>
      <c r="G809" s="317"/>
      <c r="H809" s="113" t="s">
        <v>565</v>
      </c>
      <c r="I809" s="264"/>
      <c r="J809" s="298"/>
      <c r="K809" s="266"/>
    </row>
    <row r="810" spans="1:11" customFormat="1" ht="21.75" customHeight="1">
      <c r="A810" s="481" t="s">
        <v>576</v>
      </c>
      <c r="B810" s="31" t="s">
        <v>577</v>
      </c>
      <c r="C810" s="532"/>
      <c r="D810" s="316"/>
      <c r="E810" s="118"/>
      <c r="F810" s="317"/>
      <c r="G810" s="317"/>
      <c r="H810" s="113"/>
      <c r="I810" s="264"/>
      <c r="J810" s="298"/>
      <c r="K810" s="266"/>
    </row>
    <row r="811" spans="1:11" customFormat="1" ht="21.75" customHeight="1">
      <c r="A811" s="481"/>
      <c r="B811" s="31" t="s">
        <v>564</v>
      </c>
      <c r="C811" s="532"/>
      <c r="D811" s="316"/>
      <c r="E811" s="118"/>
      <c r="F811" s="317"/>
      <c r="G811" s="317"/>
      <c r="H811" s="113" t="s">
        <v>565</v>
      </c>
      <c r="I811" s="264"/>
      <c r="J811" s="298"/>
      <c r="K811" s="266"/>
    </row>
    <row r="812" spans="1:11" customFormat="1" ht="21.75" customHeight="1">
      <c r="A812" s="481" t="s">
        <v>578</v>
      </c>
      <c r="B812" s="31" t="s">
        <v>579</v>
      </c>
      <c r="C812" s="532"/>
      <c r="D812" s="316"/>
      <c r="E812" s="118"/>
      <c r="F812" s="317"/>
      <c r="G812" s="317"/>
      <c r="H812" s="113"/>
      <c r="I812" s="264"/>
      <c r="J812" s="298"/>
      <c r="K812" s="266"/>
    </row>
    <row r="813" spans="1:11" customFormat="1" ht="21.75" customHeight="1">
      <c r="A813" s="481"/>
      <c r="B813" s="31" t="s">
        <v>564</v>
      </c>
      <c r="C813" s="532"/>
      <c r="D813" s="316"/>
      <c r="E813" s="118"/>
      <c r="F813" s="317"/>
      <c r="G813" s="317"/>
      <c r="H813" s="113" t="s">
        <v>565</v>
      </c>
      <c r="I813" s="264"/>
      <c r="J813" s="298"/>
      <c r="K813" s="266"/>
    </row>
    <row r="814" spans="1:11" customFormat="1" ht="21.75" customHeight="1">
      <c r="A814" s="481" t="s">
        <v>580</v>
      </c>
      <c r="B814" s="31" t="s">
        <v>581</v>
      </c>
      <c r="C814" s="532"/>
      <c r="D814" s="316"/>
      <c r="E814" s="118"/>
      <c r="F814" s="317"/>
      <c r="G814" s="317"/>
      <c r="H814" s="113"/>
      <c r="I814" s="264"/>
      <c r="J814" s="298"/>
      <c r="K814" s="266"/>
    </row>
    <row r="815" spans="1:11" customFormat="1" ht="21.75" customHeight="1">
      <c r="A815" s="481"/>
      <c r="B815" s="31" t="s">
        <v>564</v>
      </c>
      <c r="C815" s="532"/>
      <c r="D815" s="316"/>
      <c r="E815" s="118"/>
      <c r="F815" s="317"/>
      <c r="G815" s="317"/>
      <c r="H815" s="113" t="s">
        <v>565</v>
      </c>
      <c r="I815" s="264"/>
      <c r="J815" s="298"/>
      <c r="K815" s="266"/>
    </row>
    <row r="816" spans="1:11" customFormat="1" ht="21.75" customHeight="1">
      <c r="A816" s="481" t="s">
        <v>582</v>
      </c>
      <c r="B816" s="31" t="s">
        <v>583</v>
      </c>
      <c r="C816" s="532"/>
      <c r="D816" s="316"/>
      <c r="E816" s="118"/>
      <c r="F816" s="317"/>
      <c r="G816" s="317"/>
      <c r="H816" s="113"/>
      <c r="I816" s="264"/>
      <c r="J816" s="298"/>
      <c r="K816" s="266"/>
    </row>
    <row r="817" spans="1:11" customFormat="1" ht="21.75" customHeight="1">
      <c r="A817" s="481"/>
      <c r="B817" s="31" t="s">
        <v>564</v>
      </c>
      <c r="C817" s="532"/>
      <c r="D817" s="316"/>
      <c r="E817" s="118"/>
      <c r="F817" s="317"/>
      <c r="G817" s="317"/>
      <c r="H817" s="113" t="s">
        <v>565</v>
      </c>
      <c r="I817" s="264"/>
      <c r="J817" s="298"/>
      <c r="K817" s="266"/>
    </row>
    <row r="818" spans="1:11" customFormat="1" ht="21.75" customHeight="1">
      <c r="A818" s="481" t="s">
        <v>584</v>
      </c>
      <c r="B818" s="31" t="s">
        <v>585</v>
      </c>
      <c r="C818" s="532"/>
      <c r="D818" s="316"/>
      <c r="E818" s="118"/>
      <c r="F818" s="317"/>
      <c r="G818" s="317"/>
      <c r="H818" s="113"/>
      <c r="I818" s="264"/>
      <c r="J818" s="298"/>
      <c r="K818" s="266"/>
    </row>
    <row r="819" spans="1:11" customFormat="1" ht="21.75" customHeight="1">
      <c r="A819" s="481"/>
      <c r="B819" s="31" t="s">
        <v>564</v>
      </c>
      <c r="C819" s="532"/>
      <c r="D819" s="316"/>
      <c r="E819" s="118"/>
      <c r="F819" s="317"/>
      <c r="G819" s="317"/>
      <c r="H819" s="113" t="s">
        <v>565</v>
      </c>
      <c r="I819" s="264"/>
      <c r="J819" s="298"/>
      <c r="K819" s="266"/>
    </row>
    <row r="820" spans="1:11" customFormat="1" ht="21.75" customHeight="1">
      <c r="A820" s="481" t="s">
        <v>586</v>
      </c>
      <c r="B820" s="31" t="s">
        <v>587</v>
      </c>
      <c r="C820" s="532"/>
      <c r="D820" s="316"/>
      <c r="E820" s="118"/>
      <c r="F820" s="317"/>
      <c r="G820" s="317"/>
      <c r="H820" s="113"/>
      <c r="I820" s="264"/>
      <c r="J820" s="298"/>
      <c r="K820" s="266"/>
    </row>
    <row r="821" spans="1:11" customFormat="1" ht="21.75" customHeight="1">
      <c r="A821" s="481"/>
      <c r="B821" s="31" t="s">
        <v>564</v>
      </c>
      <c r="C821" s="532"/>
      <c r="D821" s="316"/>
      <c r="E821" s="118"/>
      <c r="F821" s="317"/>
      <c r="G821" s="317"/>
      <c r="H821" s="113" t="s">
        <v>565</v>
      </c>
      <c r="I821" s="264">
        <v>340</v>
      </c>
      <c r="J821" s="298"/>
      <c r="K821" s="266"/>
    </row>
    <row r="822" spans="1:11" customFormat="1" ht="21.75" customHeight="1">
      <c r="A822" s="481" t="s">
        <v>588</v>
      </c>
      <c r="B822" s="31" t="s">
        <v>589</v>
      </c>
      <c r="C822" s="532"/>
      <c r="D822" s="316"/>
      <c r="E822" s="118"/>
      <c r="F822" s="317"/>
      <c r="G822" s="317"/>
      <c r="H822" s="113"/>
      <c r="I822" s="264"/>
      <c r="J822" s="298"/>
      <c r="K822" s="266"/>
    </row>
    <row r="823" spans="1:11" customFormat="1" ht="21.75" customHeight="1">
      <c r="A823" s="481"/>
      <c r="B823" s="31" t="s">
        <v>564</v>
      </c>
      <c r="C823" s="532"/>
      <c r="D823" s="316"/>
      <c r="E823" s="118"/>
      <c r="F823" s="317"/>
      <c r="G823" s="317"/>
      <c r="H823" s="113" t="s">
        <v>565</v>
      </c>
      <c r="I823" s="264">
        <v>160</v>
      </c>
      <c r="J823" s="298"/>
      <c r="K823" s="266"/>
    </row>
    <row r="824" spans="1:11" customFormat="1" ht="21.75" customHeight="1">
      <c r="A824" s="481" t="s">
        <v>590</v>
      </c>
      <c r="B824" s="31" t="s">
        <v>591</v>
      </c>
      <c r="C824" s="532"/>
      <c r="D824" s="316"/>
      <c r="E824" s="118"/>
      <c r="F824" s="317"/>
      <c r="G824" s="317"/>
      <c r="H824" s="113"/>
      <c r="I824" s="264"/>
      <c r="J824" s="298"/>
      <c r="K824" s="266"/>
    </row>
    <row r="825" spans="1:11" customFormat="1" ht="21.75" customHeight="1">
      <c r="A825" s="481"/>
      <c r="B825" s="31" t="s">
        <v>564</v>
      </c>
      <c r="C825" s="532"/>
      <c r="D825" s="316"/>
      <c r="E825" s="118"/>
      <c r="F825" s="317"/>
      <c r="G825" s="317"/>
      <c r="H825" s="113" t="s">
        <v>565</v>
      </c>
      <c r="I825" s="264">
        <v>40</v>
      </c>
      <c r="J825" s="298"/>
      <c r="K825" s="266"/>
    </row>
    <row r="826" spans="1:11" customFormat="1" ht="21.75" customHeight="1">
      <c r="A826" s="481" t="s">
        <v>592</v>
      </c>
      <c r="B826" s="31" t="s">
        <v>593</v>
      </c>
      <c r="C826" s="532"/>
      <c r="D826" s="316"/>
      <c r="E826" s="118"/>
      <c r="F826" s="317"/>
      <c r="G826" s="317"/>
      <c r="H826" s="113"/>
      <c r="I826" s="264"/>
      <c r="J826" s="298"/>
      <c r="K826" s="266"/>
    </row>
    <row r="827" spans="1:11" customFormat="1" ht="21.75" customHeight="1">
      <c r="A827" s="481"/>
      <c r="B827" s="31" t="s">
        <v>564</v>
      </c>
      <c r="C827" s="532"/>
      <c r="D827" s="316"/>
      <c r="E827" s="118"/>
      <c r="F827" s="317"/>
      <c r="G827" s="317"/>
      <c r="H827" s="113" t="s">
        <v>565</v>
      </c>
      <c r="I827" s="264"/>
      <c r="J827" s="298"/>
      <c r="K827" s="266"/>
    </row>
    <row r="828" spans="1:11" customFormat="1" ht="21.75" customHeight="1">
      <c r="A828" s="481" t="s">
        <v>594</v>
      </c>
      <c r="B828" s="31" t="s">
        <v>595</v>
      </c>
      <c r="C828" s="532"/>
      <c r="D828" s="316"/>
      <c r="E828" s="118"/>
      <c r="F828" s="317"/>
      <c r="G828" s="317"/>
      <c r="H828" s="113"/>
      <c r="I828" s="264"/>
      <c r="J828" s="298"/>
      <c r="K828" s="266"/>
    </row>
    <row r="829" spans="1:11" customFormat="1" ht="21.75" customHeight="1">
      <c r="A829" s="481"/>
      <c r="B829" s="31" t="s">
        <v>564</v>
      </c>
      <c r="C829" s="532"/>
      <c r="D829" s="316"/>
      <c r="E829" s="118"/>
      <c r="F829" s="317"/>
      <c r="G829" s="317"/>
      <c r="H829" s="113" t="s">
        <v>565</v>
      </c>
      <c r="I829" s="264"/>
      <c r="J829" s="298"/>
      <c r="K829" s="266"/>
    </row>
    <row r="830" spans="1:11" customFormat="1" ht="21.75" customHeight="1">
      <c r="A830" s="481" t="s">
        <v>596</v>
      </c>
      <c r="B830" s="31" t="s">
        <v>597</v>
      </c>
      <c r="C830" s="532"/>
      <c r="D830" s="316"/>
      <c r="E830" s="118"/>
      <c r="F830" s="317"/>
      <c r="G830" s="317"/>
      <c r="H830" s="113"/>
      <c r="I830" s="264"/>
      <c r="J830" s="298"/>
      <c r="K830" s="266"/>
    </row>
    <row r="831" spans="1:11" customFormat="1" ht="21.75" customHeight="1">
      <c r="A831" s="481"/>
      <c r="B831" s="31" t="s">
        <v>564</v>
      </c>
      <c r="C831" s="532"/>
      <c r="D831" s="316"/>
      <c r="E831" s="118"/>
      <c r="F831" s="317"/>
      <c r="G831" s="317"/>
      <c r="H831" s="113" t="s">
        <v>565</v>
      </c>
      <c r="I831" s="264"/>
      <c r="J831" s="298"/>
      <c r="K831" s="266"/>
    </row>
    <row r="832" spans="1:11" customFormat="1" ht="24" customHeight="1">
      <c r="A832" s="480" t="s">
        <v>598</v>
      </c>
      <c r="B832" s="28" t="s">
        <v>599</v>
      </c>
      <c r="C832" s="532"/>
      <c r="D832" s="314"/>
      <c r="E832" s="120"/>
      <c r="F832" s="315"/>
      <c r="G832" s="315"/>
      <c r="H832" s="113"/>
      <c r="I832" s="264"/>
      <c r="J832" s="298"/>
      <c r="K832" s="266"/>
    </row>
    <row r="833" spans="1:11" customFormat="1" ht="21.75" customHeight="1">
      <c r="A833" s="481" t="s">
        <v>600</v>
      </c>
      <c r="B833" s="31" t="s">
        <v>601</v>
      </c>
      <c r="C833" s="532"/>
      <c r="D833" s="316"/>
      <c r="E833" s="118"/>
      <c r="F833" s="317"/>
      <c r="G833" s="317"/>
      <c r="H833" s="113"/>
      <c r="I833" s="264"/>
      <c r="J833" s="298"/>
      <c r="K833" s="266"/>
    </row>
    <row r="834" spans="1:11" customFormat="1" ht="21.75" customHeight="1">
      <c r="A834" s="481"/>
      <c r="B834" s="31" t="s">
        <v>564</v>
      </c>
      <c r="C834" s="532"/>
      <c r="D834" s="316"/>
      <c r="E834" s="118"/>
      <c r="F834" s="317"/>
      <c r="G834" s="317"/>
      <c r="H834" s="113" t="s">
        <v>565</v>
      </c>
      <c r="I834" s="264"/>
      <c r="J834" s="298"/>
      <c r="K834" s="266"/>
    </row>
    <row r="835" spans="1:11" customFormat="1" ht="21.75" customHeight="1">
      <c r="A835" s="481" t="s">
        <v>602</v>
      </c>
      <c r="B835" s="31" t="s">
        <v>603</v>
      </c>
      <c r="C835" s="532"/>
      <c r="D835" s="316"/>
      <c r="E835" s="118"/>
      <c r="F835" s="317"/>
      <c r="G835" s="317"/>
      <c r="H835" s="113"/>
      <c r="I835" s="264"/>
      <c r="J835" s="298"/>
      <c r="K835" s="266"/>
    </row>
    <row r="836" spans="1:11" customFormat="1" ht="21.75" customHeight="1">
      <c r="A836" s="481"/>
      <c r="B836" s="31" t="s">
        <v>564</v>
      </c>
      <c r="C836" s="532"/>
      <c r="D836" s="316"/>
      <c r="E836" s="118"/>
      <c r="F836" s="317"/>
      <c r="G836" s="317"/>
      <c r="H836" s="113" t="s">
        <v>565</v>
      </c>
      <c r="I836" s="264">
        <v>250</v>
      </c>
      <c r="J836" s="298">
        <f t="shared" ref="J836" si="60">SUM(J837)</f>
        <v>0</v>
      </c>
      <c r="K836" s="266">
        <f t="shared" ref="K836" si="61">SUM(K837)</f>
        <v>0</v>
      </c>
    </row>
    <row r="837" spans="1:11" customFormat="1" ht="21.75" customHeight="1">
      <c r="A837" s="481"/>
      <c r="B837" s="31"/>
      <c r="C837" s="532"/>
      <c r="D837" s="316"/>
      <c r="E837" s="118"/>
      <c r="F837" s="317"/>
      <c r="G837" s="317"/>
      <c r="H837" s="113"/>
      <c r="I837" s="264"/>
      <c r="J837" s="298"/>
      <c r="K837" s="266"/>
    </row>
    <row r="838" spans="1:11" customFormat="1" ht="21.75" customHeight="1">
      <c r="A838" s="481" t="s">
        <v>604</v>
      </c>
      <c r="B838" s="31" t="s">
        <v>605</v>
      </c>
      <c r="C838" s="532"/>
      <c r="D838" s="316"/>
      <c r="E838" s="118"/>
      <c r="F838" s="317"/>
      <c r="G838" s="317"/>
      <c r="H838" s="114"/>
      <c r="I838" s="264"/>
      <c r="J838" s="298"/>
      <c r="K838" s="266"/>
    </row>
    <row r="839" spans="1:11" customFormat="1" ht="21.75" customHeight="1">
      <c r="A839" s="481"/>
      <c r="B839" s="31" t="s">
        <v>564</v>
      </c>
      <c r="C839" s="532"/>
      <c r="D839" s="316"/>
      <c r="E839" s="118"/>
      <c r="F839" s="317"/>
      <c r="G839" s="317"/>
      <c r="H839" s="113" t="s">
        <v>565</v>
      </c>
      <c r="I839" s="264"/>
      <c r="J839" s="298"/>
      <c r="K839" s="266"/>
    </row>
    <row r="840" spans="1:11" customFormat="1" ht="21.75" customHeight="1">
      <c r="A840" s="480" t="s">
        <v>606</v>
      </c>
      <c r="B840" s="28" t="s">
        <v>607</v>
      </c>
      <c r="C840" s="532"/>
      <c r="D840" s="314"/>
      <c r="E840" s="120"/>
      <c r="F840" s="315"/>
      <c r="G840" s="315"/>
      <c r="H840" s="113"/>
      <c r="I840" s="264"/>
      <c r="J840" s="298"/>
      <c r="K840" s="266"/>
    </row>
    <row r="841" spans="1:11" customFormat="1" ht="21.75" customHeight="1">
      <c r="A841" s="481" t="s">
        <v>608</v>
      </c>
      <c r="B841" s="31" t="s">
        <v>609</v>
      </c>
      <c r="C841" s="532"/>
      <c r="D841" s="316"/>
      <c r="E841" s="118"/>
      <c r="F841" s="317"/>
      <c r="G841" s="317"/>
      <c r="H841" s="114"/>
      <c r="I841" s="264"/>
      <c r="J841" s="298"/>
      <c r="K841" s="266"/>
    </row>
    <row r="842" spans="1:11" customFormat="1" ht="21.75" customHeight="1">
      <c r="A842" s="481"/>
      <c r="B842" s="31" t="s">
        <v>505</v>
      </c>
      <c r="C842" s="532"/>
      <c r="D842" s="316"/>
      <c r="E842" s="118"/>
      <c r="F842" s="317"/>
      <c r="G842" s="317"/>
      <c r="H842" s="113" t="s">
        <v>506</v>
      </c>
      <c r="I842" s="264"/>
      <c r="J842" s="298"/>
      <c r="K842" s="266"/>
    </row>
    <row r="843" spans="1:11" customFormat="1" ht="21.75" customHeight="1">
      <c r="A843" s="481" t="s">
        <v>610</v>
      </c>
      <c r="B843" s="31" t="s">
        <v>611</v>
      </c>
      <c r="C843" s="532"/>
      <c r="D843" s="316"/>
      <c r="E843" s="118"/>
      <c r="F843" s="317"/>
      <c r="G843" s="317"/>
      <c r="H843" s="113"/>
      <c r="I843" s="264"/>
      <c r="J843" s="298"/>
      <c r="K843" s="266"/>
    </row>
    <row r="844" spans="1:11" customFormat="1" ht="21.75" customHeight="1">
      <c r="A844" s="481"/>
      <c r="B844" s="31" t="s">
        <v>505</v>
      </c>
      <c r="C844" s="532"/>
      <c r="D844" s="316"/>
      <c r="E844" s="118"/>
      <c r="F844" s="317"/>
      <c r="G844" s="317"/>
      <c r="H844" s="113" t="s">
        <v>506</v>
      </c>
      <c r="I844" s="264"/>
      <c r="J844" s="298"/>
      <c r="K844" s="266"/>
    </row>
    <row r="845" spans="1:11" customFormat="1" ht="21.75" customHeight="1">
      <c r="A845" s="481" t="s">
        <v>612</v>
      </c>
      <c r="B845" s="31" t="s">
        <v>613</v>
      </c>
      <c r="C845" s="532"/>
      <c r="D845" s="316"/>
      <c r="E845" s="118"/>
      <c r="F845" s="317"/>
      <c r="G845" s="317"/>
      <c r="H845" s="113"/>
      <c r="I845" s="264"/>
      <c r="J845" s="298"/>
      <c r="K845" s="266"/>
    </row>
    <row r="846" spans="1:11" customFormat="1" ht="21.75" customHeight="1">
      <c r="A846" s="481"/>
      <c r="B846" s="31" t="s">
        <v>509</v>
      </c>
      <c r="C846" s="532"/>
      <c r="D846" s="316"/>
      <c r="E846" s="118"/>
      <c r="F846" s="317"/>
      <c r="G846" s="317"/>
      <c r="H846" s="113" t="s">
        <v>31</v>
      </c>
      <c r="I846" s="264"/>
      <c r="J846" s="298"/>
      <c r="K846" s="266"/>
    </row>
    <row r="847" spans="1:11" customFormat="1" ht="21.75" customHeight="1">
      <c r="A847" s="481" t="s">
        <v>614</v>
      </c>
      <c r="B847" s="31" t="s">
        <v>615</v>
      </c>
      <c r="C847" s="532"/>
      <c r="D847" s="316"/>
      <c r="E847" s="118"/>
      <c r="F847" s="317"/>
      <c r="G847" s="317"/>
      <c r="H847" s="113"/>
      <c r="I847" s="264"/>
      <c r="J847" s="298"/>
      <c r="K847" s="266"/>
    </row>
    <row r="848" spans="1:11" customFormat="1" ht="21.75" customHeight="1">
      <c r="A848" s="481"/>
      <c r="B848" s="31" t="s">
        <v>509</v>
      </c>
      <c r="C848" s="532"/>
      <c r="D848" s="316"/>
      <c r="E848" s="118"/>
      <c r="F848" s="317"/>
      <c r="G848" s="317"/>
      <c r="H848" s="113" t="s">
        <v>31</v>
      </c>
      <c r="I848" s="264"/>
      <c r="J848" s="298"/>
      <c r="K848" s="266"/>
    </row>
    <row r="849" spans="1:11" customFormat="1" ht="21.75" customHeight="1">
      <c r="A849" s="480" t="s">
        <v>616</v>
      </c>
      <c r="B849" s="28" t="s">
        <v>617</v>
      </c>
      <c r="C849" s="532"/>
      <c r="D849" s="314"/>
      <c r="E849" s="120"/>
      <c r="F849" s="315"/>
      <c r="G849" s="315"/>
      <c r="H849" s="113"/>
      <c r="I849" s="264"/>
      <c r="J849" s="298"/>
      <c r="K849" s="266"/>
    </row>
    <row r="850" spans="1:11" customFormat="1" ht="21.75" customHeight="1">
      <c r="A850" s="481"/>
      <c r="B850" s="31" t="s">
        <v>509</v>
      </c>
      <c r="C850" s="532"/>
      <c r="D850" s="316"/>
      <c r="E850" s="118"/>
      <c r="F850" s="317"/>
      <c r="G850" s="317"/>
      <c r="H850" s="113" t="s">
        <v>31</v>
      </c>
      <c r="I850" s="264"/>
      <c r="J850" s="298"/>
      <c r="K850" s="266"/>
    </row>
    <row r="851" spans="1:11" customFormat="1" ht="29.25" customHeight="1">
      <c r="A851" s="480" t="s">
        <v>618</v>
      </c>
      <c r="B851" s="28" t="s">
        <v>619</v>
      </c>
      <c r="C851" s="532"/>
      <c r="D851" s="314"/>
      <c r="E851" s="120"/>
      <c r="F851" s="315"/>
      <c r="G851" s="315"/>
      <c r="H851" s="113"/>
      <c r="I851" s="264"/>
      <c r="J851" s="298"/>
      <c r="K851" s="266"/>
    </row>
    <row r="852" spans="1:11" customFormat="1" ht="21.75" customHeight="1">
      <c r="A852" s="480" t="s">
        <v>620</v>
      </c>
      <c r="B852" s="28" t="s">
        <v>621</v>
      </c>
      <c r="C852" s="532"/>
      <c r="D852" s="314"/>
      <c r="E852" s="120"/>
      <c r="F852" s="315"/>
      <c r="G852" s="315"/>
      <c r="H852" s="113"/>
      <c r="I852" s="264"/>
      <c r="J852" s="298"/>
      <c r="K852" s="266"/>
    </row>
    <row r="853" spans="1:11" customFormat="1" ht="21.75" customHeight="1">
      <c r="A853" s="481" t="s">
        <v>622</v>
      </c>
      <c r="B853" s="31" t="s">
        <v>623</v>
      </c>
      <c r="C853" s="532"/>
      <c r="D853" s="316"/>
      <c r="E853" s="118"/>
      <c r="F853" s="317"/>
      <c r="G853" s="317"/>
      <c r="H853" s="113"/>
      <c r="I853" s="264"/>
      <c r="J853" s="298"/>
      <c r="K853" s="266"/>
    </row>
    <row r="854" spans="1:11" customFormat="1" ht="21.75" customHeight="1">
      <c r="A854" s="481"/>
      <c r="B854" s="31" t="s">
        <v>509</v>
      </c>
      <c r="C854" s="532"/>
      <c r="D854" s="316"/>
      <c r="E854" s="118"/>
      <c r="F854" s="317"/>
      <c r="G854" s="317"/>
      <c r="H854" s="113" t="s">
        <v>31</v>
      </c>
      <c r="I854" s="264">
        <v>10</v>
      </c>
      <c r="J854" s="298"/>
      <c r="K854" s="266"/>
    </row>
    <row r="855" spans="1:11" customFormat="1" ht="21.75" customHeight="1">
      <c r="A855" s="481" t="s">
        <v>624</v>
      </c>
      <c r="B855" s="31" t="s">
        <v>625</v>
      </c>
      <c r="C855" s="532"/>
      <c r="D855" s="316"/>
      <c r="E855" s="118"/>
      <c r="F855" s="317"/>
      <c r="G855" s="317"/>
      <c r="H855" s="113"/>
      <c r="I855" s="264"/>
      <c r="J855" s="298"/>
      <c r="K855" s="266"/>
    </row>
    <row r="856" spans="1:11" customFormat="1" ht="21.75" customHeight="1">
      <c r="A856" s="481"/>
      <c r="B856" s="31" t="s">
        <v>509</v>
      </c>
      <c r="C856" s="532"/>
      <c r="D856" s="316"/>
      <c r="E856" s="118"/>
      <c r="F856" s="317"/>
      <c r="G856" s="317"/>
      <c r="H856" s="113" t="s">
        <v>31</v>
      </c>
      <c r="I856" s="264"/>
      <c r="J856" s="298"/>
      <c r="K856" s="266"/>
    </row>
    <row r="857" spans="1:11" customFormat="1" ht="21.75" customHeight="1">
      <c r="A857" s="481" t="s">
        <v>626</v>
      </c>
      <c r="B857" s="31" t="s">
        <v>627</v>
      </c>
      <c r="C857" s="532"/>
      <c r="D857" s="316"/>
      <c r="E857" s="118"/>
      <c r="F857" s="317"/>
      <c r="G857" s="317"/>
      <c r="H857" s="113"/>
      <c r="I857" s="264"/>
      <c r="J857" s="298"/>
      <c r="K857" s="266"/>
    </row>
    <row r="858" spans="1:11" customFormat="1" ht="21.75" customHeight="1">
      <c r="A858" s="481"/>
      <c r="B858" s="31" t="s">
        <v>509</v>
      </c>
      <c r="C858" s="532"/>
      <c r="D858" s="316"/>
      <c r="E858" s="118"/>
      <c r="F858" s="317"/>
      <c r="G858" s="317"/>
      <c r="H858" s="113" t="s">
        <v>31</v>
      </c>
      <c r="I858" s="264">
        <v>6</v>
      </c>
      <c r="J858" s="298"/>
      <c r="K858" s="266"/>
    </row>
    <row r="859" spans="1:11" customFormat="1" ht="21.75" customHeight="1">
      <c r="A859" s="481" t="s">
        <v>628</v>
      </c>
      <c r="B859" s="31" t="s">
        <v>629</v>
      </c>
      <c r="C859" s="532"/>
      <c r="D859" s="316"/>
      <c r="E859" s="118"/>
      <c r="F859" s="317"/>
      <c r="G859" s="317"/>
      <c r="H859" s="113"/>
      <c r="I859" s="264"/>
      <c r="J859" s="298"/>
      <c r="K859" s="266"/>
    </row>
    <row r="860" spans="1:11" customFormat="1" ht="21.75" customHeight="1">
      <c r="A860" s="481"/>
      <c r="B860" s="31" t="s">
        <v>509</v>
      </c>
      <c r="C860" s="532"/>
      <c r="D860" s="316"/>
      <c r="E860" s="118"/>
      <c r="F860" s="317"/>
      <c r="G860" s="317"/>
      <c r="H860" s="113" t="s">
        <v>31</v>
      </c>
      <c r="I860" s="264">
        <v>2</v>
      </c>
      <c r="J860" s="298"/>
      <c r="K860" s="266"/>
    </row>
    <row r="861" spans="1:11" customFormat="1" ht="21.75" customHeight="1">
      <c r="A861" s="481" t="s">
        <v>630</v>
      </c>
      <c r="B861" s="31" t="s">
        <v>631</v>
      </c>
      <c r="C861" s="532"/>
      <c r="D861" s="316"/>
      <c r="E861" s="118"/>
      <c r="F861" s="317"/>
      <c r="G861" s="317"/>
      <c r="H861" s="113"/>
      <c r="I861" s="264"/>
      <c r="J861" s="298"/>
      <c r="K861" s="266"/>
    </row>
    <row r="862" spans="1:11" customFormat="1" ht="21.75" customHeight="1">
      <c r="A862" s="481"/>
      <c r="B862" s="31" t="s">
        <v>509</v>
      </c>
      <c r="C862" s="532"/>
      <c r="D862" s="316"/>
      <c r="E862" s="118"/>
      <c r="F862" s="317"/>
      <c r="G862" s="317"/>
      <c r="H862" s="113" t="s">
        <v>31</v>
      </c>
      <c r="I862" s="264">
        <v>18</v>
      </c>
      <c r="J862" s="298"/>
      <c r="K862" s="266"/>
    </row>
    <row r="863" spans="1:11" customFormat="1" ht="21.75" customHeight="1">
      <c r="A863" s="481" t="s">
        <v>632</v>
      </c>
      <c r="B863" s="31" t="s">
        <v>633</v>
      </c>
      <c r="C863" s="532"/>
      <c r="D863" s="316"/>
      <c r="E863" s="118"/>
      <c r="F863" s="317"/>
      <c r="G863" s="317"/>
      <c r="H863" s="113"/>
      <c r="I863" s="264"/>
      <c r="J863" s="298"/>
      <c r="K863" s="266"/>
    </row>
    <row r="864" spans="1:11" customFormat="1" ht="21.75" customHeight="1">
      <c r="A864" s="481"/>
      <c r="B864" s="31" t="s">
        <v>509</v>
      </c>
      <c r="C864" s="532"/>
      <c r="D864" s="316"/>
      <c r="E864" s="118"/>
      <c r="F864" s="317"/>
      <c r="G864" s="317"/>
      <c r="H864" s="113" t="s">
        <v>31</v>
      </c>
      <c r="I864" s="264">
        <v>5</v>
      </c>
      <c r="J864" s="298"/>
      <c r="K864" s="266"/>
    </row>
    <row r="865" spans="1:11" customFormat="1" ht="21.75" customHeight="1">
      <c r="A865" s="481" t="s">
        <v>634</v>
      </c>
      <c r="B865" s="31" t="s">
        <v>635</v>
      </c>
      <c r="C865" s="532"/>
      <c r="D865" s="316"/>
      <c r="E865" s="118"/>
      <c r="F865" s="317"/>
      <c r="G865" s="317"/>
      <c r="H865" s="113"/>
      <c r="I865" s="264"/>
      <c r="J865" s="298"/>
      <c r="K865" s="266"/>
    </row>
    <row r="866" spans="1:11" customFormat="1" ht="21.75" customHeight="1">
      <c r="A866" s="481"/>
      <c r="B866" s="31" t="s">
        <v>509</v>
      </c>
      <c r="C866" s="532"/>
      <c r="D866" s="316"/>
      <c r="E866" s="118"/>
      <c r="F866" s="317"/>
      <c r="G866" s="317"/>
      <c r="H866" s="113" t="s">
        <v>31</v>
      </c>
      <c r="I866" s="264">
        <v>10</v>
      </c>
      <c r="J866" s="298"/>
      <c r="K866" s="266"/>
    </row>
    <row r="867" spans="1:11" customFormat="1" ht="21.75" customHeight="1">
      <c r="A867" s="481" t="s">
        <v>636</v>
      </c>
      <c r="B867" s="31" t="s">
        <v>637</v>
      </c>
      <c r="C867" s="532"/>
      <c r="D867" s="316"/>
      <c r="E867" s="118"/>
      <c r="F867" s="317"/>
      <c r="G867" s="317"/>
      <c r="H867" s="113"/>
      <c r="I867" s="264"/>
      <c r="J867" s="298"/>
      <c r="K867" s="266"/>
    </row>
    <row r="868" spans="1:11" customFormat="1" ht="21.75" customHeight="1">
      <c r="A868" s="481"/>
      <c r="B868" s="31" t="s">
        <v>509</v>
      </c>
      <c r="C868" s="532"/>
      <c r="D868" s="316"/>
      <c r="E868" s="118"/>
      <c r="F868" s="317"/>
      <c r="G868" s="317"/>
      <c r="H868" s="113" t="s">
        <v>31</v>
      </c>
      <c r="I868" s="264">
        <v>175</v>
      </c>
      <c r="J868" s="298"/>
      <c r="K868" s="266"/>
    </row>
    <row r="869" spans="1:11" customFormat="1" ht="28.5" customHeight="1">
      <c r="A869" s="481" t="s">
        <v>638</v>
      </c>
      <c r="B869" s="31" t="s">
        <v>639</v>
      </c>
      <c r="C869" s="532"/>
      <c r="D869" s="316"/>
      <c r="E869" s="118"/>
      <c r="F869" s="317"/>
      <c r="G869" s="317"/>
      <c r="H869" s="113"/>
      <c r="I869" s="264"/>
      <c r="J869" s="298"/>
      <c r="K869" s="266"/>
    </row>
    <row r="870" spans="1:11" customFormat="1" ht="21.75" customHeight="1">
      <c r="A870" s="481"/>
      <c r="B870" s="31" t="s">
        <v>505</v>
      </c>
      <c r="C870" s="532"/>
      <c r="D870" s="316"/>
      <c r="E870" s="118"/>
      <c r="F870" s="317"/>
      <c r="G870" s="317"/>
      <c r="H870" s="113" t="s">
        <v>506</v>
      </c>
      <c r="I870" s="264">
        <v>3</v>
      </c>
      <c r="J870" s="298"/>
      <c r="K870" s="266"/>
    </row>
    <row r="871" spans="1:11" customFormat="1" ht="21.75" customHeight="1">
      <c r="A871" s="480" t="s">
        <v>640</v>
      </c>
      <c r="B871" s="28" t="s">
        <v>641</v>
      </c>
      <c r="C871" s="532"/>
      <c r="D871" s="314"/>
      <c r="E871" s="120"/>
      <c r="F871" s="315"/>
      <c r="G871" s="315"/>
      <c r="H871" s="113"/>
      <c r="I871" s="264"/>
      <c r="J871" s="298"/>
      <c r="K871" s="266"/>
    </row>
    <row r="872" spans="1:11" customFormat="1" ht="21.75" customHeight="1">
      <c r="A872" s="481" t="s">
        <v>642</v>
      </c>
      <c r="B872" s="31" t="s">
        <v>643</v>
      </c>
      <c r="C872" s="532"/>
      <c r="D872" s="316"/>
      <c r="E872" s="118"/>
      <c r="F872" s="317"/>
      <c r="G872" s="317"/>
      <c r="H872" s="113"/>
      <c r="I872" s="264"/>
      <c r="J872" s="298"/>
      <c r="K872" s="266"/>
    </row>
    <row r="873" spans="1:11" customFormat="1" ht="21.75" customHeight="1">
      <c r="A873" s="481"/>
      <c r="B873" s="31" t="s">
        <v>509</v>
      </c>
      <c r="C873" s="532"/>
      <c r="D873" s="316"/>
      <c r="E873" s="118"/>
      <c r="F873" s="317"/>
      <c r="G873" s="317"/>
      <c r="H873" s="113" t="s">
        <v>31</v>
      </c>
      <c r="I873" s="264">
        <v>60</v>
      </c>
      <c r="J873" s="298"/>
      <c r="K873" s="266"/>
    </row>
    <row r="874" spans="1:11" customFormat="1" ht="21.75" customHeight="1">
      <c r="A874" s="481" t="s">
        <v>644</v>
      </c>
      <c r="B874" s="31" t="s">
        <v>645</v>
      </c>
      <c r="C874" s="532"/>
      <c r="D874" s="316"/>
      <c r="E874" s="118"/>
      <c r="F874" s="317"/>
      <c r="G874" s="317"/>
      <c r="H874" s="113"/>
      <c r="I874" s="264"/>
      <c r="J874" s="298"/>
      <c r="K874" s="266"/>
    </row>
    <row r="875" spans="1:11" customFormat="1" ht="21.75" customHeight="1">
      <c r="A875" s="481"/>
      <c r="B875" s="31" t="s">
        <v>509</v>
      </c>
      <c r="C875" s="532"/>
      <c r="D875" s="316"/>
      <c r="E875" s="118"/>
      <c r="F875" s="317"/>
      <c r="G875" s="317"/>
      <c r="H875" s="113" t="s">
        <v>31</v>
      </c>
      <c r="I875" s="264">
        <v>2</v>
      </c>
      <c r="J875" s="298"/>
      <c r="K875" s="266"/>
    </row>
    <row r="876" spans="1:11" customFormat="1" ht="21.75" customHeight="1">
      <c r="A876" s="481" t="s">
        <v>646</v>
      </c>
      <c r="B876" s="31" t="s">
        <v>647</v>
      </c>
      <c r="C876" s="532"/>
      <c r="D876" s="316"/>
      <c r="E876" s="118"/>
      <c r="F876" s="317"/>
      <c r="G876" s="317"/>
      <c r="H876" s="113"/>
      <c r="I876" s="264"/>
      <c r="J876" s="298"/>
      <c r="K876" s="266"/>
    </row>
    <row r="877" spans="1:11" customFormat="1" ht="21.75" customHeight="1">
      <c r="A877" s="481"/>
      <c r="B877" s="31" t="s">
        <v>509</v>
      </c>
      <c r="C877" s="532"/>
      <c r="D877" s="316"/>
      <c r="E877" s="118"/>
      <c r="F877" s="317"/>
      <c r="G877" s="317"/>
      <c r="H877" s="113" t="s">
        <v>31</v>
      </c>
      <c r="I877" s="264"/>
      <c r="J877" s="298"/>
      <c r="K877" s="266"/>
    </row>
    <row r="878" spans="1:11" customFormat="1" ht="21.75" customHeight="1">
      <c r="A878" s="480" t="s">
        <v>648</v>
      </c>
      <c r="B878" s="28" t="s">
        <v>649</v>
      </c>
      <c r="C878" s="532"/>
      <c r="D878" s="314"/>
      <c r="E878" s="120"/>
      <c r="F878" s="315"/>
      <c r="G878" s="315"/>
      <c r="H878" s="113"/>
      <c r="I878" s="264"/>
      <c r="J878" s="298"/>
      <c r="K878" s="266"/>
    </row>
    <row r="879" spans="1:11" customFormat="1" ht="21.75" customHeight="1">
      <c r="A879" s="481" t="s">
        <v>650</v>
      </c>
      <c r="B879" s="31" t="s">
        <v>651</v>
      </c>
      <c r="C879" s="532"/>
      <c r="D879" s="316"/>
      <c r="E879" s="118"/>
      <c r="F879" s="317"/>
      <c r="G879" s="317"/>
      <c r="H879" s="113"/>
      <c r="I879" s="264"/>
      <c r="J879" s="298"/>
      <c r="K879" s="266"/>
    </row>
    <row r="880" spans="1:11" customFormat="1" ht="21.75" customHeight="1">
      <c r="A880" s="480"/>
      <c r="B880" s="31" t="s">
        <v>652</v>
      </c>
      <c r="C880" s="532"/>
      <c r="D880" s="316"/>
      <c r="E880" s="118"/>
      <c r="F880" s="317"/>
      <c r="G880" s="317"/>
      <c r="H880" s="113" t="s">
        <v>31</v>
      </c>
      <c r="I880" s="264"/>
      <c r="J880" s="298"/>
      <c r="K880" s="266"/>
    </row>
    <row r="881" spans="1:11" customFormat="1" ht="21.75" customHeight="1">
      <c r="A881" s="481" t="s">
        <v>653</v>
      </c>
      <c r="B881" s="31" t="s">
        <v>654</v>
      </c>
      <c r="C881" s="532"/>
      <c r="D881" s="316"/>
      <c r="E881" s="118"/>
      <c r="F881" s="317"/>
      <c r="G881" s="317"/>
      <c r="H881" s="113"/>
      <c r="I881" s="264"/>
      <c r="J881" s="298"/>
      <c r="K881" s="266"/>
    </row>
    <row r="882" spans="1:11" customFormat="1" ht="21.75" customHeight="1">
      <c r="A882" s="480"/>
      <c r="B882" s="31" t="s">
        <v>652</v>
      </c>
      <c r="C882" s="532"/>
      <c r="D882" s="316"/>
      <c r="E882" s="118"/>
      <c r="F882" s="317"/>
      <c r="G882" s="317"/>
      <c r="H882" s="113" t="s">
        <v>31</v>
      </c>
      <c r="I882" s="264"/>
      <c r="J882" s="298"/>
      <c r="K882" s="266"/>
    </row>
    <row r="883" spans="1:11" customFormat="1" ht="21.75" customHeight="1">
      <c r="A883" s="481" t="s">
        <v>655</v>
      </c>
      <c r="B883" s="31" t="s">
        <v>656</v>
      </c>
      <c r="C883" s="532"/>
      <c r="D883" s="316"/>
      <c r="E883" s="118"/>
      <c r="F883" s="317"/>
      <c r="G883" s="317"/>
      <c r="H883" s="113"/>
      <c r="I883" s="264"/>
      <c r="J883" s="298"/>
      <c r="K883" s="266"/>
    </row>
    <row r="884" spans="1:11" customFormat="1" ht="21.75" customHeight="1">
      <c r="A884" s="480"/>
      <c r="B884" s="31" t="s">
        <v>652</v>
      </c>
      <c r="C884" s="532"/>
      <c r="D884" s="316"/>
      <c r="E884" s="118"/>
      <c r="F884" s="317"/>
      <c r="G884" s="317"/>
      <c r="H884" s="113" t="s">
        <v>31</v>
      </c>
      <c r="I884" s="264"/>
      <c r="J884" s="298"/>
      <c r="K884" s="266"/>
    </row>
    <row r="885" spans="1:11" customFormat="1" ht="21.75" customHeight="1">
      <c r="A885" s="481" t="s">
        <v>657</v>
      </c>
      <c r="B885" s="31" t="s">
        <v>658</v>
      </c>
      <c r="C885" s="532"/>
      <c r="D885" s="316"/>
      <c r="E885" s="118"/>
      <c r="F885" s="317"/>
      <c r="G885" s="317"/>
      <c r="H885" s="113"/>
      <c r="I885" s="264"/>
      <c r="J885" s="298"/>
      <c r="K885" s="266"/>
    </row>
    <row r="886" spans="1:11" customFormat="1" ht="21.75" customHeight="1">
      <c r="A886" s="480"/>
      <c r="B886" s="31" t="s">
        <v>652</v>
      </c>
      <c r="C886" s="532"/>
      <c r="D886" s="316"/>
      <c r="E886" s="118"/>
      <c r="F886" s="317"/>
      <c r="G886" s="317"/>
      <c r="H886" s="113" t="s">
        <v>31</v>
      </c>
      <c r="I886" s="264"/>
      <c r="J886" s="298"/>
      <c r="K886" s="266"/>
    </row>
    <row r="887" spans="1:11" customFormat="1" ht="21.75" customHeight="1">
      <c r="A887" s="481" t="s">
        <v>659</v>
      </c>
      <c r="B887" s="31" t="s">
        <v>660</v>
      </c>
      <c r="C887" s="532"/>
      <c r="D887" s="316"/>
      <c r="E887" s="118"/>
      <c r="F887" s="317"/>
      <c r="G887" s="317"/>
      <c r="H887" s="113"/>
      <c r="I887" s="264"/>
      <c r="J887" s="298"/>
      <c r="K887" s="266"/>
    </row>
    <row r="888" spans="1:11" customFormat="1" ht="21.75" customHeight="1">
      <c r="A888" s="480"/>
      <c r="B888" s="31" t="s">
        <v>509</v>
      </c>
      <c r="C888" s="532"/>
      <c r="D888" s="316"/>
      <c r="E888" s="118"/>
      <c r="F888" s="317"/>
      <c r="G888" s="317"/>
      <c r="H888" s="113" t="s">
        <v>31</v>
      </c>
      <c r="I888" s="264"/>
      <c r="J888" s="298"/>
      <c r="K888" s="266"/>
    </row>
    <row r="889" spans="1:11" customFormat="1" ht="21.75" customHeight="1">
      <c r="A889" s="481" t="s">
        <v>661</v>
      </c>
      <c r="B889" s="31" t="s">
        <v>662</v>
      </c>
      <c r="C889" s="532"/>
      <c r="D889" s="316"/>
      <c r="E889" s="118"/>
      <c r="F889" s="317"/>
      <c r="G889" s="317"/>
      <c r="H889" s="113"/>
      <c r="I889" s="264"/>
      <c r="J889" s="298"/>
      <c r="K889" s="266"/>
    </row>
    <row r="890" spans="1:11" customFormat="1" ht="21.75" customHeight="1">
      <c r="A890" s="480"/>
      <c r="B890" s="31" t="s">
        <v>509</v>
      </c>
      <c r="C890" s="532"/>
      <c r="D890" s="316"/>
      <c r="E890" s="118"/>
      <c r="F890" s="317"/>
      <c r="G890" s="317"/>
      <c r="H890" s="113" t="s">
        <v>31</v>
      </c>
      <c r="I890" s="264"/>
      <c r="J890" s="298"/>
      <c r="K890" s="266"/>
    </row>
    <row r="891" spans="1:11" customFormat="1" ht="21.75" customHeight="1">
      <c r="A891" s="481" t="s">
        <v>663</v>
      </c>
      <c r="B891" s="31" t="s">
        <v>664</v>
      </c>
      <c r="C891" s="532"/>
      <c r="D891" s="316"/>
      <c r="E891" s="118"/>
      <c r="F891" s="317"/>
      <c r="G891" s="317"/>
      <c r="H891" s="113"/>
      <c r="I891" s="264"/>
      <c r="J891" s="298"/>
      <c r="K891" s="266"/>
    </row>
    <row r="892" spans="1:11" customFormat="1" ht="21.75" customHeight="1">
      <c r="A892" s="480"/>
      <c r="B892" s="31" t="s">
        <v>509</v>
      </c>
      <c r="C892" s="532"/>
      <c r="D892" s="316"/>
      <c r="E892" s="118"/>
      <c r="F892" s="317"/>
      <c r="G892" s="317"/>
      <c r="H892" s="113" t="s">
        <v>31</v>
      </c>
      <c r="I892" s="264"/>
      <c r="J892" s="298"/>
      <c r="K892" s="266"/>
    </row>
    <row r="893" spans="1:11" customFormat="1" ht="21.75" customHeight="1">
      <c r="A893" s="481" t="s">
        <v>665</v>
      </c>
      <c r="B893" s="31" t="s">
        <v>666</v>
      </c>
      <c r="C893" s="532"/>
      <c r="D893" s="316"/>
      <c r="E893" s="118"/>
      <c r="F893" s="317"/>
      <c r="G893" s="317"/>
      <c r="H893" s="113"/>
      <c r="I893" s="264"/>
      <c r="J893" s="298"/>
      <c r="K893" s="266"/>
    </row>
    <row r="894" spans="1:11" customFormat="1" ht="21.75" customHeight="1">
      <c r="A894" s="480"/>
      <c r="B894" s="31" t="s">
        <v>509</v>
      </c>
      <c r="C894" s="532"/>
      <c r="D894" s="316"/>
      <c r="E894" s="118"/>
      <c r="F894" s="317"/>
      <c r="G894" s="317"/>
      <c r="H894" s="113" t="s">
        <v>31</v>
      </c>
      <c r="I894" s="264"/>
      <c r="J894" s="298"/>
      <c r="K894" s="266"/>
    </row>
    <row r="895" spans="1:11" customFormat="1" ht="21.75" customHeight="1">
      <c r="A895" s="481" t="s">
        <v>667</v>
      </c>
      <c r="B895" s="31" t="s">
        <v>668</v>
      </c>
      <c r="C895" s="532"/>
      <c r="D895" s="316"/>
      <c r="E895" s="118"/>
      <c r="F895" s="317"/>
      <c r="G895" s="317"/>
      <c r="H895" s="113"/>
      <c r="I895" s="264"/>
      <c r="J895" s="298"/>
      <c r="K895" s="266"/>
    </row>
    <row r="896" spans="1:11" customFormat="1" ht="21.75" customHeight="1">
      <c r="A896" s="480"/>
      <c r="B896" s="31" t="s">
        <v>509</v>
      </c>
      <c r="C896" s="532"/>
      <c r="D896" s="316"/>
      <c r="E896" s="118"/>
      <c r="F896" s="317"/>
      <c r="G896" s="317"/>
      <c r="H896" s="113" t="s">
        <v>31</v>
      </c>
      <c r="I896" s="264"/>
      <c r="J896" s="298"/>
      <c r="K896" s="266"/>
    </row>
    <row r="897" spans="1:11" customFormat="1" ht="21.75" customHeight="1">
      <c r="A897" s="481" t="s">
        <v>669</v>
      </c>
      <c r="B897" s="31" t="s">
        <v>670</v>
      </c>
      <c r="C897" s="532"/>
      <c r="D897" s="316"/>
      <c r="E897" s="118"/>
      <c r="F897" s="317"/>
      <c r="G897" s="317"/>
      <c r="H897" s="113"/>
      <c r="I897" s="264"/>
      <c r="J897" s="298"/>
      <c r="K897" s="266"/>
    </row>
    <row r="898" spans="1:11" customFormat="1" ht="21.75" customHeight="1">
      <c r="A898" s="480"/>
      <c r="B898" s="31" t="s">
        <v>509</v>
      </c>
      <c r="C898" s="532"/>
      <c r="D898" s="316"/>
      <c r="E898" s="118"/>
      <c r="F898" s="317"/>
      <c r="G898" s="317"/>
      <c r="H898" s="113" t="s">
        <v>31</v>
      </c>
      <c r="I898" s="264"/>
      <c r="J898" s="298"/>
      <c r="K898" s="266"/>
    </row>
    <row r="899" spans="1:11" customFormat="1" ht="21.75" customHeight="1">
      <c r="A899" s="480" t="s">
        <v>671</v>
      </c>
      <c r="B899" s="28" t="s">
        <v>672</v>
      </c>
      <c r="C899" s="532"/>
      <c r="D899" s="314"/>
      <c r="E899" s="120"/>
      <c r="F899" s="315"/>
      <c r="G899" s="315"/>
      <c r="H899" s="113"/>
      <c r="I899" s="264"/>
      <c r="J899" s="298"/>
      <c r="K899" s="266"/>
    </row>
    <row r="900" spans="1:11" customFormat="1" ht="21.75" customHeight="1">
      <c r="A900" s="481" t="s">
        <v>673</v>
      </c>
      <c r="B900" s="31" t="s">
        <v>674</v>
      </c>
      <c r="C900" s="532"/>
      <c r="D900" s="316"/>
      <c r="E900" s="118"/>
      <c r="F900" s="317"/>
      <c r="G900" s="317"/>
      <c r="H900" s="113"/>
      <c r="I900" s="264"/>
      <c r="J900" s="298"/>
      <c r="K900" s="266"/>
    </row>
    <row r="901" spans="1:11" customFormat="1" ht="21.75" customHeight="1">
      <c r="A901" s="481"/>
      <c r="B901" s="31" t="s">
        <v>509</v>
      </c>
      <c r="C901" s="532"/>
      <c r="D901" s="316"/>
      <c r="E901" s="118"/>
      <c r="F901" s="317"/>
      <c r="G901" s="317"/>
      <c r="H901" s="113" t="s">
        <v>31</v>
      </c>
      <c r="I901" s="264">
        <v>10</v>
      </c>
      <c r="J901" s="298"/>
      <c r="K901" s="266"/>
    </row>
    <row r="902" spans="1:11" customFormat="1" ht="21.75" customHeight="1">
      <c r="A902" s="481" t="s">
        <v>675</v>
      </c>
      <c r="B902" s="31" t="s">
        <v>676</v>
      </c>
      <c r="C902" s="532"/>
      <c r="D902" s="316"/>
      <c r="E902" s="118"/>
      <c r="F902" s="317"/>
      <c r="G902" s="317"/>
      <c r="H902" s="113"/>
      <c r="I902" s="264"/>
      <c r="J902" s="298"/>
      <c r="K902" s="266"/>
    </row>
    <row r="903" spans="1:11" customFormat="1" ht="21.75" customHeight="1">
      <c r="A903" s="481"/>
      <c r="B903" s="31" t="s">
        <v>509</v>
      </c>
      <c r="C903" s="532"/>
      <c r="D903" s="316"/>
      <c r="E903" s="118"/>
      <c r="F903" s="317"/>
      <c r="G903" s="317"/>
      <c r="H903" s="113" t="s">
        <v>31</v>
      </c>
      <c r="I903" s="264"/>
      <c r="J903" s="298"/>
      <c r="K903" s="266"/>
    </row>
    <row r="904" spans="1:11" customFormat="1" ht="21.75" customHeight="1">
      <c r="A904" s="480" t="s">
        <v>677</v>
      </c>
      <c r="B904" s="28" t="s">
        <v>678</v>
      </c>
      <c r="C904" s="532"/>
      <c r="D904" s="314"/>
      <c r="E904" s="120"/>
      <c r="F904" s="315"/>
      <c r="G904" s="315"/>
      <c r="H904" s="113"/>
      <c r="I904" s="264"/>
      <c r="J904" s="298"/>
      <c r="K904" s="266"/>
    </row>
    <row r="905" spans="1:11" customFormat="1" ht="21.75" customHeight="1">
      <c r="A905" s="480" t="s">
        <v>679</v>
      </c>
      <c r="B905" s="28" t="s">
        <v>680</v>
      </c>
      <c r="C905" s="532"/>
      <c r="D905" s="314"/>
      <c r="E905" s="120"/>
      <c r="F905" s="315"/>
      <c r="G905" s="315"/>
      <c r="H905" s="113"/>
      <c r="I905" s="264"/>
      <c r="J905" s="298"/>
      <c r="K905" s="266"/>
    </row>
    <row r="906" spans="1:11" customFormat="1" ht="21.75" customHeight="1">
      <c r="A906" s="481" t="s">
        <v>681</v>
      </c>
      <c r="B906" s="31" t="s">
        <v>682</v>
      </c>
      <c r="C906" s="532"/>
      <c r="D906" s="316"/>
      <c r="E906" s="118"/>
      <c r="F906" s="317"/>
      <c r="G906" s="317"/>
      <c r="H906" s="113"/>
      <c r="I906" s="264"/>
      <c r="J906" s="298"/>
      <c r="K906" s="266"/>
    </row>
    <row r="907" spans="1:11" customFormat="1" ht="21.75" customHeight="1">
      <c r="A907" s="481"/>
      <c r="B907" s="31" t="s">
        <v>509</v>
      </c>
      <c r="C907" s="532"/>
      <c r="D907" s="316"/>
      <c r="E907" s="118"/>
      <c r="F907" s="317"/>
      <c r="G907" s="317"/>
      <c r="H907" s="113" t="s">
        <v>31</v>
      </c>
      <c r="I907" s="264">
        <v>109</v>
      </c>
      <c r="J907" s="298"/>
      <c r="K907" s="266"/>
    </row>
    <row r="908" spans="1:11" customFormat="1" ht="21.75" customHeight="1">
      <c r="A908" s="481" t="s">
        <v>683</v>
      </c>
      <c r="B908" s="31" t="s">
        <v>684</v>
      </c>
      <c r="C908" s="532"/>
      <c r="D908" s="316"/>
      <c r="E908" s="118"/>
      <c r="F908" s="317"/>
      <c r="G908" s="317"/>
      <c r="H908" s="113"/>
      <c r="I908" s="264"/>
      <c r="J908" s="298"/>
      <c r="K908" s="266"/>
    </row>
    <row r="909" spans="1:11" customFormat="1" ht="21.75" customHeight="1">
      <c r="A909" s="481"/>
      <c r="B909" s="31" t="s">
        <v>509</v>
      </c>
      <c r="C909" s="532"/>
      <c r="D909" s="316"/>
      <c r="E909" s="118"/>
      <c r="F909" s="317"/>
      <c r="G909" s="317"/>
      <c r="H909" s="113" t="s">
        <v>31</v>
      </c>
      <c r="I909" s="264">
        <v>52</v>
      </c>
      <c r="J909" s="298"/>
      <c r="K909" s="266"/>
    </row>
    <row r="910" spans="1:11" customFormat="1" ht="21.75" customHeight="1">
      <c r="A910" s="481" t="s">
        <v>685</v>
      </c>
      <c r="B910" s="31" t="s">
        <v>686</v>
      </c>
      <c r="C910" s="532"/>
      <c r="D910" s="316"/>
      <c r="E910" s="118"/>
      <c r="F910" s="317"/>
      <c r="G910" s="317"/>
      <c r="H910" s="113"/>
      <c r="I910" s="264"/>
      <c r="J910" s="298"/>
      <c r="K910" s="266"/>
    </row>
    <row r="911" spans="1:11" customFormat="1" ht="21.75" customHeight="1">
      <c r="A911" s="481"/>
      <c r="B911" s="31" t="s">
        <v>509</v>
      </c>
      <c r="C911" s="532"/>
      <c r="D911" s="316"/>
      <c r="E911" s="118"/>
      <c r="F911" s="317"/>
      <c r="G911" s="317"/>
      <c r="H911" s="113" t="s">
        <v>31</v>
      </c>
      <c r="I911" s="264">
        <v>42</v>
      </c>
      <c r="J911" s="298"/>
      <c r="K911" s="266"/>
    </row>
    <row r="912" spans="1:11" customFormat="1" ht="21.75" customHeight="1">
      <c r="A912" s="481" t="s">
        <v>687</v>
      </c>
      <c r="B912" s="31" t="s">
        <v>688</v>
      </c>
      <c r="C912" s="532"/>
      <c r="D912" s="316"/>
      <c r="E912" s="118"/>
      <c r="F912" s="317"/>
      <c r="G912" s="317"/>
      <c r="H912" s="113"/>
      <c r="I912" s="264"/>
      <c r="J912" s="298"/>
      <c r="K912" s="266"/>
    </row>
    <row r="913" spans="1:11" customFormat="1" ht="21.75" customHeight="1">
      <c r="A913" s="481"/>
      <c r="B913" s="31" t="s">
        <v>509</v>
      </c>
      <c r="C913" s="532"/>
      <c r="D913" s="316"/>
      <c r="E913" s="118"/>
      <c r="F913" s="317"/>
      <c r="G913" s="317"/>
      <c r="H913" s="113" t="s">
        <v>31</v>
      </c>
      <c r="I913" s="264">
        <v>5</v>
      </c>
      <c r="J913" s="298"/>
      <c r="K913" s="266"/>
    </row>
    <row r="914" spans="1:11" customFormat="1" ht="21.75" customHeight="1">
      <c r="A914" s="481" t="s">
        <v>689</v>
      </c>
      <c r="B914" s="31" t="s">
        <v>690</v>
      </c>
      <c r="C914" s="532"/>
      <c r="D914" s="316"/>
      <c r="E914" s="118"/>
      <c r="F914" s="317"/>
      <c r="G914" s="317"/>
      <c r="H914" s="113"/>
      <c r="I914" s="264"/>
      <c r="J914" s="298"/>
      <c r="K914" s="266"/>
    </row>
    <row r="915" spans="1:11" customFormat="1" ht="21.75" customHeight="1">
      <c r="A915" s="481"/>
      <c r="B915" s="31" t="s">
        <v>509</v>
      </c>
      <c r="C915" s="532"/>
      <c r="D915" s="316"/>
      <c r="E915" s="118"/>
      <c r="F915" s="317"/>
      <c r="G915" s="317"/>
      <c r="H915" s="113" t="s">
        <v>31</v>
      </c>
      <c r="I915" s="264"/>
      <c r="J915" s="298"/>
      <c r="K915" s="266"/>
    </row>
    <row r="916" spans="1:11" customFormat="1" ht="21.75" customHeight="1">
      <c r="A916" s="480" t="s">
        <v>691</v>
      </c>
      <c r="B916" s="28" t="s">
        <v>692</v>
      </c>
      <c r="C916" s="532"/>
      <c r="D916" s="314"/>
      <c r="E916" s="120"/>
      <c r="F916" s="315"/>
      <c r="G916" s="315"/>
      <c r="H916" s="113"/>
      <c r="I916" s="264"/>
      <c r="J916" s="298"/>
      <c r="K916" s="266"/>
    </row>
    <row r="917" spans="1:11" customFormat="1" ht="21.75" customHeight="1">
      <c r="A917" s="481" t="s">
        <v>693</v>
      </c>
      <c r="B917" s="31" t="s">
        <v>694</v>
      </c>
      <c r="C917" s="532"/>
      <c r="D917" s="316"/>
      <c r="E917" s="118"/>
      <c r="F917" s="317"/>
      <c r="G917" s="317"/>
      <c r="H917" s="113"/>
      <c r="I917" s="264"/>
      <c r="J917" s="298"/>
      <c r="K917" s="266"/>
    </row>
    <row r="918" spans="1:11" customFormat="1" ht="21.75" customHeight="1">
      <c r="A918" s="481"/>
      <c r="B918" s="31" t="s">
        <v>509</v>
      </c>
      <c r="C918" s="532"/>
      <c r="D918" s="316"/>
      <c r="E918" s="118"/>
      <c r="F918" s="317"/>
      <c r="G918" s="317"/>
      <c r="H918" s="113" t="s">
        <v>31</v>
      </c>
      <c r="I918" s="264">
        <v>17</v>
      </c>
      <c r="J918" s="298"/>
      <c r="K918" s="266"/>
    </row>
    <row r="919" spans="1:11" customFormat="1" ht="21.75" customHeight="1">
      <c r="A919" s="480" t="s">
        <v>695</v>
      </c>
      <c r="B919" s="28" t="s">
        <v>696</v>
      </c>
      <c r="C919" s="532"/>
      <c r="D919" s="314"/>
      <c r="E919" s="120"/>
      <c r="F919" s="315"/>
      <c r="G919" s="315"/>
      <c r="H919" s="113"/>
      <c r="I919" s="264"/>
      <c r="J919" s="298"/>
      <c r="K919" s="266"/>
    </row>
    <row r="920" spans="1:11" customFormat="1" ht="21.75" customHeight="1">
      <c r="A920" s="481" t="s">
        <v>697</v>
      </c>
      <c r="B920" s="31" t="s">
        <v>698</v>
      </c>
      <c r="C920" s="532"/>
      <c r="D920" s="316"/>
      <c r="E920" s="118"/>
      <c r="F920" s="317"/>
      <c r="G920" s="317"/>
      <c r="H920" s="113"/>
      <c r="I920" s="264"/>
      <c r="J920" s="298"/>
      <c r="K920" s="266"/>
    </row>
    <row r="921" spans="1:11" customFormat="1" ht="21.75" customHeight="1">
      <c r="A921" s="481"/>
      <c r="B921" s="31" t="s">
        <v>509</v>
      </c>
      <c r="C921" s="532"/>
      <c r="D921" s="316"/>
      <c r="E921" s="118"/>
      <c r="F921" s="317"/>
      <c r="G921" s="317"/>
      <c r="H921" s="113" t="s">
        <v>31</v>
      </c>
      <c r="I921" s="264"/>
      <c r="J921" s="298"/>
      <c r="K921" s="266"/>
    </row>
    <row r="922" spans="1:11" customFormat="1" ht="21.75" customHeight="1">
      <c r="A922" s="481" t="s">
        <v>699</v>
      </c>
      <c r="B922" s="31" t="s">
        <v>700</v>
      </c>
      <c r="C922" s="532"/>
      <c r="D922" s="316"/>
      <c r="E922" s="118"/>
      <c r="F922" s="317"/>
      <c r="G922" s="317"/>
      <c r="H922" s="113"/>
      <c r="I922" s="264"/>
      <c r="J922" s="298"/>
      <c r="K922" s="266"/>
    </row>
    <row r="923" spans="1:11" customFormat="1" ht="21.75" customHeight="1">
      <c r="A923" s="481"/>
      <c r="B923" s="31" t="s">
        <v>701</v>
      </c>
      <c r="C923" s="532"/>
      <c r="D923" s="316"/>
      <c r="E923" s="118"/>
      <c r="F923" s="317"/>
      <c r="G923" s="317"/>
      <c r="H923" s="113" t="s">
        <v>702</v>
      </c>
      <c r="I923" s="264">
        <v>1</v>
      </c>
      <c r="J923" s="298">
        <v>0</v>
      </c>
      <c r="K923" s="266">
        <v>0</v>
      </c>
    </row>
    <row r="924" spans="1:11" customFormat="1" ht="21.75" customHeight="1">
      <c r="A924" s="480" t="s">
        <v>703</v>
      </c>
      <c r="B924" s="34" t="s">
        <v>704</v>
      </c>
      <c r="C924" s="532"/>
      <c r="D924" s="314"/>
      <c r="E924" s="120"/>
      <c r="F924" s="315"/>
      <c r="G924" s="315"/>
      <c r="H924" s="113"/>
      <c r="I924" s="264"/>
      <c r="J924" s="298"/>
      <c r="K924" s="266"/>
    </row>
    <row r="925" spans="1:11" customFormat="1" ht="21.75" customHeight="1">
      <c r="A925" s="480" t="s">
        <v>705</v>
      </c>
      <c r="B925" s="28" t="s">
        <v>706</v>
      </c>
      <c r="C925" s="532"/>
      <c r="D925" s="314"/>
      <c r="E925" s="120"/>
      <c r="F925" s="315"/>
      <c r="G925" s="315"/>
      <c r="H925" s="113"/>
      <c r="I925" s="264"/>
      <c r="J925" s="298"/>
      <c r="K925" s="266"/>
    </row>
    <row r="926" spans="1:11" customFormat="1" ht="21.75" customHeight="1">
      <c r="A926" s="481" t="s">
        <v>707</v>
      </c>
      <c r="B926" s="31" t="s">
        <v>708</v>
      </c>
      <c r="C926" s="532"/>
      <c r="D926" s="316"/>
      <c r="E926" s="118"/>
      <c r="F926" s="317"/>
      <c r="G926" s="317"/>
      <c r="H926" s="113"/>
      <c r="I926" s="264"/>
      <c r="J926" s="298"/>
      <c r="K926" s="266"/>
    </row>
    <row r="927" spans="1:11" customFormat="1" ht="21.75" customHeight="1">
      <c r="A927" s="481"/>
      <c r="B927" s="31" t="s">
        <v>505</v>
      </c>
      <c r="C927" s="532"/>
      <c r="D927" s="316"/>
      <c r="E927" s="118"/>
      <c r="F927" s="317"/>
      <c r="G927" s="317"/>
      <c r="H927" s="113" t="s">
        <v>506</v>
      </c>
      <c r="I927" s="264"/>
      <c r="J927" s="298"/>
      <c r="K927" s="266"/>
    </row>
    <row r="928" spans="1:11" customFormat="1" ht="21.75" customHeight="1">
      <c r="A928" s="481" t="s">
        <v>709</v>
      </c>
      <c r="B928" s="31" t="s">
        <v>710</v>
      </c>
      <c r="C928" s="532"/>
      <c r="D928" s="316"/>
      <c r="E928" s="118"/>
      <c r="F928" s="317"/>
      <c r="G928" s="317"/>
      <c r="H928" s="113"/>
      <c r="I928" s="264"/>
      <c r="J928" s="298"/>
      <c r="K928" s="266"/>
    </row>
    <row r="929" spans="1:11" customFormat="1" ht="21.75" customHeight="1">
      <c r="A929" s="481"/>
      <c r="B929" s="31" t="s">
        <v>505</v>
      </c>
      <c r="C929" s="532"/>
      <c r="D929" s="316"/>
      <c r="E929" s="118"/>
      <c r="F929" s="317"/>
      <c r="G929" s="317"/>
      <c r="H929" s="113" t="s">
        <v>506</v>
      </c>
      <c r="I929" s="264"/>
      <c r="J929" s="298"/>
      <c r="K929" s="266"/>
    </row>
    <row r="930" spans="1:11" customFormat="1" ht="21.75" customHeight="1">
      <c r="A930" s="480" t="s">
        <v>711</v>
      </c>
      <c r="B930" s="28" t="s">
        <v>712</v>
      </c>
      <c r="C930" s="532"/>
      <c r="D930" s="314"/>
      <c r="E930" s="120"/>
      <c r="F930" s="315"/>
      <c r="G930" s="315"/>
      <c r="H930" s="113"/>
      <c r="I930" s="264"/>
      <c r="J930" s="298"/>
      <c r="K930" s="266"/>
    </row>
    <row r="931" spans="1:11" customFormat="1" ht="21.75" customHeight="1">
      <c r="A931" s="481" t="s">
        <v>713</v>
      </c>
      <c r="B931" s="31" t="s">
        <v>714</v>
      </c>
      <c r="C931" s="532"/>
      <c r="D931" s="316"/>
      <c r="E931" s="118"/>
      <c r="F931" s="317"/>
      <c r="G931" s="317"/>
      <c r="H931" s="113"/>
      <c r="I931" s="264"/>
      <c r="J931" s="298"/>
      <c r="K931" s="266"/>
    </row>
    <row r="932" spans="1:11" customFormat="1" ht="21.75" customHeight="1">
      <c r="A932" s="481"/>
      <c r="B932" s="31" t="s">
        <v>509</v>
      </c>
      <c r="C932" s="532"/>
      <c r="D932" s="316"/>
      <c r="E932" s="118"/>
      <c r="F932" s="317"/>
      <c r="G932" s="317"/>
      <c r="H932" s="113" t="s">
        <v>31</v>
      </c>
      <c r="I932" s="264"/>
      <c r="J932" s="298"/>
      <c r="K932" s="266"/>
    </row>
    <row r="933" spans="1:11" customFormat="1" ht="21.75" customHeight="1">
      <c r="A933" s="481" t="s">
        <v>715</v>
      </c>
      <c r="B933" s="31" t="s">
        <v>716</v>
      </c>
      <c r="C933" s="532"/>
      <c r="D933" s="316"/>
      <c r="E933" s="118"/>
      <c r="F933" s="317"/>
      <c r="G933" s="317"/>
      <c r="H933" s="113"/>
      <c r="I933" s="264"/>
      <c r="J933" s="298"/>
      <c r="K933" s="266"/>
    </row>
    <row r="934" spans="1:11" customFormat="1" ht="21.75" customHeight="1">
      <c r="A934" s="481"/>
      <c r="B934" s="31" t="s">
        <v>509</v>
      </c>
      <c r="C934" s="532"/>
      <c r="D934" s="316"/>
      <c r="E934" s="118"/>
      <c r="F934" s="317"/>
      <c r="G934" s="317"/>
      <c r="H934" s="113" t="s">
        <v>31</v>
      </c>
      <c r="I934" s="264"/>
      <c r="J934" s="298"/>
      <c r="K934" s="266"/>
    </row>
    <row r="935" spans="1:11" customFormat="1" ht="21.75" customHeight="1">
      <c r="A935" s="481" t="s">
        <v>717</v>
      </c>
      <c r="B935" s="31" t="s">
        <v>718</v>
      </c>
      <c r="C935" s="532"/>
      <c r="D935" s="316"/>
      <c r="E935" s="118"/>
      <c r="F935" s="317"/>
      <c r="G935" s="317"/>
      <c r="H935" s="113"/>
      <c r="I935" s="264"/>
      <c r="J935" s="298"/>
      <c r="K935" s="266"/>
    </row>
    <row r="936" spans="1:11" customFormat="1" ht="21.75" customHeight="1">
      <c r="A936" s="481"/>
      <c r="B936" s="31" t="s">
        <v>509</v>
      </c>
      <c r="C936" s="532"/>
      <c r="D936" s="316"/>
      <c r="E936" s="118"/>
      <c r="F936" s="317"/>
      <c r="G936" s="317"/>
      <c r="H936" s="113" t="s">
        <v>31</v>
      </c>
      <c r="I936" s="264"/>
      <c r="J936" s="298"/>
      <c r="K936" s="266"/>
    </row>
    <row r="937" spans="1:11" customFormat="1" ht="21.75" customHeight="1">
      <c r="A937" s="481" t="s">
        <v>719</v>
      </c>
      <c r="B937" s="31" t="s">
        <v>720</v>
      </c>
      <c r="C937" s="532"/>
      <c r="D937" s="316"/>
      <c r="E937" s="118"/>
      <c r="F937" s="317"/>
      <c r="G937" s="317"/>
      <c r="H937" s="113"/>
      <c r="I937" s="264"/>
      <c r="J937" s="298"/>
      <c r="K937" s="266"/>
    </row>
    <row r="938" spans="1:11" customFormat="1" ht="21.75" customHeight="1">
      <c r="A938" s="481"/>
      <c r="B938" s="31" t="s">
        <v>509</v>
      </c>
      <c r="C938" s="532"/>
      <c r="D938" s="316"/>
      <c r="E938" s="118"/>
      <c r="F938" s="317"/>
      <c r="G938" s="317"/>
      <c r="H938" s="113" t="s">
        <v>31</v>
      </c>
      <c r="I938" s="264"/>
      <c r="J938" s="298"/>
      <c r="K938" s="266"/>
    </row>
    <row r="939" spans="1:11" customFormat="1" ht="21.75" customHeight="1">
      <c r="A939" s="481" t="s">
        <v>721</v>
      </c>
      <c r="B939" s="31" t="s">
        <v>722</v>
      </c>
      <c r="C939" s="532"/>
      <c r="D939" s="316"/>
      <c r="E939" s="118"/>
      <c r="F939" s="317"/>
      <c r="G939" s="317"/>
      <c r="H939" s="113"/>
      <c r="I939" s="264"/>
      <c r="J939" s="298"/>
      <c r="K939" s="266"/>
    </row>
    <row r="940" spans="1:11" customFormat="1" ht="21.75" customHeight="1">
      <c r="A940" s="481"/>
      <c r="B940" s="31" t="s">
        <v>509</v>
      </c>
      <c r="C940" s="532"/>
      <c r="D940" s="316"/>
      <c r="E940" s="118"/>
      <c r="F940" s="317"/>
      <c r="G940" s="317"/>
      <c r="H940" s="113" t="s">
        <v>31</v>
      </c>
      <c r="I940" s="264"/>
      <c r="J940" s="298"/>
      <c r="K940" s="266"/>
    </row>
    <row r="941" spans="1:11" customFormat="1" ht="21.75" customHeight="1">
      <c r="A941" s="481" t="s">
        <v>723</v>
      </c>
      <c r="B941" s="31" t="s">
        <v>724</v>
      </c>
      <c r="C941" s="532"/>
      <c r="D941" s="316"/>
      <c r="E941" s="118"/>
      <c r="F941" s="317"/>
      <c r="G941" s="317"/>
      <c r="H941" s="113"/>
      <c r="I941" s="264"/>
      <c r="J941" s="298"/>
      <c r="K941" s="266"/>
    </row>
    <row r="942" spans="1:11" customFormat="1" ht="21.75" customHeight="1">
      <c r="A942" s="481"/>
      <c r="B942" s="31" t="s">
        <v>509</v>
      </c>
      <c r="C942" s="532"/>
      <c r="D942" s="316"/>
      <c r="E942" s="118"/>
      <c r="F942" s="317"/>
      <c r="G942" s="317"/>
      <c r="H942" s="113" t="s">
        <v>31</v>
      </c>
      <c r="I942" s="264"/>
      <c r="J942" s="298"/>
      <c r="K942" s="266"/>
    </row>
    <row r="943" spans="1:11" customFormat="1" ht="21.75" customHeight="1">
      <c r="A943" s="480" t="s">
        <v>725</v>
      </c>
      <c r="B943" s="28" t="s">
        <v>726</v>
      </c>
      <c r="C943" s="532"/>
      <c r="D943" s="314"/>
      <c r="E943" s="120"/>
      <c r="F943" s="315"/>
      <c r="G943" s="315"/>
      <c r="H943" s="113"/>
      <c r="I943" s="264"/>
      <c r="J943" s="298"/>
      <c r="K943" s="266"/>
    </row>
    <row r="944" spans="1:11" customFormat="1" ht="21.75" customHeight="1">
      <c r="A944" s="480" t="s">
        <v>727</v>
      </c>
      <c r="B944" s="28" t="s">
        <v>728</v>
      </c>
      <c r="C944" s="532"/>
      <c r="D944" s="314"/>
      <c r="E944" s="120"/>
      <c r="F944" s="315"/>
      <c r="G944" s="315"/>
      <c r="H944" s="113"/>
      <c r="I944" s="264"/>
      <c r="J944" s="298"/>
      <c r="K944" s="266"/>
    </row>
    <row r="945" spans="1:11" customFormat="1" ht="21.75" customHeight="1">
      <c r="A945" s="481" t="s">
        <v>729</v>
      </c>
      <c r="B945" s="31" t="s">
        <v>730</v>
      </c>
      <c r="C945" s="532"/>
      <c r="D945" s="316"/>
      <c r="E945" s="118"/>
      <c r="F945" s="317"/>
      <c r="G945" s="317"/>
      <c r="H945" s="113"/>
      <c r="I945" s="264"/>
      <c r="J945" s="298"/>
      <c r="K945" s="266"/>
    </row>
    <row r="946" spans="1:11" customFormat="1" ht="21.75" customHeight="1">
      <c r="A946" s="481"/>
      <c r="B946" s="31" t="s">
        <v>505</v>
      </c>
      <c r="C946" s="532"/>
      <c r="D946" s="316"/>
      <c r="E946" s="118"/>
      <c r="F946" s="317"/>
      <c r="G946" s="317"/>
      <c r="H946" s="113" t="s">
        <v>506</v>
      </c>
      <c r="I946" s="264"/>
      <c r="J946" s="298"/>
      <c r="K946" s="266"/>
    </row>
    <row r="947" spans="1:11" customFormat="1" ht="21.75" customHeight="1">
      <c r="A947" s="480" t="s">
        <v>731</v>
      </c>
      <c r="B947" s="28" t="s">
        <v>732</v>
      </c>
      <c r="C947" s="532"/>
      <c r="D947" s="314"/>
      <c r="E947" s="120"/>
      <c r="F947" s="315"/>
      <c r="G947" s="315"/>
      <c r="H947" s="113"/>
      <c r="I947" s="264"/>
      <c r="J947" s="298"/>
      <c r="K947" s="266"/>
    </row>
    <row r="948" spans="1:11" customFormat="1" ht="21.75" customHeight="1">
      <c r="A948" s="481" t="s">
        <v>733</v>
      </c>
      <c r="B948" s="31" t="s">
        <v>734</v>
      </c>
      <c r="C948" s="532"/>
      <c r="D948" s="316"/>
      <c r="E948" s="118"/>
      <c r="F948" s="317"/>
      <c r="G948" s="317"/>
      <c r="H948" s="113"/>
      <c r="I948" s="264"/>
      <c r="J948" s="298"/>
      <c r="K948" s="266"/>
    </row>
    <row r="949" spans="1:11" customFormat="1" ht="21.75" customHeight="1">
      <c r="A949" s="481"/>
      <c r="B949" s="31" t="s">
        <v>509</v>
      </c>
      <c r="C949" s="532"/>
      <c r="D949" s="316"/>
      <c r="E949" s="118"/>
      <c r="F949" s="317"/>
      <c r="G949" s="317"/>
      <c r="H949" s="113" t="s">
        <v>31</v>
      </c>
      <c r="I949" s="264"/>
      <c r="J949" s="298"/>
      <c r="K949" s="266"/>
    </row>
    <row r="950" spans="1:11" customFormat="1" ht="21.75" customHeight="1">
      <c r="A950" s="481" t="s">
        <v>735</v>
      </c>
      <c r="B950" s="31" t="s">
        <v>736</v>
      </c>
      <c r="C950" s="532"/>
      <c r="D950" s="316"/>
      <c r="E950" s="118"/>
      <c r="F950" s="317"/>
      <c r="G950" s="317"/>
      <c r="H950" s="113"/>
      <c r="I950" s="264"/>
      <c r="J950" s="298"/>
      <c r="K950" s="266"/>
    </row>
    <row r="951" spans="1:11" customFormat="1" ht="21.75" customHeight="1">
      <c r="A951" s="481"/>
      <c r="B951" s="31" t="s">
        <v>564</v>
      </c>
      <c r="C951" s="532"/>
      <c r="D951" s="316"/>
      <c r="E951" s="118"/>
      <c r="F951" s="317"/>
      <c r="G951" s="317"/>
      <c r="H951" s="113" t="s">
        <v>565</v>
      </c>
      <c r="I951" s="264"/>
      <c r="J951" s="298"/>
      <c r="K951" s="266"/>
    </row>
    <row r="952" spans="1:11" customFormat="1" ht="21.75" customHeight="1">
      <c r="A952" s="480" t="s">
        <v>737</v>
      </c>
      <c r="B952" s="28" t="s">
        <v>738</v>
      </c>
      <c r="C952" s="532"/>
      <c r="D952" s="314"/>
      <c r="E952" s="120"/>
      <c r="F952" s="315"/>
      <c r="G952" s="315"/>
      <c r="H952" s="113"/>
      <c r="I952" s="264"/>
      <c r="J952" s="298"/>
      <c r="K952" s="266"/>
    </row>
    <row r="953" spans="1:11" customFormat="1" ht="21.75" customHeight="1">
      <c r="A953" s="481" t="s">
        <v>739</v>
      </c>
      <c r="B953" s="31" t="s">
        <v>740</v>
      </c>
      <c r="C953" s="532"/>
      <c r="D953" s="316"/>
      <c r="E953" s="118"/>
      <c r="F953" s="317"/>
      <c r="G953" s="317"/>
      <c r="H953" s="113"/>
      <c r="I953" s="264"/>
      <c r="J953" s="298"/>
      <c r="K953" s="266"/>
    </row>
    <row r="954" spans="1:11" customFormat="1" ht="21.75" customHeight="1">
      <c r="A954" s="481"/>
      <c r="B954" s="31" t="s">
        <v>509</v>
      </c>
      <c r="C954" s="532"/>
      <c r="D954" s="316"/>
      <c r="E954" s="118"/>
      <c r="F954" s="317"/>
      <c r="G954" s="317"/>
      <c r="H954" s="113" t="s">
        <v>31</v>
      </c>
      <c r="I954" s="264"/>
      <c r="J954" s="298"/>
      <c r="K954" s="266"/>
    </row>
    <row r="955" spans="1:11" customFormat="1" ht="21.75" customHeight="1">
      <c r="A955" s="481" t="s">
        <v>741</v>
      </c>
      <c r="B955" s="31" t="s">
        <v>742</v>
      </c>
      <c r="C955" s="532"/>
      <c r="D955" s="316"/>
      <c r="E955" s="118"/>
      <c r="F955" s="317"/>
      <c r="G955" s="317"/>
      <c r="H955" s="113"/>
      <c r="I955" s="264"/>
      <c r="J955" s="298"/>
      <c r="K955" s="266"/>
    </row>
    <row r="956" spans="1:11" customFormat="1" ht="21.75" customHeight="1">
      <c r="A956" s="481"/>
      <c r="B956" s="31" t="s">
        <v>509</v>
      </c>
      <c r="C956" s="532"/>
      <c r="D956" s="316"/>
      <c r="E956" s="118"/>
      <c r="F956" s="317"/>
      <c r="G956" s="317"/>
      <c r="H956" s="113" t="s">
        <v>31</v>
      </c>
      <c r="I956" s="264"/>
      <c r="J956" s="298"/>
      <c r="K956" s="266"/>
    </row>
    <row r="957" spans="1:11" customFormat="1" ht="21.75" customHeight="1">
      <c r="A957" s="480" t="s">
        <v>743</v>
      </c>
      <c r="B957" s="28" t="s">
        <v>744</v>
      </c>
      <c r="C957" s="532"/>
      <c r="D957" s="314"/>
      <c r="E957" s="120"/>
      <c r="F957" s="315"/>
      <c r="G957" s="315"/>
      <c r="H957" s="113"/>
      <c r="I957" s="264"/>
      <c r="J957" s="298"/>
      <c r="K957" s="266"/>
    </row>
    <row r="958" spans="1:11" customFormat="1" ht="21.75" customHeight="1">
      <c r="A958" s="481" t="s">
        <v>745</v>
      </c>
      <c r="B958" s="31" t="s">
        <v>746</v>
      </c>
      <c r="C958" s="532"/>
      <c r="D958" s="316"/>
      <c r="E958" s="118"/>
      <c r="F958" s="317"/>
      <c r="G958" s="317"/>
      <c r="H958" s="113"/>
      <c r="I958" s="264"/>
      <c r="J958" s="298"/>
      <c r="K958" s="266"/>
    </row>
    <row r="959" spans="1:11" customFormat="1" ht="21.75" customHeight="1">
      <c r="A959" s="481"/>
      <c r="B959" s="31" t="s">
        <v>509</v>
      </c>
      <c r="C959" s="532"/>
      <c r="D959" s="316"/>
      <c r="E959" s="118"/>
      <c r="F959" s="317"/>
      <c r="G959" s="317"/>
      <c r="H959" s="113" t="s">
        <v>31</v>
      </c>
      <c r="I959" s="264"/>
      <c r="J959" s="298"/>
      <c r="K959" s="266"/>
    </row>
    <row r="960" spans="1:11" customFormat="1" ht="21.75" customHeight="1">
      <c r="A960" s="481" t="s">
        <v>747</v>
      </c>
      <c r="B960" s="31" t="s">
        <v>748</v>
      </c>
      <c r="C960" s="532"/>
      <c r="D960" s="316"/>
      <c r="E960" s="118"/>
      <c r="F960" s="317"/>
      <c r="G960" s="317"/>
      <c r="H960" s="113"/>
      <c r="I960" s="264"/>
      <c r="J960" s="298"/>
      <c r="K960" s="266"/>
    </row>
    <row r="961" spans="1:11" customFormat="1" ht="21.75" customHeight="1">
      <c r="A961" s="481"/>
      <c r="B961" s="31" t="s">
        <v>509</v>
      </c>
      <c r="C961" s="532"/>
      <c r="D961" s="316"/>
      <c r="E961" s="118"/>
      <c r="F961" s="317"/>
      <c r="G961" s="317"/>
      <c r="H961" s="113" t="s">
        <v>31</v>
      </c>
      <c r="I961" s="264"/>
      <c r="J961" s="298"/>
      <c r="K961" s="266"/>
    </row>
    <row r="962" spans="1:11" customFormat="1" ht="21.75" customHeight="1">
      <c r="A962" s="481" t="s">
        <v>749</v>
      </c>
      <c r="B962" s="31" t="s">
        <v>750</v>
      </c>
      <c r="C962" s="532"/>
      <c r="D962" s="316"/>
      <c r="E962" s="118"/>
      <c r="F962" s="317"/>
      <c r="G962" s="317"/>
      <c r="H962" s="113"/>
      <c r="I962" s="264"/>
      <c r="J962" s="298"/>
      <c r="K962" s="266"/>
    </row>
    <row r="963" spans="1:11" customFormat="1" ht="21.75" customHeight="1">
      <c r="A963" s="481"/>
      <c r="B963" s="31" t="s">
        <v>509</v>
      </c>
      <c r="C963" s="532"/>
      <c r="D963" s="316"/>
      <c r="E963" s="118"/>
      <c r="F963" s="317"/>
      <c r="G963" s="317"/>
      <c r="H963" s="113" t="s">
        <v>31</v>
      </c>
      <c r="I963" s="264"/>
      <c r="J963" s="298"/>
      <c r="K963" s="266"/>
    </row>
    <row r="964" spans="1:11" customFormat="1" ht="21.75" customHeight="1">
      <c r="A964" s="480" t="s">
        <v>751</v>
      </c>
      <c r="B964" s="28" t="s">
        <v>752</v>
      </c>
      <c r="C964" s="532"/>
      <c r="D964" s="314"/>
      <c r="E964" s="120"/>
      <c r="F964" s="315"/>
      <c r="G964" s="315"/>
      <c r="H964" s="113"/>
      <c r="I964" s="264"/>
      <c r="J964" s="298"/>
      <c r="K964" s="266"/>
    </row>
    <row r="965" spans="1:11" customFormat="1" ht="21.75" customHeight="1">
      <c r="A965" s="481" t="s">
        <v>753</v>
      </c>
      <c r="B965" s="31" t="s">
        <v>754</v>
      </c>
      <c r="C965" s="532"/>
      <c r="D965" s="316"/>
      <c r="E965" s="118"/>
      <c r="F965" s="317"/>
      <c r="G965" s="317"/>
      <c r="H965" s="113"/>
      <c r="I965" s="264"/>
      <c r="J965" s="298"/>
      <c r="K965" s="266"/>
    </row>
    <row r="966" spans="1:11" customFormat="1" ht="21.75" customHeight="1">
      <c r="A966" s="481"/>
      <c r="B966" s="31" t="s">
        <v>509</v>
      </c>
      <c r="C966" s="532"/>
      <c r="D966" s="316"/>
      <c r="E966" s="118"/>
      <c r="F966" s="317"/>
      <c r="G966" s="317"/>
      <c r="H966" s="113" t="s">
        <v>31</v>
      </c>
      <c r="I966" s="264"/>
      <c r="J966" s="298"/>
      <c r="K966" s="266"/>
    </row>
    <row r="967" spans="1:11" customFormat="1" ht="21.75" customHeight="1">
      <c r="A967" s="481" t="s">
        <v>755</v>
      </c>
      <c r="B967" s="31" t="s">
        <v>756</v>
      </c>
      <c r="C967" s="532"/>
      <c r="D967" s="316"/>
      <c r="E967" s="118"/>
      <c r="F967" s="317"/>
      <c r="G967" s="317"/>
      <c r="H967" s="113"/>
      <c r="I967" s="264"/>
      <c r="J967" s="298"/>
      <c r="K967" s="266"/>
    </row>
    <row r="968" spans="1:11" customFormat="1" ht="21.75" customHeight="1">
      <c r="A968" s="481"/>
      <c r="B968" s="31" t="s">
        <v>509</v>
      </c>
      <c r="C968" s="532"/>
      <c r="D968" s="316"/>
      <c r="E968" s="118"/>
      <c r="F968" s="317"/>
      <c r="G968" s="317"/>
      <c r="H968" s="113" t="s">
        <v>31</v>
      </c>
      <c r="I968" s="264"/>
      <c r="J968" s="298"/>
      <c r="K968" s="266"/>
    </row>
    <row r="969" spans="1:11" customFormat="1" ht="21.75" customHeight="1">
      <c r="A969" s="481" t="s">
        <v>757</v>
      </c>
      <c r="B969" s="31" t="s">
        <v>758</v>
      </c>
      <c r="C969" s="532"/>
      <c r="D969" s="316"/>
      <c r="E969" s="118"/>
      <c r="F969" s="317"/>
      <c r="G969" s="317"/>
      <c r="H969" s="113"/>
      <c r="I969" s="264"/>
      <c r="J969" s="298"/>
      <c r="K969" s="266"/>
    </row>
    <row r="970" spans="1:11" customFormat="1" ht="21.75" customHeight="1">
      <c r="A970" s="481"/>
      <c r="B970" s="31" t="s">
        <v>509</v>
      </c>
      <c r="C970" s="532"/>
      <c r="D970" s="316"/>
      <c r="E970" s="118"/>
      <c r="F970" s="317"/>
      <c r="G970" s="317"/>
      <c r="H970" s="113" t="s">
        <v>31</v>
      </c>
      <c r="I970" s="264"/>
      <c r="J970" s="298"/>
      <c r="K970" s="266"/>
    </row>
    <row r="971" spans="1:11" customFormat="1" ht="21.75" customHeight="1">
      <c r="A971" s="481" t="s">
        <v>759</v>
      </c>
      <c r="B971" s="31" t="s">
        <v>760</v>
      </c>
      <c r="C971" s="532"/>
      <c r="D971" s="316"/>
      <c r="E971" s="118"/>
      <c r="F971" s="317"/>
      <c r="G971" s="317"/>
      <c r="H971" s="113"/>
      <c r="I971" s="264"/>
      <c r="J971" s="298"/>
      <c r="K971" s="266"/>
    </row>
    <row r="972" spans="1:11" customFormat="1" ht="21.75" customHeight="1">
      <c r="A972" s="481"/>
      <c r="B972" s="31" t="s">
        <v>509</v>
      </c>
      <c r="C972" s="532"/>
      <c r="D972" s="316"/>
      <c r="E972" s="118"/>
      <c r="F972" s="317"/>
      <c r="G972" s="317"/>
      <c r="H972" s="113" t="s">
        <v>31</v>
      </c>
      <c r="I972" s="264"/>
      <c r="J972" s="298"/>
      <c r="K972" s="266"/>
    </row>
    <row r="973" spans="1:11" customFormat="1" ht="21.75" customHeight="1">
      <c r="A973" s="481" t="s">
        <v>761</v>
      </c>
      <c r="B973" s="31" t="s">
        <v>762</v>
      </c>
      <c r="C973" s="532"/>
      <c r="D973" s="316"/>
      <c r="E973" s="118"/>
      <c r="F973" s="317"/>
      <c r="G973" s="317"/>
      <c r="H973" s="113"/>
      <c r="I973" s="264"/>
      <c r="J973" s="298"/>
      <c r="K973" s="266"/>
    </row>
    <row r="974" spans="1:11" customFormat="1" ht="21.75" customHeight="1">
      <c r="A974" s="481"/>
      <c r="B974" s="31" t="s">
        <v>509</v>
      </c>
      <c r="C974" s="532"/>
      <c r="D974" s="316"/>
      <c r="E974" s="118"/>
      <c r="F974" s="317"/>
      <c r="G974" s="317"/>
      <c r="H974" s="113" t="s">
        <v>31</v>
      </c>
      <c r="I974" s="264"/>
      <c r="J974" s="298"/>
      <c r="K974" s="266"/>
    </row>
    <row r="975" spans="1:11" customFormat="1" ht="21.75" customHeight="1">
      <c r="A975" s="481" t="s">
        <v>763</v>
      </c>
      <c r="B975" s="31" t="s">
        <v>764</v>
      </c>
      <c r="C975" s="532"/>
      <c r="D975" s="316"/>
      <c r="E975" s="118"/>
      <c r="F975" s="317"/>
      <c r="G975" s="317"/>
      <c r="H975" s="113"/>
      <c r="I975" s="264"/>
      <c r="J975" s="298"/>
      <c r="K975" s="266"/>
    </row>
    <row r="976" spans="1:11" customFormat="1" ht="21.75" customHeight="1" thickBot="1">
      <c r="A976" s="482"/>
      <c r="B976" s="35" t="s">
        <v>505</v>
      </c>
      <c r="C976" s="540"/>
      <c r="D976" s="318"/>
      <c r="E976" s="319"/>
      <c r="F976" s="320"/>
      <c r="G976" s="320"/>
      <c r="H976" s="115" t="s">
        <v>506</v>
      </c>
      <c r="I976" s="264"/>
      <c r="J976" s="298"/>
      <c r="K976" s="266"/>
    </row>
    <row r="977" spans="1:11" customFormat="1" ht="24" customHeight="1" thickTop="1" thickBot="1">
      <c r="A977" s="991" t="s">
        <v>765</v>
      </c>
      <c r="B977" s="1042"/>
      <c r="C977" s="1036"/>
      <c r="D977" s="1036"/>
      <c r="E977" s="1036"/>
      <c r="F977" s="1036"/>
      <c r="G977" s="1036"/>
      <c r="H977" s="1042"/>
      <c r="I977" s="1096" t="s">
        <v>1726</v>
      </c>
      <c r="J977" s="1042"/>
      <c r="K977" s="1097"/>
    </row>
    <row r="978" spans="1:11" customFormat="1" ht="21.75" customHeight="1" thickTop="1">
      <c r="A978" s="473" t="s">
        <v>766</v>
      </c>
      <c r="B978" s="4" t="s">
        <v>767</v>
      </c>
      <c r="C978" s="530"/>
      <c r="D978" s="269"/>
      <c r="E978" s="270"/>
      <c r="F978" s="271"/>
      <c r="G978" s="271"/>
      <c r="H978" s="116"/>
      <c r="I978" s="264"/>
      <c r="J978" s="298"/>
      <c r="K978" s="266"/>
    </row>
    <row r="979" spans="1:11" customFormat="1" ht="21.75" customHeight="1">
      <c r="A979" s="483" t="s">
        <v>768</v>
      </c>
      <c r="B979" s="28" t="s">
        <v>769</v>
      </c>
      <c r="C979" s="532"/>
      <c r="D979" s="314"/>
      <c r="E979" s="120"/>
      <c r="F979" s="315"/>
      <c r="G979" s="315"/>
      <c r="H979" s="113"/>
      <c r="I979" s="264"/>
      <c r="J979" s="298"/>
      <c r="K979" s="266"/>
    </row>
    <row r="980" spans="1:11" customFormat="1" ht="21.75" customHeight="1">
      <c r="A980" s="483" t="s">
        <v>770</v>
      </c>
      <c r="B980" s="39" t="s">
        <v>771</v>
      </c>
      <c r="C980" s="532"/>
      <c r="D980" s="321"/>
      <c r="E980" s="322"/>
      <c r="F980" s="323"/>
      <c r="G980" s="323"/>
      <c r="H980" s="117"/>
      <c r="I980" s="324"/>
      <c r="J980" s="324"/>
      <c r="K980" s="324"/>
    </row>
    <row r="981" spans="1:11" customFormat="1" ht="12.75" customHeight="1">
      <c r="A981" s="484" t="s">
        <v>772</v>
      </c>
      <c r="B981" s="31" t="s">
        <v>773</v>
      </c>
      <c r="C981" s="532"/>
      <c r="D981" s="316"/>
      <c r="E981" s="118"/>
      <c r="F981" s="317"/>
      <c r="G981" s="317"/>
      <c r="H981" s="118" t="s">
        <v>31</v>
      </c>
      <c r="I981" s="264"/>
      <c r="J981" s="298"/>
      <c r="K981" s="266"/>
    </row>
    <row r="982" spans="1:11" customFormat="1" ht="12.75" customHeight="1">
      <c r="A982" s="484" t="s">
        <v>774</v>
      </c>
      <c r="B982" s="31" t="s">
        <v>775</v>
      </c>
      <c r="C982" s="532"/>
      <c r="D982" s="316"/>
      <c r="E982" s="118"/>
      <c r="F982" s="317"/>
      <c r="G982" s="317"/>
      <c r="H982" s="118" t="s">
        <v>31</v>
      </c>
      <c r="I982" s="264"/>
      <c r="J982" s="298"/>
      <c r="K982" s="266"/>
    </row>
    <row r="983" spans="1:11" customFormat="1" ht="20.25" customHeight="1">
      <c r="A983" s="483" t="s">
        <v>776</v>
      </c>
      <c r="B983" s="28" t="s">
        <v>777</v>
      </c>
      <c r="C983" s="532"/>
      <c r="D983" s="314"/>
      <c r="E983" s="120"/>
      <c r="F983" s="315"/>
      <c r="G983" s="315"/>
      <c r="H983" s="118"/>
      <c r="I983" s="264"/>
      <c r="J983" s="298"/>
      <c r="K983" s="266"/>
    </row>
    <row r="984" spans="1:11" customFormat="1" ht="12.75" customHeight="1">
      <c r="A984" s="484" t="s">
        <v>778</v>
      </c>
      <c r="B984" s="31" t="s">
        <v>779</v>
      </c>
      <c r="C984" s="532"/>
      <c r="D984" s="316"/>
      <c r="E984" s="118"/>
      <c r="F984" s="317"/>
      <c r="G984" s="317"/>
      <c r="H984" s="118" t="s">
        <v>565</v>
      </c>
      <c r="I984" s="264"/>
      <c r="J984" s="298"/>
      <c r="K984" s="266"/>
    </row>
    <row r="985" spans="1:11" customFormat="1" ht="12.75" customHeight="1">
      <c r="A985" s="484" t="s">
        <v>780</v>
      </c>
      <c r="B985" s="31" t="s">
        <v>781</v>
      </c>
      <c r="C985" s="532"/>
      <c r="D985" s="316"/>
      <c r="E985" s="118"/>
      <c r="F985" s="317"/>
      <c r="G985" s="317"/>
      <c r="H985" s="118" t="s">
        <v>565</v>
      </c>
      <c r="I985" s="264"/>
      <c r="J985" s="298"/>
      <c r="K985" s="266"/>
    </row>
    <row r="986" spans="1:11" customFormat="1" ht="12.75" customHeight="1">
      <c r="A986" s="484" t="s">
        <v>782</v>
      </c>
      <c r="B986" s="31" t="s">
        <v>783</v>
      </c>
      <c r="C986" s="532"/>
      <c r="D986" s="316"/>
      <c r="E986" s="118"/>
      <c r="F986" s="317"/>
      <c r="G986" s="317"/>
      <c r="H986" s="118" t="s">
        <v>565</v>
      </c>
      <c r="I986" s="264"/>
      <c r="J986" s="298"/>
      <c r="K986" s="266"/>
    </row>
    <row r="987" spans="1:11" customFormat="1" ht="12.75" customHeight="1">
      <c r="A987" s="484" t="s">
        <v>784</v>
      </c>
      <c r="B987" s="31" t="s">
        <v>785</v>
      </c>
      <c r="C987" s="532"/>
      <c r="D987" s="316"/>
      <c r="E987" s="118"/>
      <c r="F987" s="317"/>
      <c r="G987" s="317"/>
      <c r="H987" s="118" t="s">
        <v>565</v>
      </c>
      <c r="I987" s="264"/>
      <c r="J987" s="298"/>
      <c r="K987" s="266"/>
    </row>
    <row r="988" spans="1:11" customFormat="1" ht="12.75" customHeight="1">
      <c r="A988" s="484" t="s">
        <v>786</v>
      </c>
      <c r="B988" s="31" t="s">
        <v>787</v>
      </c>
      <c r="C988" s="532"/>
      <c r="D988" s="316"/>
      <c r="E988" s="118"/>
      <c r="F988" s="317"/>
      <c r="G988" s="317"/>
      <c r="H988" s="118" t="s">
        <v>565</v>
      </c>
      <c r="I988" s="264"/>
      <c r="J988" s="298"/>
      <c r="K988" s="266"/>
    </row>
    <row r="989" spans="1:11" customFormat="1" ht="12.75" customHeight="1">
      <c r="A989" s="484" t="s">
        <v>788</v>
      </c>
      <c r="B989" s="31" t="s">
        <v>789</v>
      </c>
      <c r="C989" s="532"/>
      <c r="D989" s="316"/>
      <c r="E989" s="118"/>
      <c r="F989" s="317"/>
      <c r="G989" s="317"/>
      <c r="H989" s="118" t="s">
        <v>565</v>
      </c>
      <c r="I989" s="264"/>
      <c r="J989" s="298"/>
      <c r="K989" s="266"/>
    </row>
    <row r="990" spans="1:11" customFormat="1" ht="12.75" customHeight="1">
      <c r="A990" s="484" t="s">
        <v>790</v>
      </c>
      <c r="B990" s="31" t="s">
        <v>791</v>
      </c>
      <c r="C990" s="532"/>
      <c r="D990" s="316"/>
      <c r="E990" s="118"/>
      <c r="F990" s="317"/>
      <c r="G990" s="317"/>
      <c r="H990" s="118" t="s">
        <v>565</v>
      </c>
      <c r="I990" s="264"/>
      <c r="J990" s="298"/>
      <c r="K990" s="266">
        <v>61</v>
      </c>
    </row>
    <row r="991" spans="1:11" customFormat="1" ht="12.75" customHeight="1">
      <c r="A991" s="484" t="s">
        <v>792</v>
      </c>
      <c r="B991" s="31" t="s">
        <v>793</v>
      </c>
      <c r="C991" s="532"/>
      <c r="D991" s="316"/>
      <c r="E991" s="118"/>
      <c r="F991" s="317"/>
      <c r="G991" s="317"/>
      <c r="H991" s="118" t="s">
        <v>565</v>
      </c>
      <c r="I991" s="264"/>
      <c r="J991" s="298"/>
      <c r="K991" s="266">
        <v>19</v>
      </c>
    </row>
    <row r="992" spans="1:11" customFormat="1" ht="12.75" customHeight="1">
      <c r="A992" s="484" t="s">
        <v>794</v>
      </c>
      <c r="B992" s="31" t="s">
        <v>795</v>
      </c>
      <c r="C992" s="532"/>
      <c r="D992" s="316"/>
      <c r="E992" s="118"/>
      <c r="F992" s="317"/>
      <c r="G992" s="317"/>
      <c r="H992" s="118" t="s">
        <v>565</v>
      </c>
      <c r="I992" s="264"/>
      <c r="J992" s="298"/>
      <c r="K992" s="266"/>
    </row>
    <row r="993" spans="1:11" customFormat="1" ht="12.75" customHeight="1">
      <c r="A993" s="484" t="s">
        <v>796</v>
      </c>
      <c r="B993" s="31" t="s">
        <v>797</v>
      </c>
      <c r="C993" s="532"/>
      <c r="D993" s="316"/>
      <c r="E993" s="118"/>
      <c r="F993" s="317"/>
      <c r="G993" s="317"/>
      <c r="H993" s="118" t="s">
        <v>565</v>
      </c>
      <c r="I993" s="264"/>
      <c r="J993" s="298"/>
      <c r="K993" s="266">
        <v>31</v>
      </c>
    </row>
    <row r="994" spans="1:11" customFormat="1" ht="12.75" customHeight="1">
      <c r="A994" s="483" t="s">
        <v>798</v>
      </c>
      <c r="B994" s="28" t="s">
        <v>799</v>
      </c>
      <c r="C994" s="532"/>
      <c r="D994" s="314"/>
      <c r="E994" s="120"/>
      <c r="F994" s="315"/>
      <c r="G994" s="315"/>
      <c r="H994" s="118"/>
      <c r="I994" s="264"/>
      <c r="J994" s="298"/>
      <c r="K994" s="266"/>
    </row>
    <row r="995" spans="1:11" customFormat="1" ht="12.75" customHeight="1">
      <c r="A995" s="484" t="s">
        <v>800</v>
      </c>
      <c r="B995" s="31" t="s">
        <v>801</v>
      </c>
      <c r="C995" s="532"/>
      <c r="D995" s="316"/>
      <c r="E995" s="118"/>
      <c r="F995" s="317"/>
      <c r="G995" s="317"/>
      <c r="H995" s="118" t="s">
        <v>565</v>
      </c>
      <c r="I995" s="264"/>
      <c r="J995" s="298"/>
      <c r="K995" s="266"/>
    </row>
    <row r="996" spans="1:11" customFormat="1" ht="12.75" customHeight="1">
      <c r="A996" s="484" t="s">
        <v>802</v>
      </c>
      <c r="B996" s="31" t="s">
        <v>803</v>
      </c>
      <c r="C996" s="532"/>
      <c r="D996" s="316"/>
      <c r="E996" s="118"/>
      <c r="F996" s="317"/>
      <c r="G996" s="317"/>
      <c r="H996" s="118" t="s">
        <v>565</v>
      </c>
      <c r="I996" s="264"/>
      <c r="J996" s="298"/>
      <c r="K996" s="266">
        <v>20</v>
      </c>
    </row>
    <row r="997" spans="1:11" customFormat="1" ht="12.75" customHeight="1">
      <c r="A997" s="484" t="s">
        <v>804</v>
      </c>
      <c r="B997" s="31" t="s">
        <v>805</v>
      </c>
      <c r="C997" s="532"/>
      <c r="D997" s="316"/>
      <c r="E997" s="118"/>
      <c r="F997" s="317"/>
      <c r="G997" s="317"/>
      <c r="H997" s="118" t="s">
        <v>565</v>
      </c>
      <c r="I997" s="264"/>
      <c r="J997" s="298"/>
      <c r="K997" s="266"/>
    </row>
    <row r="998" spans="1:11" customFormat="1" ht="12.75" customHeight="1">
      <c r="A998" s="484" t="s">
        <v>806</v>
      </c>
      <c r="B998" s="31" t="s">
        <v>807</v>
      </c>
      <c r="C998" s="532"/>
      <c r="D998" s="316"/>
      <c r="E998" s="118"/>
      <c r="F998" s="317"/>
      <c r="G998" s="317"/>
      <c r="H998" s="118" t="s">
        <v>565</v>
      </c>
      <c r="I998" s="264"/>
      <c r="J998" s="298"/>
      <c r="K998" s="266">
        <v>12</v>
      </c>
    </row>
    <row r="999" spans="1:11" customFormat="1" ht="12.75" customHeight="1">
      <c r="A999" s="484" t="s">
        <v>808</v>
      </c>
      <c r="B999" s="31" t="s">
        <v>809</v>
      </c>
      <c r="C999" s="532"/>
      <c r="D999" s="316"/>
      <c r="E999" s="118"/>
      <c r="F999" s="317"/>
      <c r="G999" s="317"/>
      <c r="H999" s="118" t="s">
        <v>565</v>
      </c>
      <c r="I999" s="264"/>
      <c r="J999" s="298"/>
      <c r="K999" s="266"/>
    </row>
    <row r="1000" spans="1:11" customFormat="1" ht="12.75" customHeight="1">
      <c r="A1000" s="484" t="s">
        <v>810</v>
      </c>
      <c r="B1000" s="31" t="s">
        <v>811</v>
      </c>
      <c r="C1000" s="532"/>
      <c r="D1000" s="316"/>
      <c r="E1000" s="118"/>
      <c r="F1000" s="317"/>
      <c r="G1000" s="317"/>
      <c r="H1000" s="118" t="s">
        <v>565</v>
      </c>
      <c r="I1000" s="264"/>
      <c r="J1000" s="298"/>
      <c r="K1000" s="266"/>
    </row>
    <row r="1001" spans="1:11" customFormat="1" ht="12.75" customHeight="1">
      <c r="A1001" s="484" t="s">
        <v>812</v>
      </c>
      <c r="B1001" s="31" t="s">
        <v>793</v>
      </c>
      <c r="C1001" s="532"/>
      <c r="D1001" s="316"/>
      <c r="E1001" s="118"/>
      <c r="F1001" s="317"/>
      <c r="G1001" s="317"/>
      <c r="H1001" s="118" t="s">
        <v>565</v>
      </c>
      <c r="I1001" s="264"/>
      <c r="J1001" s="298"/>
      <c r="K1001" s="266"/>
    </row>
    <row r="1002" spans="1:11" customFormat="1" ht="12.75" customHeight="1">
      <c r="A1002" s="484" t="s">
        <v>813</v>
      </c>
      <c r="B1002" s="31" t="s">
        <v>814</v>
      </c>
      <c r="C1002" s="532"/>
      <c r="D1002" s="316"/>
      <c r="E1002" s="118"/>
      <c r="F1002" s="317"/>
      <c r="G1002" s="317"/>
      <c r="H1002" s="118" t="s">
        <v>565</v>
      </c>
      <c r="I1002" s="264"/>
      <c r="J1002" s="298"/>
      <c r="K1002" s="266">
        <v>8</v>
      </c>
    </row>
    <row r="1003" spans="1:11" customFormat="1" ht="12.75" customHeight="1">
      <c r="A1003" s="484" t="s">
        <v>815</v>
      </c>
      <c r="B1003" s="31" t="s">
        <v>816</v>
      </c>
      <c r="C1003" s="532"/>
      <c r="D1003" s="316"/>
      <c r="E1003" s="118"/>
      <c r="F1003" s="317"/>
      <c r="G1003" s="317"/>
      <c r="H1003" s="118" t="s">
        <v>565</v>
      </c>
      <c r="I1003" s="264"/>
      <c r="J1003" s="298"/>
      <c r="K1003" s="266">
        <v>6</v>
      </c>
    </row>
    <row r="1004" spans="1:11" customFormat="1" ht="12.75" customHeight="1">
      <c r="A1004" s="484" t="s">
        <v>817</v>
      </c>
      <c r="B1004" s="31" t="s">
        <v>818</v>
      </c>
      <c r="C1004" s="532"/>
      <c r="D1004" s="316"/>
      <c r="E1004" s="118"/>
      <c r="F1004" s="317"/>
      <c r="G1004" s="317"/>
      <c r="H1004" s="118" t="s">
        <v>565</v>
      </c>
      <c r="I1004" s="264"/>
      <c r="J1004" s="298"/>
      <c r="K1004" s="266"/>
    </row>
    <row r="1005" spans="1:11" customFormat="1" ht="12.75" customHeight="1">
      <c r="A1005" s="483" t="s">
        <v>819</v>
      </c>
      <c r="B1005" s="28" t="s">
        <v>820</v>
      </c>
      <c r="C1005" s="532"/>
      <c r="D1005" s="314"/>
      <c r="E1005" s="120"/>
      <c r="F1005" s="315"/>
      <c r="G1005" s="315"/>
      <c r="H1005" s="118"/>
      <c r="I1005" s="264"/>
      <c r="J1005" s="298"/>
      <c r="K1005" s="266"/>
    </row>
    <row r="1006" spans="1:11" customFormat="1" ht="12.75" customHeight="1">
      <c r="A1006" s="484" t="s">
        <v>821</v>
      </c>
      <c r="B1006" s="31" t="s">
        <v>822</v>
      </c>
      <c r="C1006" s="532"/>
      <c r="D1006" s="316"/>
      <c r="E1006" s="118"/>
      <c r="F1006" s="317"/>
      <c r="G1006" s="317"/>
      <c r="H1006" s="118" t="s">
        <v>31</v>
      </c>
      <c r="I1006" s="264"/>
      <c r="J1006" s="298"/>
      <c r="K1006" s="266"/>
    </row>
    <row r="1007" spans="1:11" customFormat="1" ht="12.75" customHeight="1">
      <c r="A1007" s="484" t="s">
        <v>823</v>
      </c>
      <c r="B1007" s="31" t="s">
        <v>824</v>
      </c>
      <c r="C1007" s="532"/>
      <c r="D1007" s="316"/>
      <c r="E1007" s="118"/>
      <c r="F1007" s="317"/>
      <c r="G1007" s="317"/>
      <c r="H1007" s="118" t="s">
        <v>31</v>
      </c>
      <c r="I1007" s="264"/>
      <c r="J1007" s="298"/>
      <c r="K1007" s="266"/>
    </row>
    <row r="1008" spans="1:11" customFormat="1" ht="12.75" customHeight="1">
      <c r="A1008" s="484" t="s">
        <v>825</v>
      </c>
      <c r="B1008" s="31" t="s">
        <v>826</v>
      </c>
      <c r="C1008" s="532"/>
      <c r="D1008" s="316"/>
      <c r="E1008" s="118"/>
      <c r="F1008" s="317"/>
      <c r="G1008" s="317"/>
      <c r="H1008" s="118" t="s">
        <v>31</v>
      </c>
      <c r="I1008" s="264"/>
      <c r="J1008" s="298"/>
      <c r="K1008" s="266"/>
    </row>
    <row r="1009" spans="1:11" customFormat="1" ht="12.75" customHeight="1">
      <c r="A1009" s="484" t="s">
        <v>827</v>
      </c>
      <c r="B1009" s="31" t="s">
        <v>828</v>
      </c>
      <c r="C1009" s="532"/>
      <c r="D1009" s="316"/>
      <c r="E1009" s="118"/>
      <c r="F1009" s="317"/>
      <c r="G1009" s="317"/>
      <c r="H1009" s="118" t="s">
        <v>31</v>
      </c>
      <c r="I1009" s="264"/>
      <c r="J1009" s="298"/>
      <c r="K1009" s="266"/>
    </row>
    <row r="1010" spans="1:11" customFormat="1" ht="12.75" customHeight="1">
      <c r="A1010" s="484" t="s">
        <v>829</v>
      </c>
      <c r="B1010" s="31" t="s">
        <v>830</v>
      </c>
      <c r="C1010" s="532"/>
      <c r="D1010" s="316"/>
      <c r="E1010" s="118"/>
      <c r="F1010" s="317"/>
      <c r="G1010" s="317"/>
      <c r="H1010" s="118" t="s">
        <v>31</v>
      </c>
      <c r="I1010" s="264"/>
      <c r="J1010" s="298"/>
      <c r="K1010" s="266"/>
    </row>
    <row r="1011" spans="1:11" customFormat="1" ht="12.75" customHeight="1">
      <c r="A1011" s="484" t="s">
        <v>831</v>
      </c>
      <c r="B1011" s="31" t="s">
        <v>832</v>
      </c>
      <c r="C1011" s="532"/>
      <c r="D1011" s="316"/>
      <c r="E1011" s="118"/>
      <c r="F1011" s="317"/>
      <c r="G1011" s="317"/>
      <c r="H1011" s="118" t="s">
        <v>31</v>
      </c>
      <c r="I1011" s="264"/>
      <c r="J1011" s="298"/>
      <c r="K1011" s="266"/>
    </row>
    <row r="1012" spans="1:11" customFormat="1" ht="12.75" customHeight="1">
      <c r="A1012" s="484" t="s">
        <v>833</v>
      </c>
      <c r="B1012" s="31" t="s">
        <v>834</v>
      </c>
      <c r="C1012" s="532"/>
      <c r="D1012" s="316"/>
      <c r="E1012" s="118"/>
      <c r="F1012" s="317"/>
      <c r="G1012" s="317"/>
      <c r="H1012" s="118" t="s">
        <v>31</v>
      </c>
      <c r="I1012" s="264"/>
      <c r="J1012" s="298"/>
      <c r="K1012" s="266"/>
    </row>
    <row r="1013" spans="1:11" customFormat="1" ht="12.75" customHeight="1">
      <c r="A1013" s="484" t="s">
        <v>835</v>
      </c>
      <c r="B1013" s="31" t="s">
        <v>836</v>
      </c>
      <c r="C1013" s="532"/>
      <c r="D1013" s="316"/>
      <c r="E1013" s="118"/>
      <c r="F1013" s="317"/>
      <c r="G1013" s="317"/>
      <c r="H1013" s="118" t="s">
        <v>31</v>
      </c>
      <c r="I1013" s="264"/>
      <c r="J1013" s="298"/>
      <c r="K1013" s="266"/>
    </row>
    <row r="1014" spans="1:11" customFormat="1" ht="12.75" customHeight="1">
      <c r="A1014" s="484" t="s">
        <v>837</v>
      </c>
      <c r="B1014" s="31" t="s">
        <v>838</v>
      </c>
      <c r="C1014" s="532"/>
      <c r="D1014" s="316"/>
      <c r="E1014" s="118"/>
      <c r="F1014" s="317"/>
      <c r="G1014" s="317"/>
      <c r="H1014" s="118" t="s">
        <v>31</v>
      </c>
      <c r="I1014" s="264"/>
      <c r="J1014" s="298"/>
      <c r="K1014" s="266"/>
    </row>
    <row r="1015" spans="1:11" customFormat="1" ht="12.75" customHeight="1">
      <c r="A1015" s="484" t="s">
        <v>839</v>
      </c>
      <c r="B1015" s="31" t="s">
        <v>840</v>
      </c>
      <c r="C1015" s="532"/>
      <c r="D1015" s="316"/>
      <c r="E1015" s="118"/>
      <c r="F1015" s="317"/>
      <c r="G1015" s="317"/>
      <c r="H1015" s="118" t="s">
        <v>31</v>
      </c>
      <c r="I1015" s="264"/>
      <c r="J1015" s="298"/>
      <c r="K1015" s="266"/>
    </row>
    <row r="1016" spans="1:11" customFormat="1" ht="12.75" customHeight="1">
      <c r="A1016" s="483" t="s">
        <v>841</v>
      </c>
      <c r="B1016" s="28" t="s">
        <v>842</v>
      </c>
      <c r="C1016" s="532"/>
      <c r="D1016" s="314"/>
      <c r="E1016" s="120"/>
      <c r="F1016" s="315"/>
      <c r="G1016" s="315"/>
      <c r="H1016" s="118"/>
      <c r="I1016" s="264"/>
      <c r="J1016" s="298"/>
      <c r="K1016" s="266"/>
    </row>
    <row r="1017" spans="1:11" customFormat="1" ht="12.75" customHeight="1">
      <c r="A1017" s="484" t="s">
        <v>843</v>
      </c>
      <c r="B1017" s="31" t="s">
        <v>844</v>
      </c>
      <c r="C1017" s="532"/>
      <c r="D1017" s="316"/>
      <c r="E1017" s="118"/>
      <c r="F1017" s="317"/>
      <c r="G1017" s="317"/>
      <c r="H1017" s="118" t="s">
        <v>31</v>
      </c>
      <c r="I1017" s="264"/>
      <c r="J1017" s="298"/>
      <c r="K1017" s="266"/>
    </row>
    <row r="1018" spans="1:11" customFormat="1" ht="12.75" customHeight="1">
      <c r="A1018" s="484" t="s">
        <v>845</v>
      </c>
      <c r="B1018" s="31" t="s">
        <v>846</v>
      </c>
      <c r="C1018" s="532"/>
      <c r="D1018" s="316"/>
      <c r="E1018" s="118"/>
      <c r="F1018" s="317"/>
      <c r="G1018" s="317"/>
      <c r="H1018" s="118" t="s">
        <v>31</v>
      </c>
      <c r="I1018" s="264"/>
      <c r="J1018" s="298"/>
      <c r="K1018" s="266"/>
    </row>
    <row r="1019" spans="1:11" customFormat="1" ht="12.75" customHeight="1">
      <c r="A1019" s="484" t="s">
        <v>847</v>
      </c>
      <c r="B1019" s="31" t="s">
        <v>848</v>
      </c>
      <c r="C1019" s="532"/>
      <c r="D1019" s="316"/>
      <c r="E1019" s="118"/>
      <c r="F1019" s="317"/>
      <c r="G1019" s="317"/>
      <c r="H1019" s="118" t="s">
        <v>31</v>
      </c>
      <c r="I1019" s="264"/>
      <c r="J1019" s="298"/>
      <c r="K1019" s="266"/>
    </row>
    <row r="1020" spans="1:11" customFormat="1" ht="12.75" customHeight="1">
      <c r="A1020" s="484" t="s">
        <v>849</v>
      </c>
      <c r="B1020" s="31" t="s">
        <v>850</v>
      </c>
      <c r="C1020" s="532"/>
      <c r="D1020" s="316"/>
      <c r="E1020" s="118"/>
      <c r="F1020" s="317"/>
      <c r="G1020" s="317"/>
      <c r="H1020" s="118" t="s">
        <v>31</v>
      </c>
      <c r="I1020" s="264"/>
      <c r="J1020" s="298"/>
      <c r="K1020" s="266"/>
    </row>
    <row r="1021" spans="1:11" customFormat="1" ht="12.75" customHeight="1">
      <c r="A1021" s="484" t="s">
        <v>851</v>
      </c>
      <c r="B1021" s="31" t="s">
        <v>852</v>
      </c>
      <c r="C1021" s="532"/>
      <c r="D1021" s="316"/>
      <c r="E1021" s="118"/>
      <c r="F1021" s="317"/>
      <c r="G1021" s="317"/>
      <c r="H1021" s="118" t="s">
        <v>31</v>
      </c>
      <c r="I1021" s="264"/>
      <c r="J1021" s="298"/>
      <c r="K1021" s="266"/>
    </row>
    <row r="1022" spans="1:11" customFormat="1" ht="12.75" customHeight="1">
      <c r="A1022" s="484" t="s">
        <v>853</v>
      </c>
      <c r="B1022" s="31" t="s">
        <v>854</v>
      </c>
      <c r="C1022" s="532"/>
      <c r="D1022" s="316"/>
      <c r="E1022" s="118"/>
      <c r="F1022" s="317"/>
      <c r="G1022" s="317"/>
      <c r="H1022" s="118" t="s">
        <v>31</v>
      </c>
      <c r="I1022" s="264"/>
      <c r="J1022" s="298"/>
      <c r="K1022" s="266"/>
    </row>
    <row r="1023" spans="1:11" customFormat="1" ht="12.75" customHeight="1">
      <c r="A1023" s="484" t="s">
        <v>855</v>
      </c>
      <c r="B1023" s="31" t="s">
        <v>856</v>
      </c>
      <c r="C1023" s="532"/>
      <c r="D1023" s="316"/>
      <c r="E1023" s="118"/>
      <c r="F1023" s="317"/>
      <c r="G1023" s="317"/>
      <c r="H1023" s="118" t="s">
        <v>31</v>
      </c>
      <c r="I1023" s="264"/>
      <c r="J1023" s="298"/>
      <c r="K1023" s="266"/>
    </row>
    <row r="1024" spans="1:11" customFormat="1" ht="12.75" customHeight="1">
      <c r="A1024" s="483" t="s">
        <v>857</v>
      </c>
      <c r="B1024" s="28" t="s">
        <v>858</v>
      </c>
      <c r="C1024" s="532"/>
      <c r="D1024" s="314"/>
      <c r="E1024" s="120"/>
      <c r="F1024" s="315"/>
      <c r="G1024" s="315"/>
      <c r="H1024" s="118"/>
      <c r="I1024" s="264"/>
      <c r="J1024" s="298"/>
      <c r="K1024" s="266"/>
    </row>
    <row r="1025" spans="1:11" customFormat="1" ht="12.75" customHeight="1">
      <c r="A1025" s="484" t="s">
        <v>859</v>
      </c>
      <c r="B1025" s="31" t="s">
        <v>860</v>
      </c>
      <c r="C1025" s="532"/>
      <c r="D1025" s="316"/>
      <c r="E1025" s="118"/>
      <c r="F1025" s="317"/>
      <c r="G1025" s="317"/>
      <c r="H1025" s="118" t="s">
        <v>31</v>
      </c>
      <c r="I1025" s="264"/>
      <c r="J1025" s="298"/>
      <c r="K1025" s="266"/>
    </row>
    <row r="1026" spans="1:11" customFormat="1" ht="12.75" customHeight="1">
      <c r="A1026" s="484" t="s">
        <v>861</v>
      </c>
      <c r="B1026" s="31" t="s">
        <v>838</v>
      </c>
      <c r="C1026" s="532"/>
      <c r="D1026" s="316"/>
      <c r="E1026" s="118"/>
      <c r="F1026" s="317"/>
      <c r="G1026" s="317"/>
      <c r="H1026" s="118" t="s">
        <v>31</v>
      </c>
      <c r="I1026" s="264"/>
      <c r="J1026" s="298"/>
      <c r="K1026" s="266"/>
    </row>
    <row r="1027" spans="1:11" customFormat="1" ht="12.75" customHeight="1">
      <c r="A1027" s="483" t="s">
        <v>862</v>
      </c>
      <c r="B1027" s="28" t="s">
        <v>863</v>
      </c>
      <c r="C1027" s="532"/>
      <c r="D1027" s="314"/>
      <c r="E1027" s="120"/>
      <c r="F1027" s="315"/>
      <c r="G1027" s="315"/>
      <c r="H1027" s="118"/>
      <c r="I1027" s="264"/>
      <c r="J1027" s="298"/>
      <c r="K1027" s="266"/>
    </row>
    <row r="1028" spans="1:11" customFormat="1" ht="12.75" customHeight="1">
      <c r="A1028" s="483" t="s">
        <v>864</v>
      </c>
      <c r="B1028" s="28" t="s">
        <v>865</v>
      </c>
      <c r="C1028" s="532"/>
      <c r="D1028" s="314"/>
      <c r="E1028" s="120"/>
      <c r="F1028" s="315"/>
      <c r="G1028" s="315"/>
      <c r="H1028" s="118"/>
      <c r="I1028" s="264"/>
      <c r="J1028" s="298"/>
      <c r="K1028" s="266"/>
    </row>
    <row r="1029" spans="1:11" customFormat="1" ht="12.75" customHeight="1">
      <c r="A1029" s="484" t="s">
        <v>866</v>
      </c>
      <c r="B1029" s="31" t="s">
        <v>867</v>
      </c>
      <c r="C1029" s="532"/>
      <c r="D1029" s="316"/>
      <c r="E1029" s="118"/>
      <c r="F1029" s="317"/>
      <c r="G1029" s="317"/>
      <c r="H1029" s="118" t="s">
        <v>565</v>
      </c>
      <c r="I1029" s="264"/>
      <c r="J1029" s="298"/>
      <c r="K1029" s="266"/>
    </row>
    <row r="1030" spans="1:11" customFormat="1" ht="12.75" customHeight="1">
      <c r="A1030" s="484" t="s">
        <v>868</v>
      </c>
      <c r="B1030" s="31" t="s">
        <v>869</v>
      </c>
      <c r="C1030" s="532"/>
      <c r="D1030" s="316"/>
      <c r="E1030" s="118"/>
      <c r="F1030" s="317"/>
      <c r="G1030" s="317"/>
      <c r="H1030" s="118" t="s">
        <v>565</v>
      </c>
      <c r="I1030" s="264"/>
      <c r="J1030" s="298"/>
      <c r="K1030" s="266"/>
    </row>
    <row r="1031" spans="1:11" customFormat="1" ht="12.75" customHeight="1">
      <c r="A1031" s="484" t="s">
        <v>870</v>
      </c>
      <c r="B1031" s="31" t="s">
        <v>871</v>
      </c>
      <c r="C1031" s="532"/>
      <c r="D1031" s="316"/>
      <c r="E1031" s="118"/>
      <c r="F1031" s="317"/>
      <c r="G1031" s="317"/>
      <c r="H1031" s="118" t="s">
        <v>565</v>
      </c>
      <c r="I1031" s="264"/>
      <c r="J1031" s="298">
        <v>12</v>
      </c>
      <c r="K1031" s="266"/>
    </row>
    <row r="1032" spans="1:11" customFormat="1" ht="12.75" customHeight="1">
      <c r="A1032" s="484" t="s">
        <v>872</v>
      </c>
      <c r="B1032" s="31" t="s">
        <v>805</v>
      </c>
      <c r="C1032" s="532"/>
      <c r="D1032" s="316"/>
      <c r="E1032" s="118"/>
      <c r="F1032" s="317"/>
      <c r="G1032" s="317"/>
      <c r="H1032" s="118" t="s">
        <v>565</v>
      </c>
      <c r="I1032" s="264"/>
      <c r="J1032" s="298"/>
      <c r="K1032" s="266"/>
    </row>
    <row r="1033" spans="1:11" customFormat="1" ht="12.75" customHeight="1">
      <c r="A1033" s="484" t="s">
        <v>873</v>
      </c>
      <c r="B1033" s="31" t="s">
        <v>874</v>
      </c>
      <c r="C1033" s="532"/>
      <c r="D1033" s="316"/>
      <c r="E1033" s="118"/>
      <c r="F1033" s="317"/>
      <c r="G1033" s="317"/>
      <c r="H1033" s="118" t="s">
        <v>565</v>
      </c>
      <c r="I1033" s="264"/>
      <c r="J1033" s="298"/>
      <c r="K1033" s="266">
        <v>4</v>
      </c>
    </row>
    <row r="1034" spans="1:11" customFormat="1" ht="12.75" customHeight="1">
      <c r="A1034" s="484" t="s">
        <v>875</v>
      </c>
      <c r="B1034" s="31" t="s">
        <v>811</v>
      </c>
      <c r="C1034" s="532"/>
      <c r="D1034" s="316"/>
      <c r="E1034" s="118"/>
      <c r="F1034" s="317"/>
      <c r="G1034" s="317"/>
      <c r="H1034" s="118" t="s">
        <v>565</v>
      </c>
      <c r="I1034" s="264"/>
      <c r="J1034" s="298"/>
      <c r="K1034" s="266">
        <v>3</v>
      </c>
    </row>
    <row r="1035" spans="1:11" customFormat="1" ht="12.75" customHeight="1">
      <c r="A1035" s="483" t="s">
        <v>876</v>
      </c>
      <c r="B1035" s="28" t="s">
        <v>877</v>
      </c>
      <c r="C1035" s="532"/>
      <c r="D1035" s="314"/>
      <c r="E1035" s="120"/>
      <c r="F1035" s="315"/>
      <c r="G1035" s="315"/>
      <c r="H1035" s="118"/>
      <c r="I1035" s="264"/>
      <c r="J1035" s="298"/>
      <c r="K1035" s="266"/>
    </row>
    <row r="1036" spans="1:11" customFormat="1" ht="12.75" customHeight="1">
      <c r="A1036" s="484" t="s">
        <v>878</v>
      </c>
      <c r="B1036" s="31" t="s">
        <v>879</v>
      </c>
      <c r="C1036" s="532"/>
      <c r="D1036" s="316"/>
      <c r="E1036" s="118"/>
      <c r="F1036" s="317"/>
      <c r="G1036" s="317"/>
      <c r="H1036" s="118" t="s">
        <v>565</v>
      </c>
      <c r="I1036" s="264"/>
      <c r="J1036" s="298"/>
      <c r="K1036" s="266"/>
    </row>
    <row r="1037" spans="1:11" customFormat="1" ht="12.75" customHeight="1">
      <c r="A1037" s="484" t="s">
        <v>880</v>
      </c>
      <c r="B1037" s="31" t="s">
        <v>881</v>
      </c>
      <c r="C1037" s="532"/>
      <c r="D1037" s="316"/>
      <c r="E1037" s="118"/>
      <c r="F1037" s="317"/>
      <c r="G1037" s="317"/>
      <c r="H1037" s="118" t="s">
        <v>565</v>
      </c>
      <c r="I1037" s="264"/>
      <c r="J1037" s="298"/>
      <c r="K1037" s="266"/>
    </row>
    <row r="1038" spans="1:11" customFormat="1" ht="12.75" customHeight="1">
      <c r="A1038" s="484" t="s">
        <v>882</v>
      </c>
      <c r="B1038" s="31" t="s">
        <v>869</v>
      </c>
      <c r="C1038" s="532"/>
      <c r="D1038" s="316"/>
      <c r="E1038" s="118"/>
      <c r="F1038" s="317"/>
      <c r="G1038" s="317"/>
      <c r="H1038" s="118" t="s">
        <v>565</v>
      </c>
      <c r="I1038" s="264"/>
      <c r="J1038" s="298"/>
      <c r="K1038" s="266"/>
    </row>
    <row r="1039" spans="1:11" customFormat="1" ht="12.75" customHeight="1">
      <c r="A1039" s="484" t="s">
        <v>883</v>
      </c>
      <c r="B1039" s="31" t="s">
        <v>884</v>
      </c>
      <c r="C1039" s="532"/>
      <c r="D1039" s="316"/>
      <c r="E1039" s="118"/>
      <c r="F1039" s="317"/>
      <c r="G1039" s="317"/>
      <c r="H1039" s="118" t="s">
        <v>565</v>
      </c>
      <c r="I1039" s="264"/>
      <c r="J1039" s="298"/>
      <c r="K1039" s="266"/>
    </row>
    <row r="1040" spans="1:11" customFormat="1" ht="12.75" customHeight="1">
      <c r="A1040" s="484" t="s">
        <v>885</v>
      </c>
      <c r="B1040" s="31" t="s">
        <v>886</v>
      </c>
      <c r="C1040" s="532"/>
      <c r="D1040" s="316"/>
      <c r="E1040" s="118"/>
      <c r="F1040" s="317"/>
      <c r="G1040" s="317"/>
      <c r="H1040" s="118" t="s">
        <v>565</v>
      </c>
      <c r="I1040" s="264"/>
      <c r="J1040" s="298"/>
      <c r="K1040" s="266"/>
    </row>
    <row r="1041" spans="1:11" customFormat="1" ht="12.75" customHeight="1">
      <c r="A1041" s="484" t="s">
        <v>887</v>
      </c>
      <c r="B1041" s="31" t="s">
        <v>888</v>
      </c>
      <c r="C1041" s="532"/>
      <c r="D1041" s="316"/>
      <c r="E1041" s="118"/>
      <c r="F1041" s="317"/>
      <c r="G1041" s="317"/>
      <c r="H1041" s="118" t="s">
        <v>31</v>
      </c>
      <c r="I1041" s="264"/>
      <c r="J1041" s="298">
        <v>2</v>
      </c>
      <c r="K1041" s="266"/>
    </row>
    <row r="1042" spans="1:11" customFormat="1" ht="12.75" customHeight="1">
      <c r="A1042" s="484" t="s">
        <v>889</v>
      </c>
      <c r="B1042" s="31" t="s">
        <v>890</v>
      </c>
      <c r="C1042" s="532"/>
      <c r="D1042" s="316"/>
      <c r="E1042" s="118"/>
      <c r="F1042" s="317"/>
      <c r="G1042" s="317"/>
      <c r="H1042" s="118" t="s">
        <v>31</v>
      </c>
      <c r="I1042" s="264"/>
      <c r="J1042" s="298"/>
      <c r="K1042" s="266"/>
    </row>
    <row r="1043" spans="1:11" customFormat="1" ht="12.75" customHeight="1">
      <c r="A1043" s="484" t="s">
        <v>891</v>
      </c>
      <c r="B1043" s="31" t="s">
        <v>892</v>
      </c>
      <c r="C1043" s="532"/>
      <c r="D1043" s="316"/>
      <c r="E1043" s="118"/>
      <c r="F1043" s="317"/>
      <c r="G1043" s="317"/>
      <c r="H1043" s="118" t="s">
        <v>31</v>
      </c>
      <c r="I1043" s="264"/>
      <c r="J1043" s="298"/>
      <c r="K1043" s="266"/>
    </row>
    <row r="1044" spans="1:11" customFormat="1" ht="12.75" customHeight="1">
      <c r="A1044" s="484" t="s">
        <v>893</v>
      </c>
      <c r="B1044" s="31" t="s">
        <v>894</v>
      </c>
      <c r="C1044" s="532"/>
      <c r="D1044" s="316"/>
      <c r="E1044" s="118"/>
      <c r="F1044" s="317"/>
      <c r="G1044" s="317"/>
      <c r="H1044" s="118" t="s">
        <v>31</v>
      </c>
      <c r="I1044" s="264"/>
      <c r="J1044" s="298"/>
      <c r="K1044" s="266"/>
    </row>
    <row r="1045" spans="1:11" customFormat="1" ht="12.75" customHeight="1">
      <c r="A1045" s="483" t="s">
        <v>895</v>
      </c>
      <c r="B1045" s="28" t="s">
        <v>896</v>
      </c>
      <c r="C1045" s="532"/>
      <c r="D1045" s="314"/>
      <c r="E1045" s="120"/>
      <c r="F1045" s="315"/>
      <c r="G1045" s="315"/>
      <c r="H1045" s="118"/>
      <c r="I1045" s="264"/>
      <c r="J1045" s="298"/>
      <c r="K1045" s="266"/>
    </row>
    <row r="1046" spans="1:11" customFormat="1" ht="12.75" customHeight="1">
      <c r="A1046" s="483" t="s">
        <v>897</v>
      </c>
      <c r="B1046" s="28" t="s">
        <v>898</v>
      </c>
      <c r="C1046" s="532"/>
      <c r="D1046" s="314"/>
      <c r="E1046" s="120"/>
      <c r="F1046" s="315"/>
      <c r="G1046" s="315"/>
      <c r="H1046" s="118"/>
      <c r="I1046" s="264"/>
      <c r="J1046" s="298"/>
      <c r="K1046" s="266"/>
    </row>
    <row r="1047" spans="1:11" customFormat="1" ht="12.75" customHeight="1">
      <c r="A1047" s="484" t="s">
        <v>899</v>
      </c>
      <c r="B1047" s="31" t="s">
        <v>900</v>
      </c>
      <c r="C1047" s="532"/>
      <c r="D1047" s="316"/>
      <c r="E1047" s="118"/>
      <c r="F1047" s="317"/>
      <c r="G1047" s="317"/>
      <c r="H1047" s="118" t="s">
        <v>31</v>
      </c>
      <c r="I1047" s="264"/>
      <c r="J1047" s="298"/>
      <c r="K1047" s="266"/>
    </row>
    <row r="1048" spans="1:11" customFormat="1" ht="12.75" customHeight="1">
      <c r="A1048" s="484" t="s">
        <v>901</v>
      </c>
      <c r="B1048" s="31" t="s">
        <v>902</v>
      </c>
      <c r="C1048" s="532"/>
      <c r="D1048" s="316"/>
      <c r="E1048" s="118"/>
      <c r="F1048" s="317"/>
      <c r="G1048" s="317"/>
      <c r="H1048" s="118" t="s">
        <v>31</v>
      </c>
      <c r="I1048" s="264"/>
      <c r="J1048" s="298"/>
      <c r="K1048" s="266"/>
    </row>
    <row r="1049" spans="1:11" customFormat="1" ht="12.75" customHeight="1">
      <c r="A1049" s="483" t="s">
        <v>903</v>
      </c>
      <c r="B1049" s="28" t="s">
        <v>904</v>
      </c>
      <c r="C1049" s="532"/>
      <c r="D1049" s="314"/>
      <c r="E1049" s="120"/>
      <c r="F1049" s="315"/>
      <c r="G1049" s="315"/>
      <c r="H1049" s="118"/>
      <c r="I1049" s="264"/>
      <c r="J1049" s="298"/>
      <c r="K1049" s="266"/>
    </row>
    <row r="1050" spans="1:11" customFormat="1" ht="12.75" customHeight="1">
      <c r="A1050" s="484" t="s">
        <v>905</v>
      </c>
      <c r="B1050" s="31" t="s">
        <v>900</v>
      </c>
      <c r="C1050" s="532"/>
      <c r="D1050" s="316"/>
      <c r="E1050" s="118"/>
      <c r="F1050" s="317"/>
      <c r="G1050" s="317"/>
      <c r="H1050" s="118" t="s">
        <v>31</v>
      </c>
      <c r="I1050" s="264"/>
      <c r="J1050" s="298"/>
      <c r="K1050" s="266"/>
    </row>
    <row r="1051" spans="1:11" customFormat="1" ht="12.75" customHeight="1">
      <c r="A1051" s="484" t="s">
        <v>906</v>
      </c>
      <c r="B1051" s="31" t="s">
        <v>902</v>
      </c>
      <c r="C1051" s="532"/>
      <c r="D1051" s="316"/>
      <c r="E1051" s="118"/>
      <c r="F1051" s="317"/>
      <c r="G1051" s="317"/>
      <c r="H1051" s="118" t="s">
        <v>31</v>
      </c>
      <c r="I1051" s="264"/>
      <c r="J1051" s="298"/>
      <c r="K1051" s="266"/>
    </row>
    <row r="1052" spans="1:11" customFormat="1" ht="12.75" customHeight="1">
      <c r="A1052" s="484" t="s">
        <v>907</v>
      </c>
      <c r="B1052" s="31" t="s">
        <v>908</v>
      </c>
      <c r="C1052" s="532"/>
      <c r="D1052" s="316"/>
      <c r="E1052" s="118"/>
      <c r="F1052" s="317"/>
      <c r="G1052" s="317"/>
      <c r="H1052" s="118" t="s">
        <v>31</v>
      </c>
      <c r="I1052" s="264"/>
      <c r="J1052" s="298"/>
      <c r="K1052" s="266"/>
    </row>
    <row r="1053" spans="1:11" customFormat="1" ht="12.75" customHeight="1">
      <c r="A1053" s="484" t="s">
        <v>909</v>
      </c>
      <c r="B1053" s="31" t="s">
        <v>910</v>
      </c>
      <c r="C1053" s="532"/>
      <c r="D1053" s="316"/>
      <c r="E1053" s="118"/>
      <c r="F1053" s="317"/>
      <c r="G1053" s="317"/>
      <c r="H1053" s="118" t="s">
        <v>31</v>
      </c>
      <c r="I1053" s="264"/>
      <c r="J1053" s="298"/>
      <c r="K1053" s="266"/>
    </row>
    <row r="1054" spans="1:11" customFormat="1" ht="12.75" customHeight="1">
      <c r="A1054" s="484" t="s">
        <v>911</v>
      </c>
      <c r="B1054" s="31" t="s">
        <v>912</v>
      </c>
      <c r="C1054" s="532"/>
      <c r="D1054" s="316"/>
      <c r="E1054" s="118"/>
      <c r="F1054" s="317"/>
      <c r="G1054" s="317"/>
      <c r="H1054" s="118" t="s">
        <v>31</v>
      </c>
      <c r="I1054" s="264"/>
      <c r="J1054" s="298"/>
      <c r="K1054" s="266"/>
    </row>
    <row r="1055" spans="1:11" customFormat="1" ht="12.75" customHeight="1">
      <c r="A1055" s="484" t="s">
        <v>913</v>
      </c>
      <c r="B1055" s="31" t="s">
        <v>914</v>
      </c>
      <c r="C1055" s="532"/>
      <c r="D1055" s="316"/>
      <c r="E1055" s="118"/>
      <c r="F1055" s="317"/>
      <c r="G1055" s="317"/>
      <c r="H1055" s="118" t="s">
        <v>31</v>
      </c>
      <c r="I1055" s="264"/>
      <c r="J1055" s="298"/>
      <c r="K1055" s="266"/>
    </row>
    <row r="1056" spans="1:11" customFormat="1" ht="12.75" customHeight="1">
      <c r="A1056" s="484" t="s">
        <v>915</v>
      </c>
      <c r="B1056" s="31" t="s">
        <v>916</v>
      </c>
      <c r="C1056" s="532"/>
      <c r="D1056" s="316"/>
      <c r="E1056" s="118"/>
      <c r="F1056" s="317"/>
      <c r="G1056" s="317"/>
      <c r="H1056" s="118" t="s">
        <v>31</v>
      </c>
      <c r="I1056" s="264"/>
      <c r="J1056" s="298"/>
      <c r="K1056" s="266"/>
    </row>
    <row r="1057" spans="1:11" customFormat="1" ht="12.75" customHeight="1">
      <c r="A1057" s="484" t="s">
        <v>917</v>
      </c>
      <c r="B1057" s="31" t="s">
        <v>918</v>
      </c>
      <c r="C1057" s="532"/>
      <c r="D1057" s="316"/>
      <c r="E1057" s="118"/>
      <c r="F1057" s="317"/>
      <c r="G1057" s="317"/>
      <c r="H1057" s="118" t="s">
        <v>31</v>
      </c>
      <c r="I1057" s="264"/>
      <c r="J1057" s="298"/>
      <c r="K1057" s="266"/>
    </row>
    <row r="1058" spans="1:11" customFormat="1" ht="12.75" customHeight="1">
      <c r="A1058" s="484" t="s">
        <v>919</v>
      </c>
      <c r="B1058" s="31" t="s">
        <v>920</v>
      </c>
      <c r="C1058" s="532"/>
      <c r="D1058" s="316"/>
      <c r="E1058" s="118"/>
      <c r="F1058" s="317"/>
      <c r="G1058" s="317"/>
      <c r="H1058" s="118" t="s">
        <v>31</v>
      </c>
      <c r="I1058" s="264"/>
      <c r="J1058" s="298"/>
      <c r="K1058" s="266"/>
    </row>
    <row r="1059" spans="1:11" customFormat="1" ht="12.75" customHeight="1">
      <c r="A1059" s="484" t="s">
        <v>921</v>
      </c>
      <c r="B1059" s="31" t="s">
        <v>922</v>
      </c>
      <c r="C1059" s="532"/>
      <c r="D1059" s="316"/>
      <c r="E1059" s="118"/>
      <c r="F1059" s="317"/>
      <c r="G1059" s="317"/>
      <c r="H1059" s="118" t="s">
        <v>31</v>
      </c>
      <c r="I1059" s="264"/>
      <c r="J1059" s="298"/>
      <c r="K1059" s="266"/>
    </row>
    <row r="1060" spans="1:11" customFormat="1" ht="12.75" customHeight="1">
      <c r="A1060" s="484" t="s">
        <v>923</v>
      </c>
      <c r="B1060" s="31" t="s">
        <v>924</v>
      </c>
      <c r="C1060" s="532"/>
      <c r="D1060" s="316"/>
      <c r="E1060" s="118"/>
      <c r="F1060" s="317"/>
      <c r="G1060" s="317"/>
      <c r="H1060" s="118" t="s">
        <v>31</v>
      </c>
      <c r="I1060" s="264"/>
      <c r="J1060" s="298"/>
      <c r="K1060" s="266"/>
    </row>
    <row r="1061" spans="1:11" customFormat="1" ht="12.75" customHeight="1">
      <c r="A1061" s="484" t="s">
        <v>925</v>
      </c>
      <c r="B1061" s="31" t="s">
        <v>926</v>
      </c>
      <c r="C1061" s="532"/>
      <c r="D1061" s="316"/>
      <c r="E1061" s="118"/>
      <c r="F1061" s="317"/>
      <c r="G1061" s="317"/>
      <c r="H1061" s="118"/>
      <c r="I1061" s="264"/>
      <c r="J1061" s="298"/>
      <c r="K1061" s="266"/>
    </row>
    <row r="1062" spans="1:11" customFormat="1" ht="12.75" customHeight="1">
      <c r="A1062" s="484" t="s">
        <v>927</v>
      </c>
      <c r="B1062" s="31" t="s">
        <v>928</v>
      </c>
      <c r="C1062" s="532"/>
      <c r="D1062" s="316"/>
      <c r="E1062" s="118"/>
      <c r="F1062" s="317"/>
      <c r="G1062" s="317"/>
      <c r="H1062" s="118" t="s">
        <v>31</v>
      </c>
      <c r="I1062" s="264"/>
      <c r="J1062" s="298"/>
      <c r="K1062" s="266"/>
    </row>
    <row r="1063" spans="1:11" customFormat="1" ht="12.75" customHeight="1">
      <c r="A1063" s="484" t="s">
        <v>929</v>
      </c>
      <c r="B1063" s="31" t="s">
        <v>930</v>
      </c>
      <c r="C1063" s="532"/>
      <c r="D1063" s="316"/>
      <c r="E1063" s="118"/>
      <c r="F1063" s="317"/>
      <c r="G1063" s="317"/>
      <c r="H1063" s="118" t="s">
        <v>31</v>
      </c>
      <c r="I1063" s="264"/>
      <c r="J1063" s="298"/>
      <c r="K1063" s="266"/>
    </row>
    <row r="1064" spans="1:11" customFormat="1" ht="12.75" customHeight="1">
      <c r="A1064" s="484" t="s">
        <v>931</v>
      </c>
      <c r="B1064" s="31" t="s">
        <v>932</v>
      </c>
      <c r="C1064" s="532"/>
      <c r="D1064" s="316"/>
      <c r="E1064" s="118"/>
      <c r="F1064" s="317"/>
      <c r="G1064" s="317"/>
      <c r="H1064" s="118" t="s">
        <v>31</v>
      </c>
      <c r="I1064" s="264"/>
      <c r="J1064" s="298"/>
      <c r="K1064" s="266"/>
    </row>
    <row r="1065" spans="1:11" customFormat="1" ht="12.75" customHeight="1">
      <c r="A1065" s="484" t="s">
        <v>933</v>
      </c>
      <c r="B1065" s="31" t="s">
        <v>934</v>
      </c>
      <c r="C1065" s="532"/>
      <c r="D1065" s="316"/>
      <c r="E1065" s="118"/>
      <c r="F1065" s="317"/>
      <c r="G1065" s="317"/>
      <c r="H1065" s="118" t="s">
        <v>31</v>
      </c>
      <c r="I1065" s="264"/>
      <c r="J1065" s="298"/>
      <c r="K1065" s="266"/>
    </row>
    <row r="1066" spans="1:11" customFormat="1" ht="12.75" customHeight="1">
      <c r="A1066" s="484" t="s">
        <v>935</v>
      </c>
      <c r="B1066" s="31" t="s">
        <v>936</v>
      </c>
      <c r="C1066" s="532"/>
      <c r="D1066" s="316"/>
      <c r="E1066" s="118"/>
      <c r="F1066" s="317"/>
      <c r="G1066" s="317"/>
      <c r="H1066" s="118" t="s">
        <v>31</v>
      </c>
      <c r="I1066" s="264"/>
      <c r="J1066" s="298"/>
      <c r="K1066" s="266"/>
    </row>
    <row r="1067" spans="1:11" customFormat="1" ht="12.75" customHeight="1">
      <c r="A1067" s="484" t="s">
        <v>937</v>
      </c>
      <c r="B1067" s="31" t="s">
        <v>938</v>
      </c>
      <c r="C1067" s="532"/>
      <c r="D1067" s="316"/>
      <c r="E1067" s="118"/>
      <c r="F1067" s="317"/>
      <c r="G1067" s="317"/>
      <c r="H1067" s="118" t="s">
        <v>31</v>
      </c>
      <c r="I1067" s="264"/>
      <c r="J1067" s="298"/>
      <c r="K1067" s="266"/>
    </row>
    <row r="1068" spans="1:11" customFormat="1" ht="12.75" customHeight="1">
      <c r="A1068" s="484" t="s">
        <v>939</v>
      </c>
      <c r="B1068" s="31" t="s">
        <v>940</v>
      </c>
      <c r="C1068" s="532"/>
      <c r="D1068" s="316"/>
      <c r="E1068" s="118"/>
      <c r="F1068" s="317"/>
      <c r="G1068" s="317"/>
      <c r="H1068" s="118" t="s">
        <v>31</v>
      </c>
      <c r="I1068" s="264"/>
      <c r="J1068" s="298"/>
      <c r="K1068" s="266"/>
    </row>
    <row r="1069" spans="1:11" customFormat="1" ht="12.75" customHeight="1">
      <c r="A1069" s="484" t="s">
        <v>941</v>
      </c>
      <c r="B1069" s="31" t="s">
        <v>942</v>
      </c>
      <c r="C1069" s="532"/>
      <c r="D1069" s="316"/>
      <c r="E1069" s="118"/>
      <c r="F1069" s="317"/>
      <c r="G1069" s="317"/>
      <c r="H1069" s="118" t="s">
        <v>31</v>
      </c>
      <c r="I1069" s="264"/>
      <c r="J1069" s="298"/>
      <c r="K1069" s="266"/>
    </row>
    <row r="1070" spans="1:11" customFormat="1" ht="12.75" customHeight="1">
      <c r="A1070" s="484" t="s">
        <v>943</v>
      </c>
      <c r="B1070" s="31" t="s">
        <v>944</v>
      </c>
      <c r="C1070" s="532"/>
      <c r="D1070" s="316"/>
      <c r="E1070" s="118"/>
      <c r="F1070" s="317"/>
      <c r="G1070" s="317"/>
      <c r="H1070" s="118" t="s">
        <v>31</v>
      </c>
      <c r="I1070" s="264"/>
      <c r="J1070" s="298"/>
      <c r="K1070" s="266"/>
    </row>
    <row r="1071" spans="1:11" customFormat="1" ht="12.75" customHeight="1">
      <c r="A1071" s="484" t="s">
        <v>945</v>
      </c>
      <c r="B1071" s="31" t="s">
        <v>946</v>
      </c>
      <c r="C1071" s="532"/>
      <c r="D1071" s="316"/>
      <c r="E1071" s="118"/>
      <c r="F1071" s="317"/>
      <c r="G1071" s="317"/>
      <c r="H1071" s="118" t="s">
        <v>31</v>
      </c>
      <c r="I1071" s="264"/>
      <c r="J1071" s="298"/>
      <c r="K1071" s="266"/>
    </row>
    <row r="1072" spans="1:11" customFormat="1" ht="12.75" customHeight="1">
      <c r="A1072" s="484" t="s">
        <v>947</v>
      </c>
      <c r="B1072" s="31" t="s">
        <v>948</v>
      </c>
      <c r="C1072" s="532"/>
      <c r="D1072" s="316"/>
      <c r="E1072" s="118"/>
      <c r="F1072" s="317"/>
      <c r="G1072" s="317"/>
      <c r="H1072" s="118" t="s">
        <v>31</v>
      </c>
      <c r="I1072" s="264"/>
      <c r="J1072" s="298"/>
      <c r="K1072" s="266"/>
    </row>
    <row r="1073" spans="1:11" customFormat="1" ht="12.75" customHeight="1">
      <c r="A1073" s="483" t="s">
        <v>949</v>
      </c>
      <c r="B1073" s="28" t="s">
        <v>950</v>
      </c>
      <c r="C1073" s="532"/>
      <c r="D1073" s="314"/>
      <c r="E1073" s="120"/>
      <c r="F1073" s="315"/>
      <c r="G1073" s="315"/>
      <c r="H1073" s="118"/>
      <c r="I1073" s="264"/>
      <c r="J1073" s="298"/>
      <c r="K1073" s="266"/>
    </row>
    <row r="1074" spans="1:11" customFormat="1" ht="12.75" customHeight="1">
      <c r="A1074" s="484" t="s">
        <v>951</v>
      </c>
      <c r="B1074" s="31" t="s">
        <v>952</v>
      </c>
      <c r="C1074" s="532"/>
      <c r="D1074" s="316"/>
      <c r="E1074" s="118"/>
      <c r="F1074" s="317"/>
      <c r="G1074" s="317"/>
      <c r="H1074" s="118" t="s">
        <v>31</v>
      </c>
      <c r="I1074" s="264"/>
      <c r="J1074" s="298"/>
      <c r="K1074" s="266"/>
    </row>
    <row r="1075" spans="1:11" customFormat="1" ht="12.75" customHeight="1">
      <c r="A1075" s="484" t="s">
        <v>953</v>
      </c>
      <c r="B1075" s="31" t="s">
        <v>954</v>
      </c>
      <c r="C1075" s="532"/>
      <c r="D1075" s="316"/>
      <c r="E1075" s="118"/>
      <c r="F1075" s="317"/>
      <c r="G1075" s="317"/>
      <c r="H1075" s="118" t="s">
        <v>31</v>
      </c>
      <c r="I1075" s="264"/>
      <c r="J1075" s="298"/>
      <c r="K1075" s="266"/>
    </row>
    <row r="1076" spans="1:11" customFormat="1" ht="12.75" customHeight="1">
      <c r="A1076" s="484" t="s">
        <v>955</v>
      </c>
      <c r="B1076" s="31" t="s">
        <v>956</v>
      </c>
      <c r="C1076" s="532"/>
      <c r="D1076" s="316"/>
      <c r="E1076" s="118"/>
      <c r="F1076" s="317"/>
      <c r="G1076" s="317"/>
      <c r="H1076" s="118" t="s">
        <v>31</v>
      </c>
      <c r="I1076" s="264"/>
      <c r="J1076" s="298"/>
      <c r="K1076" s="266"/>
    </row>
    <row r="1077" spans="1:11" customFormat="1" ht="12.75" customHeight="1">
      <c r="A1077" s="484" t="s">
        <v>957</v>
      </c>
      <c r="B1077" s="31" t="s">
        <v>958</v>
      </c>
      <c r="C1077" s="532"/>
      <c r="D1077" s="316"/>
      <c r="E1077" s="118"/>
      <c r="F1077" s="317"/>
      <c r="G1077" s="317"/>
      <c r="H1077" s="118" t="s">
        <v>31</v>
      </c>
      <c r="I1077" s="264"/>
      <c r="J1077" s="298"/>
      <c r="K1077" s="266"/>
    </row>
    <row r="1078" spans="1:11" customFormat="1" ht="12.75" customHeight="1">
      <c r="A1078" s="484" t="s">
        <v>959</v>
      </c>
      <c r="B1078" s="31" t="s">
        <v>960</v>
      </c>
      <c r="C1078" s="532"/>
      <c r="D1078" s="316"/>
      <c r="E1078" s="118"/>
      <c r="F1078" s="317"/>
      <c r="G1078" s="317"/>
      <c r="H1078" s="118" t="s">
        <v>31</v>
      </c>
      <c r="I1078" s="264"/>
      <c r="J1078" s="298"/>
      <c r="K1078" s="266"/>
    </row>
    <row r="1079" spans="1:11" customFormat="1" ht="12.75" customHeight="1">
      <c r="A1079" s="484" t="s">
        <v>961</v>
      </c>
      <c r="B1079" s="31" t="s">
        <v>962</v>
      </c>
      <c r="C1079" s="532"/>
      <c r="D1079" s="316"/>
      <c r="E1079" s="118"/>
      <c r="F1079" s="317"/>
      <c r="G1079" s="317"/>
      <c r="H1079" s="118" t="s">
        <v>31</v>
      </c>
      <c r="I1079" s="264"/>
      <c r="J1079" s="298"/>
      <c r="K1079" s="266"/>
    </row>
    <row r="1080" spans="1:11" customFormat="1" ht="12.75" customHeight="1">
      <c r="A1080" s="483"/>
      <c r="B1080" s="38" t="s">
        <v>963</v>
      </c>
      <c r="C1080" s="532"/>
      <c r="D1080" s="314"/>
      <c r="E1080" s="120"/>
      <c r="F1080" s="315"/>
      <c r="G1080" s="315"/>
      <c r="H1080" s="119"/>
      <c r="I1080" s="264"/>
      <c r="J1080" s="298"/>
      <c r="K1080" s="266"/>
    </row>
    <row r="1081" spans="1:11" customFormat="1" ht="12.75" customHeight="1">
      <c r="A1081" s="483" t="s">
        <v>964</v>
      </c>
      <c r="B1081" s="28" t="s">
        <v>965</v>
      </c>
      <c r="C1081" s="532"/>
      <c r="D1081" s="314"/>
      <c r="E1081" s="120"/>
      <c r="F1081" s="315"/>
      <c r="G1081" s="315"/>
      <c r="H1081" s="120"/>
      <c r="I1081" s="264"/>
      <c r="J1081" s="298"/>
      <c r="K1081" s="266"/>
    </row>
    <row r="1082" spans="1:11" customFormat="1" ht="12.75" customHeight="1">
      <c r="A1082" s="483" t="s">
        <v>966</v>
      </c>
      <c r="B1082" s="28" t="s">
        <v>967</v>
      </c>
      <c r="C1082" s="532"/>
      <c r="D1082" s="314"/>
      <c r="E1082" s="120"/>
      <c r="F1082" s="315"/>
      <c r="G1082" s="315"/>
      <c r="H1082" s="121"/>
      <c r="I1082" s="264"/>
      <c r="J1082" s="298"/>
      <c r="K1082" s="266"/>
    </row>
    <row r="1083" spans="1:11" customFormat="1" ht="12.75" customHeight="1">
      <c r="A1083" s="484" t="s">
        <v>968</v>
      </c>
      <c r="B1083" s="31" t="s">
        <v>969</v>
      </c>
      <c r="C1083" s="532"/>
      <c r="D1083" s="316"/>
      <c r="E1083" s="118"/>
      <c r="F1083" s="317"/>
      <c r="G1083" s="317"/>
      <c r="H1083" s="118" t="s">
        <v>31</v>
      </c>
      <c r="I1083" s="264"/>
      <c r="J1083" s="298"/>
      <c r="K1083" s="266"/>
    </row>
    <row r="1084" spans="1:11" customFormat="1" ht="12.75" customHeight="1">
      <c r="A1084" s="484" t="s">
        <v>970</v>
      </c>
      <c r="B1084" s="31" t="s">
        <v>971</v>
      </c>
      <c r="C1084" s="532"/>
      <c r="D1084" s="316"/>
      <c r="E1084" s="118"/>
      <c r="F1084" s="317"/>
      <c r="G1084" s="317"/>
      <c r="H1084" s="118" t="s">
        <v>31</v>
      </c>
      <c r="I1084" s="264"/>
      <c r="J1084" s="298"/>
      <c r="K1084" s="266"/>
    </row>
    <row r="1085" spans="1:11" customFormat="1" ht="12.75" customHeight="1">
      <c r="A1085" s="484" t="s">
        <v>972</v>
      </c>
      <c r="B1085" s="31" t="s">
        <v>973</v>
      </c>
      <c r="C1085" s="532"/>
      <c r="D1085" s="316"/>
      <c r="E1085" s="118"/>
      <c r="F1085" s="317"/>
      <c r="G1085" s="317"/>
      <c r="H1085" s="118" t="s">
        <v>31</v>
      </c>
      <c r="I1085" s="264"/>
      <c r="J1085" s="298"/>
      <c r="K1085" s="266"/>
    </row>
    <row r="1086" spans="1:11" customFormat="1" ht="12.75" customHeight="1">
      <c r="A1086" s="483" t="s">
        <v>974</v>
      </c>
      <c r="B1086" s="28" t="s">
        <v>975</v>
      </c>
      <c r="C1086" s="532"/>
      <c r="D1086" s="314"/>
      <c r="E1086" s="120"/>
      <c r="F1086" s="315"/>
      <c r="G1086" s="315"/>
      <c r="H1086" s="121"/>
      <c r="I1086" s="264"/>
      <c r="J1086" s="298"/>
      <c r="K1086" s="266"/>
    </row>
    <row r="1087" spans="1:11" customFormat="1" ht="12.75" customHeight="1">
      <c r="A1087" s="484" t="s">
        <v>976</v>
      </c>
      <c r="B1087" s="31" t="s">
        <v>977</v>
      </c>
      <c r="C1087" s="532"/>
      <c r="D1087" s="316"/>
      <c r="E1087" s="118"/>
      <c r="F1087" s="317"/>
      <c r="G1087" s="317"/>
      <c r="H1087" s="118" t="s">
        <v>565</v>
      </c>
      <c r="I1087" s="264"/>
      <c r="J1087" s="298"/>
      <c r="K1087" s="266"/>
    </row>
    <row r="1088" spans="1:11" customFormat="1" ht="12.75" customHeight="1">
      <c r="A1088" s="484" t="s">
        <v>978</v>
      </c>
      <c r="B1088" s="31" t="s">
        <v>979</v>
      </c>
      <c r="C1088" s="532"/>
      <c r="D1088" s="316"/>
      <c r="E1088" s="118"/>
      <c r="F1088" s="317"/>
      <c r="G1088" s="317"/>
      <c r="H1088" s="118" t="s">
        <v>565</v>
      </c>
      <c r="I1088" s="264"/>
      <c r="J1088" s="298"/>
      <c r="K1088" s="266"/>
    </row>
    <row r="1089" spans="1:11" customFormat="1" ht="12.75" customHeight="1">
      <c r="A1089" s="484" t="s">
        <v>980</v>
      </c>
      <c r="B1089" s="31" t="s">
        <v>981</v>
      </c>
      <c r="C1089" s="532"/>
      <c r="D1089" s="316"/>
      <c r="E1089" s="118"/>
      <c r="F1089" s="317"/>
      <c r="G1089" s="317"/>
      <c r="H1089" s="118" t="s">
        <v>565</v>
      </c>
      <c r="I1089" s="264"/>
      <c r="J1089" s="298"/>
      <c r="K1089" s="266"/>
    </row>
    <row r="1090" spans="1:11" customFormat="1" ht="12.75" customHeight="1">
      <c r="A1090" s="484" t="s">
        <v>982</v>
      </c>
      <c r="B1090" s="31" t="s">
        <v>983</v>
      </c>
      <c r="C1090" s="532"/>
      <c r="D1090" s="316"/>
      <c r="E1090" s="118"/>
      <c r="F1090" s="317"/>
      <c r="G1090" s="317"/>
      <c r="H1090" s="118" t="s">
        <v>565</v>
      </c>
      <c r="I1090" s="264"/>
      <c r="J1090" s="298"/>
      <c r="K1090" s="266"/>
    </row>
    <row r="1091" spans="1:11" customFormat="1" ht="12.75" customHeight="1">
      <c r="A1091" s="483" t="s">
        <v>984</v>
      </c>
      <c r="B1091" s="28" t="s">
        <v>985</v>
      </c>
      <c r="C1091" s="532"/>
      <c r="D1091" s="314"/>
      <c r="E1091" s="120"/>
      <c r="F1091" s="315"/>
      <c r="G1091" s="315"/>
      <c r="H1091" s="121"/>
      <c r="I1091" s="264"/>
      <c r="J1091" s="298"/>
      <c r="K1091" s="266"/>
    </row>
    <row r="1092" spans="1:11" customFormat="1" ht="12.75" customHeight="1">
      <c r="A1092" s="484" t="s">
        <v>986</v>
      </c>
      <c r="B1092" s="31" t="s">
        <v>987</v>
      </c>
      <c r="C1092" s="532"/>
      <c r="D1092" s="316"/>
      <c r="E1092" s="118"/>
      <c r="F1092" s="317"/>
      <c r="G1092" s="317"/>
      <c r="H1092" s="118" t="s">
        <v>565</v>
      </c>
      <c r="I1092" s="264"/>
      <c r="J1092" s="298"/>
      <c r="K1092" s="266"/>
    </row>
    <row r="1093" spans="1:11" customFormat="1" ht="12.75" customHeight="1">
      <c r="A1093" s="484" t="s">
        <v>988</v>
      </c>
      <c r="B1093" s="31" t="s">
        <v>989</v>
      </c>
      <c r="C1093" s="532"/>
      <c r="D1093" s="316"/>
      <c r="E1093" s="118"/>
      <c r="F1093" s="317"/>
      <c r="G1093" s="317"/>
      <c r="H1093" s="118" t="s">
        <v>565</v>
      </c>
      <c r="I1093" s="264"/>
      <c r="J1093" s="298"/>
      <c r="K1093" s="266"/>
    </row>
    <row r="1094" spans="1:11" customFormat="1" ht="12.75" customHeight="1">
      <c r="A1094" s="484" t="s">
        <v>990</v>
      </c>
      <c r="B1094" s="31" t="s">
        <v>991</v>
      </c>
      <c r="C1094" s="532"/>
      <c r="D1094" s="316"/>
      <c r="E1094" s="118"/>
      <c r="F1094" s="317"/>
      <c r="G1094" s="317"/>
      <c r="H1094" s="118" t="s">
        <v>565</v>
      </c>
      <c r="I1094" s="264"/>
      <c r="J1094" s="298"/>
      <c r="K1094" s="266"/>
    </row>
    <row r="1095" spans="1:11" customFormat="1" ht="12.75" customHeight="1">
      <c r="A1095" s="484" t="s">
        <v>992</v>
      </c>
      <c r="B1095" s="31" t="s">
        <v>993</v>
      </c>
      <c r="C1095" s="532"/>
      <c r="D1095" s="316"/>
      <c r="E1095" s="118"/>
      <c r="F1095" s="317"/>
      <c r="G1095" s="317"/>
      <c r="H1095" s="121" t="s">
        <v>31</v>
      </c>
      <c r="I1095" s="264"/>
      <c r="J1095" s="298"/>
      <c r="K1095" s="266"/>
    </row>
    <row r="1096" spans="1:11" customFormat="1" ht="12.75" customHeight="1">
      <c r="A1096" s="484" t="s">
        <v>994</v>
      </c>
      <c r="B1096" s="31" t="s">
        <v>995</v>
      </c>
      <c r="C1096" s="532"/>
      <c r="D1096" s="316"/>
      <c r="E1096" s="118"/>
      <c r="F1096" s="317"/>
      <c r="G1096" s="317"/>
      <c r="H1096" s="121" t="s">
        <v>31</v>
      </c>
      <c r="I1096" s="264"/>
      <c r="J1096" s="298"/>
      <c r="K1096" s="266"/>
    </row>
    <row r="1097" spans="1:11" customFormat="1" ht="12.75" customHeight="1">
      <c r="A1097" s="483" t="s">
        <v>996</v>
      </c>
      <c r="B1097" s="28" t="s">
        <v>997</v>
      </c>
      <c r="C1097" s="532"/>
      <c r="D1097" s="314"/>
      <c r="E1097" s="120"/>
      <c r="F1097" s="315"/>
      <c r="G1097" s="315"/>
      <c r="H1097" s="118"/>
      <c r="I1097" s="264"/>
      <c r="J1097" s="298"/>
      <c r="K1097" s="266"/>
    </row>
    <row r="1098" spans="1:11" customFormat="1" ht="12.75" customHeight="1">
      <c r="A1098" s="484" t="s">
        <v>998</v>
      </c>
      <c r="B1098" s="31" t="s">
        <v>999</v>
      </c>
      <c r="C1098" s="532"/>
      <c r="D1098" s="316"/>
      <c r="E1098" s="118"/>
      <c r="F1098" s="317"/>
      <c r="G1098" s="317"/>
      <c r="H1098" s="118" t="s">
        <v>31</v>
      </c>
      <c r="I1098" s="264"/>
      <c r="J1098" s="298"/>
      <c r="K1098" s="266"/>
    </row>
    <row r="1099" spans="1:11" customFormat="1" ht="12.75" customHeight="1">
      <c r="A1099" s="484" t="s">
        <v>1000</v>
      </c>
      <c r="B1099" s="31" t="s">
        <v>1001</v>
      </c>
      <c r="C1099" s="532"/>
      <c r="D1099" s="316"/>
      <c r="E1099" s="118"/>
      <c r="F1099" s="317"/>
      <c r="G1099" s="317"/>
      <c r="H1099" s="118" t="s">
        <v>31</v>
      </c>
      <c r="I1099" s="264"/>
      <c r="J1099" s="298"/>
      <c r="K1099" s="266"/>
    </row>
    <row r="1100" spans="1:11" customFormat="1" ht="12.75" customHeight="1">
      <c r="A1100" s="484" t="s">
        <v>1002</v>
      </c>
      <c r="B1100" s="31" t="s">
        <v>1003</v>
      </c>
      <c r="C1100" s="532"/>
      <c r="D1100" s="316"/>
      <c r="E1100" s="118"/>
      <c r="F1100" s="317"/>
      <c r="G1100" s="317"/>
      <c r="H1100" s="118" t="s">
        <v>31</v>
      </c>
      <c r="I1100" s="264"/>
      <c r="J1100" s="298"/>
      <c r="K1100" s="266"/>
    </row>
    <row r="1101" spans="1:11" customFormat="1" ht="12.75" customHeight="1">
      <c r="A1101" s="483" t="s">
        <v>1004</v>
      </c>
      <c r="B1101" s="31" t="s">
        <v>1005</v>
      </c>
      <c r="C1101" s="532"/>
      <c r="D1101" s="316"/>
      <c r="E1101" s="118"/>
      <c r="F1101" s="317"/>
      <c r="G1101" s="317"/>
      <c r="H1101" s="118" t="s">
        <v>31</v>
      </c>
      <c r="I1101" s="264"/>
      <c r="J1101" s="298"/>
      <c r="K1101" s="266"/>
    </row>
    <row r="1102" spans="1:11" customFormat="1" ht="12.75" customHeight="1">
      <c r="A1102" s="483" t="s">
        <v>1006</v>
      </c>
      <c r="B1102" s="31" t="s">
        <v>1007</v>
      </c>
      <c r="C1102" s="532"/>
      <c r="D1102" s="316"/>
      <c r="E1102" s="118"/>
      <c r="F1102" s="317"/>
      <c r="G1102" s="317"/>
      <c r="H1102" s="118" t="s">
        <v>31</v>
      </c>
      <c r="I1102" s="264"/>
      <c r="J1102" s="298"/>
      <c r="K1102" s="266"/>
    </row>
    <row r="1103" spans="1:11" customFormat="1" ht="23.25" customHeight="1">
      <c r="A1103" s="483"/>
      <c r="B1103" s="38" t="s">
        <v>1008</v>
      </c>
      <c r="C1103" s="532"/>
      <c r="D1103" s="314"/>
      <c r="E1103" s="120"/>
      <c r="F1103" s="315"/>
      <c r="G1103" s="315"/>
      <c r="H1103" s="119"/>
      <c r="I1103" s="264"/>
      <c r="J1103" s="298"/>
      <c r="K1103" s="266"/>
    </row>
    <row r="1104" spans="1:11" customFormat="1" ht="12.75" customHeight="1">
      <c r="A1104" s="483" t="s">
        <v>1009</v>
      </c>
      <c r="B1104" s="28" t="s">
        <v>1010</v>
      </c>
      <c r="C1104" s="532"/>
      <c r="D1104" s="314"/>
      <c r="E1104" s="120"/>
      <c r="F1104" s="315"/>
      <c r="G1104" s="315"/>
      <c r="H1104" s="120"/>
      <c r="I1104" s="264"/>
      <c r="J1104" s="298"/>
      <c r="K1104" s="266"/>
    </row>
    <row r="1105" spans="1:11" customFormat="1" ht="12.75" customHeight="1">
      <c r="A1105" s="484" t="s">
        <v>1011</v>
      </c>
      <c r="B1105" s="31" t="s">
        <v>1012</v>
      </c>
      <c r="C1105" s="532"/>
      <c r="D1105" s="316"/>
      <c r="E1105" s="118"/>
      <c r="F1105" s="317"/>
      <c r="G1105" s="317"/>
      <c r="H1105" s="118" t="s">
        <v>31</v>
      </c>
      <c r="I1105" s="264"/>
      <c r="J1105" s="298"/>
      <c r="K1105" s="266"/>
    </row>
    <row r="1106" spans="1:11" customFormat="1" ht="12.75" customHeight="1">
      <c r="A1106" s="484" t="s">
        <v>1013</v>
      </c>
      <c r="B1106" s="31" t="s">
        <v>1014</v>
      </c>
      <c r="C1106" s="532"/>
      <c r="D1106" s="316"/>
      <c r="E1106" s="118"/>
      <c r="F1106" s="317"/>
      <c r="G1106" s="317"/>
      <c r="H1106" s="118" t="s">
        <v>565</v>
      </c>
      <c r="I1106" s="264"/>
      <c r="J1106" s="298"/>
      <c r="K1106" s="266"/>
    </row>
    <row r="1107" spans="1:11" customFormat="1" ht="12.75" customHeight="1">
      <c r="A1107" s="484" t="s">
        <v>1015</v>
      </c>
      <c r="B1107" s="31" t="s">
        <v>1016</v>
      </c>
      <c r="C1107" s="532"/>
      <c r="D1107" s="316"/>
      <c r="E1107" s="118"/>
      <c r="F1107" s="317"/>
      <c r="G1107" s="317"/>
      <c r="H1107" s="118" t="s">
        <v>565</v>
      </c>
      <c r="I1107" s="264"/>
      <c r="J1107" s="298"/>
      <c r="K1107" s="266"/>
    </row>
    <row r="1108" spans="1:11" customFormat="1" ht="12.75" customHeight="1">
      <c r="A1108" s="484" t="s">
        <v>1017</v>
      </c>
      <c r="B1108" s="31" t="s">
        <v>1018</v>
      </c>
      <c r="C1108" s="532"/>
      <c r="D1108" s="316"/>
      <c r="E1108" s="118"/>
      <c r="F1108" s="317"/>
      <c r="G1108" s="317"/>
      <c r="H1108" s="118" t="s">
        <v>31</v>
      </c>
      <c r="I1108" s="264"/>
      <c r="J1108" s="298"/>
      <c r="K1108" s="266"/>
    </row>
    <row r="1109" spans="1:11" customFormat="1" ht="12.75" customHeight="1">
      <c r="A1109" s="484" t="s">
        <v>1019</v>
      </c>
      <c r="B1109" s="31" t="s">
        <v>1020</v>
      </c>
      <c r="C1109" s="532"/>
      <c r="D1109" s="316"/>
      <c r="E1109" s="118"/>
      <c r="F1109" s="317"/>
      <c r="G1109" s="317"/>
      <c r="H1109" s="118" t="s">
        <v>31</v>
      </c>
      <c r="I1109" s="264"/>
      <c r="J1109" s="298"/>
      <c r="K1109" s="266"/>
    </row>
    <row r="1110" spans="1:11" customFormat="1" ht="12.75" customHeight="1">
      <c r="A1110" s="484" t="s">
        <v>1021</v>
      </c>
      <c r="B1110" s="31" t="s">
        <v>1022</v>
      </c>
      <c r="C1110" s="532"/>
      <c r="D1110" s="316"/>
      <c r="E1110" s="118"/>
      <c r="F1110" s="317"/>
      <c r="G1110" s="317"/>
      <c r="H1110" s="118" t="s">
        <v>31</v>
      </c>
      <c r="I1110" s="264"/>
      <c r="J1110" s="298"/>
      <c r="K1110" s="266"/>
    </row>
    <row r="1111" spans="1:11" customFormat="1" ht="12.75" customHeight="1">
      <c r="A1111" s="484" t="s">
        <v>1023</v>
      </c>
      <c r="B1111" s="31" t="s">
        <v>1024</v>
      </c>
      <c r="C1111" s="532"/>
      <c r="D1111" s="316"/>
      <c r="E1111" s="118"/>
      <c r="F1111" s="317"/>
      <c r="G1111" s="317"/>
      <c r="H1111" s="118" t="s">
        <v>31</v>
      </c>
      <c r="I1111" s="264"/>
      <c r="J1111" s="298"/>
      <c r="K1111" s="266"/>
    </row>
    <row r="1112" spans="1:11" customFormat="1" ht="12.75" customHeight="1">
      <c r="A1112" s="484" t="s">
        <v>1025</v>
      </c>
      <c r="B1112" s="31" t="s">
        <v>1026</v>
      </c>
      <c r="C1112" s="532"/>
      <c r="D1112" s="316"/>
      <c r="E1112" s="118"/>
      <c r="F1112" s="317"/>
      <c r="G1112" s="317"/>
      <c r="H1112" s="118" t="s">
        <v>31</v>
      </c>
      <c r="I1112" s="264"/>
      <c r="J1112" s="298"/>
      <c r="K1112" s="266"/>
    </row>
    <row r="1113" spans="1:11" customFormat="1" ht="23.25" customHeight="1" thickBot="1">
      <c r="A1113" s="483"/>
      <c r="B1113" s="38" t="s">
        <v>1027</v>
      </c>
      <c r="C1113" s="532"/>
      <c r="D1113" s="314"/>
      <c r="E1113" s="120"/>
      <c r="F1113" s="315"/>
      <c r="G1113" s="315"/>
      <c r="H1113" s="119"/>
      <c r="I1113" s="264"/>
      <c r="J1113" s="298"/>
      <c r="K1113" s="266"/>
    </row>
    <row r="1114" spans="1:11" customFormat="1" ht="24" customHeight="1" thickTop="1" thickBot="1">
      <c r="A1114" s="991" t="s">
        <v>1028</v>
      </c>
      <c r="B1114" s="1042"/>
      <c r="C1114" s="1036"/>
      <c r="D1114" s="1036"/>
      <c r="E1114" s="1036"/>
      <c r="F1114" s="1036"/>
      <c r="G1114" s="1036"/>
      <c r="H1114" s="1042"/>
      <c r="I1114" s="1096" t="s">
        <v>1726</v>
      </c>
      <c r="J1114" s="1042"/>
      <c r="K1114" s="1097"/>
    </row>
    <row r="1115" spans="1:11" customFormat="1" ht="21.75" customHeight="1" thickTop="1">
      <c r="A1115" s="485" t="s">
        <v>1029</v>
      </c>
      <c r="B1115" s="42" t="s">
        <v>1030</v>
      </c>
      <c r="C1115" s="545"/>
      <c r="D1115" s="325"/>
      <c r="E1115" s="326"/>
      <c r="F1115" s="327"/>
      <c r="G1115" s="327"/>
      <c r="H1115" s="113"/>
      <c r="I1115" s="264"/>
      <c r="J1115" s="298"/>
      <c r="K1115" s="266"/>
    </row>
    <row r="1116" spans="1:11" customFormat="1" ht="21.75" customHeight="1">
      <c r="A1116" s="486" t="s">
        <v>1031</v>
      </c>
      <c r="B1116" s="43" t="s">
        <v>1032</v>
      </c>
      <c r="C1116" s="546"/>
      <c r="D1116" s="328"/>
      <c r="E1116" s="112"/>
      <c r="F1116" s="329"/>
      <c r="G1116" s="329"/>
      <c r="H1116" s="113"/>
      <c r="I1116" s="264"/>
      <c r="J1116" s="298"/>
      <c r="K1116" s="266"/>
    </row>
    <row r="1117" spans="1:11" customFormat="1" ht="21.75" customHeight="1">
      <c r="A1117" s="486" t="s">
        <v>1033</v>
      </c>
      <c r="B1117" s="44" t="s">
        <v>1034</v>
      </c>
      <c r="C1117" s="546"/>
      <c r="D1117" s="330"/>
      <c r="E1117" s="331"/>
      <c r="F1117" s="332"/>
      <c r="G1117" s="332"/>
      <c r="H1117" s="117"/>
      <c r="I1117" s="324"/>
      <c r="J1117" s="324"/>
      <c r="K1117" s="324"/>
    </row>
    <row r="1118" spans="1:11" customFormat="1" ht="12.75" customHeight="1">
      <c r="A1118" s="487" t="s">
        <v>1035</v>
      </c>
      <c r="B1118" s="31" t="s">
        <v>1036</v>
      </c>
      <c r="C1118" s="532"/>
      <c r="D1118" s="316"/>
      <c r="E1118" s="118"/>
      <c r="F1118" s="317"/>
      <c r="G1118" s="317"/>
      <c r="H1118" s="113" t="s">
        <v>1037</v>
      </c>
      <c r="I1118" s="264"/>
      <c r="J1118" s="298"/>
      <c r="K1118" s="266"/>
    </row>
    <row r="1119" spans="1:11" customFormat="1" ht="32.25" customHeight="1">
      <c r="A1119" s="487" t="s">
        <v>1038</v>
      </c>
      <c r="B1119" s="31" t="s">
        <v>1039</v>
      </c>
      <c r="C1119" s="532"/>
      <c r="D1119" s="316"/>
      <c r="E1119" s="118"/>
      <c r="F1119" s="317"/>
      <c r="G1119" s="317"/>
      <c r="H1119" s="113" t="s">
        <v>1037</v>
      </c>
      <c r="I1119" s="264"/>
      <c r="J1119" s="298"/>
      <c r="K1119" s="266"/>
    </row>
    <row r="1120" spans="1:11" customFormat="1" ht="32.25" customHeight="1">
      <c r="A1120" s="487" t="s">
        <v>1040</v>
      </c>
      <c r="B1120" s="31" t="s">
        <v>1041</v>
      </c>
      <c r="C1120" s="532"/>
      <c r="D1120" s="316"/>
      <c r="E1120" s="118"/>
      <c r="F1120" s="317"/>
      <c r="G1120" s="317"/>
      <c r="H1120" s="113" t="s">
        <v>1037</v>
      </c>
      <c r="I1120" s="264"/>
      <c r="J1120" s="298"/>
      <c r="K1120" s="266"/>
    </row>
    <row r="1121" spans="1:11" customFormat="1" ht="12.75" customHeight="1">
      <c r="A1121" s="487" t="s">
        <v>1042</v>
      </c>
      <c r="B1121" s="31" t="s">
        <v>1043</v>
      </c>
      <c r="C1121" s="532"/>
      <c r="D1121" s="316"/>
      <c r="E1121" s="118"/>
      <c r="F1121" s="317"/>
      <c r="G1121" s="317"/>
      <c r="H1121" s="113" t="s">
        <v>1037</v>
      </c>
      <c r="I1121" s="264"/>
      <c r="J1121" s="298"/>
      <c r="K1121" s="266"/>
    </row>
    <row r="1122" spans="1:11" customFormat="1" ht="16.5" customHeight="1">
      <c r="A1122" s="486" t="s">
        <v>1044</v>
      </c>
      <c r="B1122" s="28" t="s">
        <v>1045</v>
      </c>
      <c r="C1122" s="532"/>
      <c r="D1122" s="314"/>
      <c r="E1122" s="120"/>
      <c r="F1122" s="315"/>
      <c r="G1122" s="315"/>
      <c r="H1122" s="122"/>
      <c r="I1122" s="264"/>
      <c r="J1122" s="298"/>
      <c r="K1122" s="266"/>
    </row>
    <row r="1123" spans="1:11" customFormat="1" ht="30.75" customHeight="1">
      <c r="A1123" s="487" t="s">
        <v>1046</v>
      </c>
      <c r="B1123" s="31" t="s">
        <v>1047</v>
      </c>
      <c r="C1123" s="532"/>
      <c r="D1123" s="316"/>
      <c r="E1123" s="118"/>
      <c r="F1123" s="317"/>
      <c r="G1123" s="317"/>
      <c r="H1123" s="122" t="s">
        <v>1048</v>
      </c>
      <c r="I1123" s="264"/>
      <c r="J1123" s="298"/>
      <c r="K1123" s="266"/>
    </row>
    <row r="1124" spans="1:11" customFormat="1" ht="30.75" customHeight="1">
      <c r="A1124" s="487" t="s">
        <v>1049</v>
      </c>
      <c r="B1124" s="31" t="s">
        <v>1050</v>
      </c>
      <c r="C1124" s="532"/>
      <c r="D1124" s="316"/>
      <c r="E1124" s="118"/>
      <c r="F1124" s="317"/>
      <c r="G1124" s="317"/>
      <c r="H1124" s="122" t="s">
        <v>1048</v>
      </c>
      <c r="I1124" s="264"/>
      <c r="J1124" s="298"/>
      <c r="K1124" s="266"/>
    </row>
    <row r="1125" spans="1:11" customFormat="1" ht="30.75" customHeight="1">
      <c r="A1125" s="487" t="s">
        <v>1051</v>
      </c>
      <c r="B1125" s="31" t="s">
        <v>1052</v>
      </c>
      <c r="C1125" s="532"/>
      <c r="D1125" s="316"/>
      <c r="E1125" s="118"/>
      <c r="F1125" s="317"/>
      <c r="G1125" s="317"/>
      <c r="H1125" s="122" t="s">
        <v>1048</v>
      </c>
      <c r="I1125" s="264"/>
      <c r="J1125" s="298"/>
      <c r="K1125" s="266"/>
    </row>
    <row r="1126" spans="1:11" customFormat="1" ht="21" customHeight="1">
      <c r="A1126" s="486" t="s">
        <v>1053</v>
      </c>
      <c r="B1126" s="28" t="s">
        <v>1054</v>
      </c>
      <c r="C1126" s="532"/>
      <c r="D1126" s="314"/>
      <c r="E1126" s="120"/>
      <c r="F1126" s="315"/>
      <c r="G1126" s="315"/>
      <c r="H1126" s="122"/>
      <c r="I1126" s="264"/>
      <c r="J1126" s="298"/>
      <c r="K1126" s="266"/>
    </row>
    <row r="1127" spans="1:11" customFormat="1" ht="30" customHeight="1">
      <c r="A1127" s="487" t="s">
        <v>1055</v>
      </c>
      <c r="B1127" s="31" t="s">
        <v>1056</v>
      </c>
      <c r="C1127" s="532"/>
      <c r="D1127" s="316"/>
      <c r="E1127" s="118"/>
      <c r="F1127" s="317"/>
      <c r="G1127" s="317"/>
      <c r="H1127" s="122" t="s">
        <v>1057</v>
      </c>
      <c r="I1127" s="264"/>
      <c r="J1127" s="298"/>
      <c r="K1127" s="266"/>
    </row>
    <row r="1128" spans="1:11" customFormat="1" ht="30" customHeight="1">
      <c r="A1128" s="487" t="s">
        <v>1058</v>
      </c>
      <c r="B1128" s="31" t="s">
        <v>1059</v>
      </c>
      <c r="C1128" s="532"/>
      <c r="D1128" s="316"/>
      <c r="E1128" s="118"/>
      <c r="F1128" s="317"/>
      <c r="G1128" s="317"/>
      <c r="H1128" s="122" t="s">
        <v>1057</v>
      </c>
      <c r="I1128" s="264"/>
      <c r="J1128" s="298"/>
      <c r="K1128" s="266"/>
    </row>
    <row r="1129" spans="1:11" customFormat="1" ht="30" customHeight="1">
      <c r="A1129" s="487" t="s">
        <v>1060</v>
      </c>
      <c r="B1129" s="31" t="s">
        <v>1061</v>
      </c>
      <c r="C1129" s="532"/>
      <c r="D1129" s="316"/>
      <c r="E1129" s="118"/>
      <c r="F1129" s="317"/>
      <c r="G1129" s="317"/>
      <c r="H1129" s="122" t="s">
        <v>1057</v>
      </c>
      <c r="I1129" s="264"/>
      <c r="J1129" s="298"/>
      <c r="K1129" s="266"/>
    </row>
    <row r="1130" spans="1:11" customFormat="1" ht="44.25" customHeight="1">
      <c r="A1130" s="487" t="s">
        <v>1062</v>
      </c>
      <c r="B1130" s="31" t="s">
        <v>1063</v>
      </c>
      <c r="C1130" s="532"/>
      <c r="D1130" s="316"/>
      <c r="E1130" s="118"/>
      <c r="F1130" s="317"/>
      <c r="G1130" s="317"/>
      <c r="H1130" s="122" t="s">
        <v>1057</v>
      </c>
      <c r="I1130" s="264"/>
      <c r="J1130" s="298"/>
      <c r="K1130" s="266"/>
    </row>
    <row r="1131" spans="1:11" customFormat="1" ht="21" customHeight="1">
      <c r="A1131" s="486" t="s">
        <v>1064</v>
      </c>
      <c r="B1131" s="28" t="s">
        <v>1065</v>
      </c>
      <c r="C1131" s="532"/>
      <c r="D1131" s="314"/>
      <c r="E1131" s="120"/>
      <c r="F1131" s="315"/>
      <c r="G1131" s="315"/>
      <c r="H1131" s="122"/>
      <c r="I1131" s="264"/>
      <c r="J1131" s="298"/>
      <c r="K1131" s="266"/>
    </row>
    <row r="1132" spans="1:11" customFormat="1" ht="12.75" customHeight="1">
      <c r="A1132" s="487" t="s">
        <v>1066</v>
      </c>
      <c r="B1132" s="31" t="s">
        <v>1067</v>
      </c>
      <c r="C1132" s="532"/>
      <c r="D1132" s="316"/>
      <c r="E1132" s="118"/>
      <c r="F1132" s="317"/>
      <c r="G1132" s="317"/>
      <c r="H1132" s="122" t="s">
        <v>1057</v>
      </c>
      <c r="I1132" s="264"/>
      <c r="J1132" s="298"/>
      <c r="K1132" s="266"/>
    </row>
    <row r="1133" spans="1:11" customFormat="1" ht="34.5" customHeight="1">
      <c r="A1133" s="487" t="s">
        <v>1068</v>
      </c>
      <c r="B1133" s="31" t="s">
        <v>1069</v>
      </c>
      <c r="C1133" s="532"/>
      <c r="D1133" s="316"/>
      <c r="E1133" s="118"/>
      <c r="F1133" s="317"/>
      <c r="G1133" s="317"/>
      <c r="H1133" s="122" t="s">
        <v>1057</v>
      </c>
      <c r="I1133" s="264"/>
      <c r="J1133" s="298"/>
      <c r="K1133" s="266"/>
    </row>
    <row r="1134" spans="1:11" customFormat="1" ht="34.5" customHeight="1">
      <c r="A1134" s="487" t="s">
        <v>1070</v>
      </c>
      <c r="B1134" s="31" t="s">
        <v>1071</v>
      </c>
      <c r="C1134" s="532"/>
      <c r="D1134" s="316"/>
      <c r="E1134" s="118"/>
      <c r="F1134" s="317"/>
      <c r="G1134" s="317"/>
      <c r="H1134" s="122" t="s">
        <v>1057</v>
      </c>
      <c r="I1134" s="264"/>
      <c r="J1134" s="298"/>
      <c r="K1134" s="266"/>
    </row>
    <row r="1135" spans="1:11" customFormat="1" ht="12.75" customHeight="1">
      <c r="A1135" s="486" t="s">
        <v>1072</v>
      </c>
      <c r="B1135" s="31" t="s">
        <v>1073</v>
      </c>
      <c r="C1135" s="532"/>
      <c r="D1135" s="316"/>
      <c r="E1135" s="118"/>
      <c r="F1135" s="317"/>
      <c r="G1135" s="317"/>
      <c r="H1135" s="122" t="s">
        <v>1048</v>
      </c>
      <c r="I1135" s="264"/>
      <c r="J1135" s="298"/>
      <c r="K1135" s="266"/>
    </row>
    <row r="1136" spans="1:11" customFormat="1" ht="21" customHeight="1">
      <c r="A1136" s="486" t="s">
        <v>1074</v>
      </c>
      <c r="B1136" s="28" t="s">
        <v>1075</v>
      </c>
      <c r="C1136" s="532"/>
      <c r="D1136" s="314"/>
      <c r="E1136" s="120"/>
      <c r="F1136" s="315"/>
      <c r="G1136" s="315"/>
      <c r="H1136" s="122"/>
      <c r="I1136" s="264"/>
      <c r="J1136" s="298"/>
      <c r="K1136" s="266"/>
    </row>
    <row r="1137" spans="1:11" customFormat="1" ht="69" customHeight="1">
      <c r="A1137" s="487" t="s">
        <v>1076</v>
      </c>
      <c r="B1137" s="31" t="s">
        <v>1077</v>
      </c>
      <c r="C1137" s="532"/>
      <c r="D1137" s="316"/>
      <c r="E1137" s="118"/>
      <c r="F1137" s="317"/>
      <c r="G1137" s="317"/>
      <c r="H1137" s="122" t="s">
        <v>1048</v>
      </c>
      <c r="I1137" s="264"/>
      <c r="J1137" s="298"/>
      <c r="K1137" s="266"/>
    </row>
    <row r="1138" spans="1:11" customFormat="1" ht="12.75" customHeight="1">
      <c r="A1138" s="487" t="s">
        <v>1078</v>
      </c>
      <c r="B1138" s="46" t="s">
        <v>1079</v>
      </c>
      <c r="C1138" s="547"/>
      <c r="D1138" s="333"/>
      <c r="E1138" s="334"/>
      <c r="F1138" s="335"/>
      <c r="G1138" s="335"/>
      <c r="H1138" s="122" t="s">
        <v>1048</v>
      </c>
      <c r="I1138" s="264"/>
      <c r="J1138" s="298"/>
      <c r="K1138" s="266"/>
    </row>
    <row r="1139" spans="1:11" customFormat="1" ht="12.75" customHeight="1">
      <c r="A1139" s="487" t="s">
        <v>1080</v>
      </c>
      <c r="B1139" s="31" t="s">
        <v>1081</v>
      </c>
      <c r="C1139" s="532"/>
      <c r="D1139" s="316"/>
      <c r="E1139" s="118"/>
      <c r="F1139" s="317"/>
      <c r="G1139" s="317"/>
      <c r="H1139" s="122" t="s">
        <v>1048</v>
      </c>
      <c r="I1139" s="264"/>
      <c r="J1139" s="298"/>
      <c r="K1139" s="266"/>
    </row>
    <row r="1140" spans="1:11" customFormat="1" ht="12.75" customHeight="1">
      <c r="A1140" s="486" t="s">
        <v>1082</v>
      </c>
      <c r="B1140" s="31" t="s">
        <v>1083</v>
      </c>
      <c r="C1140" s="532"/>
      <c r="D1140" s="316"/>
      <c r="E1140" s="118"/>
      <c r="F1140" s="317"/>
      <c r="G1140" s="317"/>
      <c r="H1140" s="122" t="s">
        <v>1057</v>
      </c>
      <c r="I1140" s="264"/>
      <c r="J1140" s="298"/>
      <c r="K1140" s="266"/>
    </row>
    <row r="1141" spans="1:11" customFormat="1" ht="24.75" customHeight="1">
      <c r="A1141" s="1094" t="s">
        <v>1084</v>
      </c>
      <c r="B1141" s="1040"/>
      <c r="C1141" s="1040"/>
      <c r="D1141" s="1040"/>
      <c r="E1141" s="1040"/>
      <c r="F1141" s="1040"/>
      <c r="G1141" s="1040"/>
      <c r="H1141" s="1041"/>
      <c r="I1141" s="264"/>
      <c r="J1141" s="298"/>
      <c r="K1141" s="266"/>
    </row>
    <row r="1142" spans="1:11" customFormat="1" ht="23.25" customHeight="1">
      <c r="A1142" s="486" t="s">
        <v>1085</v>
      </c>
      <c r="B1142" s="28" t="s">
        <v>1086</v>
      </c>
      <c r="C1142" s="532"/>
      <c r="D1142" s="314"/>
      <c r="E1142" s="120"/>
      <c r="F1142" s="315"/>
      <c r="G1142" s="315"/>
      <c r="H1142" s="122"/>
      <c r="I1142" s="264"/>
      <c r="J1142" s="298"/>
      <c r="K1142" s="266"/>
    </row>
    <row r="1143" spans="1:11" customFormat="1" ht="12.75" customHeight="1">
      <c r="A1143" s="487" t="s">
        <v>1087</v>
      </c>
      <c r="B1143" s="31" t="s">
        <v>1088</v>
      </c>
      <c r="C1143" s="532"/>
      <c r="D1143" s="316"/>
      <c r="E1143" s="118"/>
      <c r="F1143" s="317"/>
      <c r="G1143" s="317"/>
      <c r="H1143" s="122" t="s">
        <v>11</v>
      </c>
      <c r="I1143" s="264"/>
      <c r="J1143" s="298"/>
      <c r="K1143" s="266"/>
    </row>
    <row r="1144" spans="1:11" customFormat="1" ht="31.5" customHeight="1">
      <c r="A1144" s="487" t="s">
        <v>1089</v>
      </c>
      <c r="B1144" s="31" t="s">
        <v>1090</v>
      </c>
      <c r="C1144" s="532"/>
      <c r="D1144" s="316"/>
      <c r="E1144" s="118"/>
      <c r="F1144" s="317"/>
      <c r="G1144" s="317"/>
      <c r="H1144" s="122" t="s">
        <v>31</v>
      </c>
      <c r="I1144" s="264"/>
      <c r="J1144" s="298"/>
      <c r="K1144" s="266"/>
    </row>
    <row r="1145" spans="1:11" customFormat="1" ht="12.75" customHeight="1">
      <c r="A1145" s="487" t="s">
        <v>1091</v>
      </c>
      <c r="B1145" s="31" t="s">
        <v>1092</v>
      </c>
      <c r="C1145" s="532"/>
      <c r="D1145" s="316"/>
      <c r="E1145" s="118"/>
      <c r="F1145" s="317"/>
      <c r="G1145" s="317"/>
      <c r="H1145" s="122" t="s">
        <v>1048</v>
      </c>
      <c r="I1145" s="264"/>
      <c r="J1145" s="298"/>
      <c r="K1145" s="266"/>
    </row>
    <row r="1146" spans="1:11" customFormat="1" ht="33.75" customHeight="1">
      <c r="A1146" s="487" t="s">
        <v>1093</v>
      </c>
      <c r="B1146" s="31" t="s">
        <v>1094</v>
      </c>
      <c r="C1146" s="532"/>
      <c r="D1146" s="316"/>
      <c r="E1146" s="118"/>
      <c r="F1146" s="317"/>
      <c r="G1146" s="317"/>
      <c r="H1146" s="122" t="s">
        <v>31</v>
      </c>
      <c r="I1146" s="264"/>
      <c r="J1146" s="298"/>
      <c r="K1146" s="266"/>
    </row>
    <row r="1147" spans="1:11" customFormat="1" ht="33.75" customHeight="1">
      <c r="A1147" s="487" t="s">
        <v>1095</v>
      </c>
      <c r="B1147" s="31" t="s">
        <v>1096</v>
      </c>
      <c r="C1147" s="532"/>
      <c r="D1147" s="316"/>
      <c r="E1147" s="118"/>
      <c r="F1147" s="317"/>
      <c r="G1147" s="317"/>
      <c r="H1147" s="122" t="s">
        <v>1097</v>
      </c>
      <c r="I1147" s="264"/>
      <c r="J1147" s="298"/>
      <c r="K1147" s="266"/>
    </row>
    <row r="1148" spans="1:11" customFormat="1" ht="33.75" customHeight="1">
      <c r="A1148" s="487" t="s">
        <v>1098</v>
      </c>
      <c r="B1148" s="31" t="s">
        <v>1099</v>
      </c>
      <c r="C1148" s="532"/>
      <c r="D1148" s="316"/>
      <c r="E1148" s="118"/>
      <c r="F1148" s="317"/>
      <c r="G1148" s="317"/>
      <c r="H1148" s="122" t="s">
        <v>31</v>
      </c>
      <c r="I1148" s="264"/>
      <c r="J1148" s="298"/>
      <c r="K1148" s="266"/>
    </row>
    <row r="1149" spans="1:11" customFormat="1" ht="33.75" customHeight="1">
      <c r="A1149" s="487" t="s">
        <v>1100</v>
      </c>
      <c r="B1149" s="31" t="s">
        <v>1101</v>
      </c>
      <c r="C1149" s="532"/>
      <c r="D1149" s="316"/>
      <c r="E1149" s="118"/>
      <c r="F1149" s="317"/>
      <c r="G1149" s="317"/>
      <c r="H1149" s="118" t="s">
        <v>31</v>
      </c>
      <c r="I1149" s="264"/>
      <c r="J1149" s="298"/>
      <c r="K1149" s="266"/>
    </row>
    <row r="1150" spans="1:11" customFormat="1" ht="33.75" customHeight="1">
      <c r="A1150" s="487" t="s">
        <v>1102</v>
      </c>
      <c r="B1150" s="31" t="s">
        <v>1103</v>
      </c>
      <c r="C1150" s="532"/>
      <c r="D1150" s="316"/>
      <c r="E1150" s="118"/>
      <c r="F1150" s="317"/>
      <c r="G1150" s="317"/>
      <c r="H1150" s="118" t="s">
        <v>31</v>
      </c>
      <c r="I1150" s="264"/>
      <c r="J1150" s="298"/>
      <c r="K1150" s="266"/>
    </row>
    <row r="1151" spans="1:11" customFormat="1" ht="33.75" customHeight="1">
      <c r="A1151" s="487" t="s">
        <v>1104</v>
      </c>
      <c r="B1151" s="31" t="s">
        <v>1105</v>
      </c>
      <c r="C1151" s="532"/>
      <c r="D1151" s="316"/>
      <c r="E1151" s="118"/>
      <c r="F1151" s="317"/>
      <c r="G1151" s="317"/>
      <c r="H1151" s="118" t="s">
        <v>31</v>
      </c>
      <c r="I1151" s="264"/>
      <c r="J1151" s="298"/>
      <c r="K1151" s="266"/>
    </row>
    <row r="1152" spans="1:11" customFormat="1" ht="35.25" customHeight="1">
      <c r="A1152" s="487" t="s">
        <v>1106</v>
      </c>
      <c r="B1152" s="31" t="s">
        <v>1107</v>
      </c>
      <c r="C1152" s="532"/>
      <c r="D1152" s="316"/>
      <c r="E1152" s="118"/>
      <c r="F1152" s="317"/>
      <c r="G1152" s="317"/>
      <c r="H1152" s="122" t="s">
        <v>31</v>
      </c>
      <c r="I1152" s="264"/>
      <c r="J1152" s="298"/>
      <c r="K1152" s="266"/>
    </row>
    <row r="1153" spans="1:11" customFormat="1" ht="24.75" customHeight="1">
      <c r="A1153" s="1094" t="s">
        <v>1108</v>
      </c>
      <c r="B1153" s="1040"/>
      <c r="C1153" s="1040"/>
      <c r="D1153" s="1040"/>
      <c r="E1153" s="1040"/>
      <c r="F1153" s="1040"/>
      <c r="G1153" s="1040"/>
      <c r="H1153" s="1041"/>
      <c r="I1153" s="264"/>
      <c r="J1153" s="298"/>
      <c r="K1153" s="266"/>
    </row>
    <row r="1154" spans="1:11" customFormat="1" ht="27" customHeight="1">
      <c r="A1154" s="488" t="s">
        <v>1109</v>
      </c>
      <c r="B1154" s="47" t="s">
        <v>1110</v>
      </c>
      <c r="C1154" s="548"/>
      <c r="D1154" s="336"/>
      <c r="E1154" s="337"/>
      <c r="F1154" s="338"/>
      <c r="G1154" s="338"/>
      <c r="H1154" s="122"/>
      <c r="I1154" s="264"/>
      <c r="J1154" s="298"/>
      <c r="K1154" s="266"/>
    </row>
    <row r="1155" spans="1:11" customFormat="1" ht="34.5" customHeight="1">
      <c r="A1155" s="487" t="s">
        <v>1111</v>
      </c>
      <c r="B1155" s="31" t="s">
        <v>1112</v>
      </c>
      <c r="C1155" s="532"/>
      <c r="D1155" s="316"/>
      <c r="E1155" s="118"/>
      <c r="F1155" s="317"/>
      <c r="G1155" s="317"/>
      <c r="H1155" s="122" t="s">
        <v>31</v>
      </c>
      <c r="I1155" s="264"/>
      <c r="J1155" s="298"/>
      <c r="K1155" s="266"/>
    </row>
    <row r="1156" spans="1:11" customFormat="1" ht="38.25" customHeight="1">
      <c r="A1156" s="486" t="s">
        <v>1113</v>
      </c>
      <c r="B1156" s="28" t="s">
        <v>1114</v>
      </c>
      <c r="C1156" s="532"/>
      <c r="D1156" s="314"/>
      <c r="E1156" s="120"/>
      <c r="F1156" s="315"/>
      <c r="G1156" s="315"/>
      <c r="H1156" s="122"/>
      <c r="I1156" s="264"/>
      <c r="J1156" s="298"/>
      <c r="K1156" s="266"/>
    </row>
    <row r="1157" spans="1:11" customFormat="1" ht="35.25" customHeight="1">
      <c r="A1157" s="487" t="s">
        <v>1115</v>
      </c>
      <c r="B1157" s="31" t="s">
        <v>1116</v>
      </c>
      <c r="C1157" s="532"/>
      <c r="D1157" s="316"/>
      <c r="E1157" s="118"/>
      <c r="F1157" s="317"/>
      <c r="G1157" s="317"/>
      <c r="H1157" s="122" t="s">
        <v>1048</v>
      </c>
      <c r="I1157" s="264"/>
      <c r="J1157" s="298"/>
      <c r="K1157" s="266"/>
    </row>
    <row r="1158" spans="1:11" customFormat="1" ht="35.25" customHeight="1">
      <c r="A1158" s="487" t="s">
        <v>1117</v>
      </c>
      <c r="B1158" s="31" t="s">
        <v>1118</v>
      </c>
      <c r="C1158" s="532"/>
      <c r="D1158" s="316"/>
      <c r="E1158" s="118"/>
      <c r="F1158" s="317"/>
      <c r="G1158" s="317"/>
      <c r="H1158" s="122" t="s">
        <v>1048</v>
      </c>
      <c r="I1158" s="264"/>
      <c r="J1158" s="298"/>
      <c r="K1158" s="266"/>
    </row>
    <row r="1159" spans="1:11" customFormat="1" ht="35.25" customHeight="1">
      <c r="A1159" s="487" t="s">
        <v>1119</v>
      </c>
      <c r="B1159" s="31" t="s">
        <v>1120</v>
      </c>
      <c r="C1159" s="532"/>
      <c r="D1159" s="316"/>
      <c r="E1159" s="118"/>
      <c r="F1159" s="317"/>
      <c r="G1159" s="317"/>
      <c r="H1159" s="122" t="s">
        <v>1048</v>
      </c>
      <c r="I1159" s="264"/>
      <c r="J1159" s="298"/>
      <c r="K1159" s="266"/>
    </row>
    <row r="1160" spans="1:11" customFormat="1" ht="24.75" customHeight="1" thickBot="1">
      <c r="A1160" s="1095" t="s">
        <v>1121</v>
      </c>
      <c r="B1160" s="1040"/>
      <c r="C1160" s="1040"/>
      <c r="D1160" s="1040"/>
      <c r="E1160" s="1040"/>
      <c r="F1160" s="1040"/>
      <c r="G1160" s="1040"/>
      <c r="H1160" s="1041"/>
      <c r="I1160" s="264"/>
      <c r="J1160" s="298"/>
      <c r="K1160" s="266"/>
    </row>
    <row r="1161" spans="1:11" customFormat="1" ht="24" customHeight="1" thickTop="1" thickBot="1">
      <c r="A1161" s="991" t="s">
        <v>1122</v>
      </c>
      <c r="B1161" s="1042"/>
      <c r="C1161" s="1036"/>
      <c r="D1161" s="1036"/>
      <c r="E1161" s="1036"/>
      <c r="F1161" s="1036"/>
      <c r="G1161" s="1036"/>
      <c r="H1161" s="1042"/>
      <c r="I1161" s="1096" t="s">
        <v>1726</v>
      </c>
      <c r="J1161" s="1042"/>
      <c r="K1161" s="1097"/>
    </row>
    <row r="1162" spans="1:11" ht="15" customHeight="1" thickTop="1"/>
  </sheetData>
  <mergeCells count="37">
    <mergeCell ref="E639:F639"/>
    <mergeCell ref="A1:B4"/>
    <mergeCell ref="C1:C4"/>
    <mergeCell ref="D1:K1"/>
    <mergeCell ref="D2:K2"/>
    <mergeCell ref="D3:K3"/>
    <mergeCell ref="D4:K4"/>
    <mergeCell ref="E629:F629"/>
    <mergeCell ref="E631:F631"/>
    <mergeCell ref="E633:F633"/>
    <mergeCell ref="E635:F635"/>
    <mergeCell ref="E637:F637"/>
    <mergeCell ref="A12:H12"/>
    <mergeCell ref="I12:K12"/>
    <mergeCell ref="I6:K6"/>
    <mergeCell ref="A5:A7"/>
    <mergeCell ref="B5:B7"/>
    <mergeCell ref="C5:C7"/>
    <mergeCell ref="D5:G6"/>
    <mergeCell ref="H5:H7"/>
    <mergeCell ref="I5:K5"/>
    <mergeCell ref="E643:F643"/>
    <mergeCell ref="E641:F641"/>
    <mergeCell ref="E645:F645"/>
    <mergeCell ref="I1161:K1161"/>
    <mergeCell ref="A1141:H1141"/>
    <mergeCell ref="A1153:H1153"/>
    <mergeCell ref="A1160:H1160"/>
    <mergeCell ref="A1161:H1161"/>
    <mergeCell ref="A1114:H1114"/>
    <mergeCell ref="I1114:K1114"/>
    <mergeCell ref="A977:H977"/>
    <mergeCell ref="I977:K977"/>
    <mergeCell ref="A743:H743"/>
    <mergeCell ref="I743:K743"/>
    <mergeCell ref="A661:H661"/>
    <mergeCell ref="I661:K661"/>
  </mergeCells>
  <phoneticPr fontId="27" type="noConversion"/>
  <pageMargins left="0.78740157480314965" right="0.19685039370078741" top="0.39370078740157483" bottom="0.39370078740157483" header="0" footer="0"/>
  <pageSetup paperSize="8" scale="58" orientation="portrait" r:id="rId1"/>
  <headerFooter>
    <oddFooter>Page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2060"/>
  </sheetPr>
  <dimension ref="A1:M661"/>
  <sheetViews>
    <sheetView view="pageBreakPreview" zoomScale="50" zoomScaleNormal="50" zoomScaleSheetLayoutView="50" workbookViewId="0">
      <pane ySplit="6" topLeftCell="A7" activePane="bottomLeft" state="frozen"/>
      <selection pane="bottomLeft" activeCell="G662" sqref="G662"/>
    </sheetView>
  </sheetViews>
  <sheetFormatPr baseColWidth="10" defaultColWidth="11.28515625" defaultRowHeight="18"/>
  <cols>
    <col min="1" max="1" width="15" style="944" customWidth="1"/>
    <col min="2" max="2" width="144.42578125" style="945" bestFit="1" customWidth="1"/>
    <col min="3" max="3" width="9.5703125" style="52" customWidth="1"/>
    <col min="4" max="4" width="23" style="52" customWidth="1"/>
    <col min="5" max="5" width="23.5703125" style="52" customWidth="1"/>
    <col min="6" max="6" width="19.5703125" style="52" customWidth="1"/>
    <col min="7" max="7" width="18.140625" style="52" customWidth="1"/>
    <col min="8" max="9" width="13.85546875" style="52" customWidth="1"/>
    <col min="10" max="10" width="17.28515625" style="52" customWidth="1"/>
    <col min="11" max="11" width="17.28515625" style="946" customWidth="1"/>
    <col min="13" max="13" width="12.5703125" bestFit="1" customWidth="1"/>
  </cols>
  <sheetData>
    <row r="1" spans="1:11" s="381" customFormat="1" ht="30" customHeight="1" thickTop="1">
      <c r="A1" s="1005" t="s">
        <v>1740</v>
      </c>
      <c r="B1" s="1006"/>
      <c r="C1" s="1006"/>
      <c r="D1" s="1006"/>
      <c r="E1" s="1006"/>
      <c r="F1" s="1006"/>
      <c r="G1" s="1006"/>
      <c r="H1" s="1006"/>
      <c r="I1" s="1006"/>
      <c r="J1" s="1006"/>
      <c r="K1" s="1006"/>
    </row>
    <row r="2" spans="1:11" s="381" customFormat="1" ht="24.95" customHeight="1" thickBot="1">
      <c r="A2" s="1007" t="s">
        <v>1739</v>
      </c>
      <c r="B2" s="1008"/>
      <c r="C2" s="1008"/>
      <c r="D2" s="1008"/>
      <c r="E2" s="1008"/>
      <c r="F2" s="1008"/>
      <c r="G2" s="1008"/>
      <c r="H2" s="1008"/>
      <c r="I2" s="1008"/>
      <c r="J2" s="1008"/>
      <c r="K2" s="1008"/>
    </row>
    <row r="3" spans="1:11" s="381" customFormat="1" ht="20.25" thickTop="1" thickBot="1">
      <c r="A3" s="847"/>
      <c r="B3" s="846"/>
      <c r="C3" s="846"/>
      <c r="D3" s="848"/>
      <c r="E3" s="848"/>
      <c r="F3" s="849"/>
      <c r="G3" s="849"/>
      <c r="H3" s="849"/>
      <c r="I3" s="849"/>
      <c r="J3" s="499"/>
      <c r="K3" s="499"/>
    </row>
    <row r="4" spans="1:11" ht="17.25" customHeight="1" thickTop="1" thickBot="1">
      <c r="A4" s="1011" t="s">
        <v>0</v>
      </c>
      <c r="B4" s="1014" t="s">
        <v>1</v>
      </c>
      <c r="C4" s="1014" t="s">
        <v>2</v>
      </c>
      <c r="D4" s="1019" t="s">
        <v>1738</v>
      </c>
      <c r="E4" s="1020"/>
      <c r="F4" s="1020"/>
      <c r="G4" s="1020"/>
      <c r="H4" s="1020"/>
      <c r="I4" s="1020"/>
      <c r="J4" s="1020"/>
      <c r="K4" s="1020"/>
    </row>
    <row r="5" spans="1:11" ht="34.5" thickTop="1" thickBot="1">
      <c r="A5" s="1012"/>
      <c r="B5" s="1015"/>
      <c r="C5" s="1017"/>
      <c r="D5" s="1136" t="s">
        <v>1735</v>
      </c>
      <c r="E5" s="1137"/>
      <c r="F5" s="1138" t="s">
        <v>1736</v>
      </c>
      <c r="G5" s="1139"/>
      <c r="H5" s="1140" t="s">
        <v>1737</v>
      </c>
      <c r="I5" s="1141"/>
      <c r="J5" s="1009" t="s">
        <v>1275</v>
      </c>
      <c r="K5" s="1010"/>
    </row>
    <row r="6" spans="1:11" s="159" customFormat="1" ht="20.25" thickTop="1" thickBot="1">
      <c r="A6" s="1013"/>
      <c r="B6" s="1016"/>
      <c r="C6" s="1018"/>
      <c r="D6" s="850" t="s">
        <v>1273</v>
      </c>
      <c r="E6" s="850" t="s">
        <v>1274</v>
      </c>
      <c r="F6" s="851" t="s">
        <v>1273</v>
      </c>
      <c r="G6" s="852" t="s">
        <v>1274</v>
      </c>
      <c r="H6" s="853" t="s">
        <v>1273</v>
      </c>
      <c r="I6" s="854" t="s">
        <v>1274</v>
      </c>
      <c r="J6" s="855" t="s">
        <v>1273</v>
      </c>
      <c r="K6" s="856" t="s">
        <v>1274</v>
      </c>
    </row>
    <row r="7" spans="1:11" ht="19.5" thickTop="1">
      <c r="A7" s="860" t="s">
        <v>7</v>
      </c>
      <c r="B7" s="861" t="s">
        <v>8</v>
      </c>
      <c r="C7" s="862"/>
      <c r="D7" s="863"/>
      <c r="E7" s="857"/>
      <c r="F7" s="864"/>
      <c r="G7" s="858"/>
      <c r="H7" s="865"/>
      <c r="I7" s="859"/>
      <c r="J7" s="866"/>
      <c r="K7" s="867"/>
    </row>
    <row r="8" spans="1:11" ht="75">
      <c r="A8" s="868" t="s">
        <v>9</v>
      </c>
      <c r="B8" s="869" t="s">
        <v>10</v>
      </c>
      <c r="C8" s="870" t="s">
        <v>11</v>
      </c>
      <c r="D8" s="863"/>
      <c r="E8" s="857"/>
      <c r="F8" s="864"/>
      <c r="G8" s="858"/>
      <c r="H8" s="865"/>
      <c r="I8" s="859"/>
      <c r="J8" s="871">
        <f>D8+F8+H8</f>
        <v>0</v>
      </c>
      <c r="K8" s="872"/>
    </row>
    <row r="9" spans="1:11" ht="37.5">
      <c r="A9" s="868" t="s">
        <v>12</v>
      </c>
      <c r="B9" s="869" t="s">
        <v>13</v>
      </c>
      <c r="C9" s="870" t="s">
        <v>11</v>
      </c>
      <c r="D9" s="863">
        <v>1</v>
      </c>
      <c r="E9" s="873"/>
      <c r="F9" s="864"/>
      <c r="G9" s="858"/>
      <c r="H9" s="865"/>
      <c r="I9" s="859"/>
      <c r="J9" s="871">
        <f>D9+F9+H9</f>
        <v>1</v>
      </c>
      <c r="K9" s="872"/>
    </row>
    <row r="10" spans="1:11" ht="38.25" thickBot="1">
      <c r="A10" s="868" t="s">
        <v>14</v>
      </c>
      <c r="B10" s="869" t="s">
        <v>15</v>
      </c>
      <c r="C10" s="870" t="s">
        <v>11</v>
      </c>
      <c r="D10" s="863">
        <v>7</v>
      </c>
      <c r="E10" s="873"/>
      <c r="F10" s="864"/>
      <c r="G10" s="858"/>
      <c r="H10" s="865"/>
      <c r="I10" s="859"/>
      <c r="J10" s="871">
        <f>D10+F10+H10</f>
        <v>7</v>
      </c>
      <c r="K10" s="872"/>
    </row>
    <row r="11" spans="1:11" ht="20.25" thickTop="1" thickBot="1">
      <c r="A11" s="1024" t="s">
        <v>16</v>
      </c>
      <c r="B11" s="1025"/>
      <c r="C11" s="1025"/>
      <c r="D11" s="874" t="s">
        <v>1741</v>
      </c>
      <c r="E11" s="875"/>
      <c r="F11" s="875"/>
      <c r="G11" s="875"/>
      <c r="H11" s="875"/>
      <c r="I11" s="875"/>
      <c r="J11" s="876"/>
      <c r="K11" s="877"/>
    </row>
    <row r="12" spans="1:11" ht="19.5" thickTop="1">
      <c r="A12" s="860" t="s">
        <v>18</v>
      </c>
      <c r="B12" s="861" t="s">
        <v>19</v>
      </c>
      <c r="C12" s="862"/>
      <c r="D12" s="863"/>
      <c r="E12" s="857"/>
      <c r="F12" s="864"/>
      <c r="G12" s="878"/>
      <c r="H12" s="865"/>
      <c r="I12" s="859"/>
      <c r="J12" s="871">
        <f>D12+F12+H12</f>
        <v>0</v>
      </c>
      <c r="K12" s="872"/>
    </row>
    <row r="13" spans="1:11" ht="18.75">
      <c r="A13" s="868" t="s">
        <v>20</v>
      </c>
      <c r="B13" s="879" t="s">
        <v>21</v>
      </c>
      <c r="C13" s="862"/>
      <c r="D13" s="863"/>
      <c r="E13" s="863"/>
      <c r="F13" s="864"/>
      <c r="G13" s="880"/>
      <c r="H13" s="865"/>
      <c r="I13" s="881"/>
      <c r="J13" s="871">
        <f>D13+F13+H13</f>
        <v>0</v>
      </c>
      <c r="K13" s="872"/>
    </row>
    <row r="14" spans="1:11" ht="18.75">
      <c r="A14" s="868" t="s">
        <v>22</v>
      </c>
      <c r="B14" s="882" t="s">
        <v>23</v>
      </c>
      <c r="C14" s="870"/>
      <c r="D14" s="863"/>
      <c r="E14" s="863"/>
      <c r="F14" s="864"/>
      <c r="G14" s="880"/>
      <c r="H14" s="865"/>
      <c r="I14" s="881"/>
      <c r="J14" s="871">
        <f>D14+F14+H14</f>
        <v>0</v>
      </c>
      <c r="K14" s="872"/>
    </row>
    <row r="15" spans="1:11" ht="37.5">
      <c r="A15" s="868" t="s">
        <v>24</v>
      </c>
      <c r="B15" s="883" t="s">
        <v>25</v>
      </c>
      <c r="C15" s="870" t="s">
        <v>26</v>
      </c>
      <c r="D15" s="863">
        <v>17.350000000000001</v>
      </c>
      <c r="E15" s="863"/>
      <c r="F15" s="864">
        <v>0</v>
      </c>
      <c r="G15" s="880"/>
      <c r="H15" s="865"/>
      <c r="I15" s="881"/>
      <c r="J15" s="871">
        <f>D15+F15+H15</f>
        <v>17.350000000000001</v>
      </c>
      <c r="K15" s="872"/>
    </row>
    <row r="16" spans="1:11" ht="37.5">
      <c r="A16" s="868" t="s">
        <v>27</v>
      </c>
      <c r="B16" s="883" t="s">
        <v>28</v>
      </c>
      <c r="C16" s="870" t="s">
        <v>26</v>
      </c>
      <c r="D16" s="863">
        <v>0.36</v>
      </c>
      <c r="E16" s="863"/>
      <c r="F16" s="864">
        <v>0</v>
      </c>
      <c r="G16" s="880"/>
      <c r="H16" s="865"/>
      <c r="I16" s="881"/>
      <c r="J16" s="871">
        <f>D16+F16+H16</f>
        <v>0.36</v>
      </c>
      <c r="K16" s="872"/>
    </row>
    <row r="17" spans="1:11" ht="37.5">
      <c r="A17" s="868" t="s">
        <v>29</v>
      </c>
      <c r="B17" s="883" t="s">
        <v>30</v>
      </c>
      <c r="C17" s="870" t="s">
        <v>31</v>
      </c>
      <c r="D17" s="863">
        <v>22</v>
      </c>
      <c r="E17" s="863"/>
      <c r="F17" s="864">
        <v>0</v>
      </c>
      <c r="G17" s="880"/>
      <c r="H17" s="865"/>
      <c r="I17" s="881"/>
      <c r="J17" s="871">
        <f>D17+F17+H17</f>
        <v>22</v>
      </c>
      <c r="K17" s="872"/>
    </row>
    <row r="18" spans="1:11" ht="37.5">
      <c r="A18" s="868" t="s">
        <v>32</v>
      </c>
      <c r="B18" s="883" t="s">
        <v>33</v>
      </c>
      <c r="C18" s="870" t="s">
        <v>26</v>
      </c>
      <c r="D18" s="863">
        <v>393.41725295427301</v>
      </c>
      <c r="E18" s="863"/>
      <c r="F18" s="864">
        <v>0</v>
      </c>
      <c r="G18" s="880"/>
      <c r="H18" s="865"/>
      <c r="I18" s="881"/>
      <c r="J18" s="871">
        <f>D18+F18+H18</f>
        <v>393.41725295427301</v>
      </c>
      <c r="K18" s="872"/>
    </row>
    <row r="19" spans="1:11" ht="18.75">
      <c r="A19" s="868" t="s">
        <v>34</v>
      </c>
      <c r="B19" s="879" t="s">
        <v>35</v>
      </c>
      <c r="C19" s="870"/>
      <c r="D19" s="863">
        <v>0</v>
      </c>
      <c r="E19" s="863"/>
      <c r="F19" s="864">
        <v>0</v>
      </c>
      <c r="G19" s="880"/>
      <c r="H19" s="865"/>
      <c r="I19" s="881"/>
      <c r="J19" s="871">
        <f>D19+F19+H19</f>
        <v>0</v>
      </c>
      <c r="K19" s="872"/>
    </row>
    <row r="20" spans="1:11" ht="56.25">
      <c r="A20" s="868" t="s">
        <v>36</v>
      </c>
      <c r="B20" s="883" t="s">
        <v>37</v>
      </c>
      <c r="C20" s="870" t="s">
        <v>26</v>
      </c>
      <c r="D20" s="863">
        <v>0</v>
      </c>
      <c r="E20" s="863"/>
      <c r="F20" s="864">
        <v>0</v>
      </c>
      <c r="G20" s="880"/>
      <c r="H20" s="865"/>
      <c r="I20" s="881"/>
      <c r="J20" s="871">
        <f>D20+F20+H20</f>
        <v>0</v>
      </c>
      <c r="K20" s="872"/>
    </row>
    <row r="21" spans="1:11" ht="37.5">
      <c r="A21" s="868" t="s">
        <v>38</v>
      </c>
      <c r="B21" s="883" t="s">
        <v>39</v>
      </c>
      <c r="C21" s="870" t="s">
        <v>26</v>
      </c>
      <c r="D21" s="863">
        <v>0</v>
      </c>
      <c r="E21" s="863"/>
      <c r="F21" s="864">
        <v>0</v>
      </c>
      <c r="G21" s="880"/>
      <c r="H21" s="865"/>
      <c r="I21" s="881"/>
      <c r="J21" s="871">
        <f>D21+F21+H21</f>
        <v>0</v>
      </c>
      <c r="K21" s="872"/>
    </row>
    <row r="22" spans="1:11" ht="37.5">
      <c r="A22" s="868" t="s">
        <v>40</v>
      </c>
      <c r="B22" s="883" t="s">
        <v>41</v>
      </c>
      <c r="C22" s="870" t="s">
        <v>26</v>
      </c>
      <c r="D22" s="863">
        <v>269.48828566535366</v>
      </c>
      <c r="E22" s="863"/>
      <c r="F22" s="864">
        <v>0</v>
      </c>
      <c r="G22" s="880"/>
      <c r="H22" s="865"/>
      <c r="I22" s="881"/>
      <c r="J22" s="871">
        <f>D22+F22+H22</f>
        <v>269.48828566535366</v>
      </c>
      <c r="K22" s="872"/>
    </row>
    <row r="23" spans="1:11" ht="37.5">
      <c r="A23" s="868" t="s">
        <v>42</v>
      </c>
      <c r="B23" s="883" t="s">
        <v>43</v>
      </c>
      <c r="C23" s="870" t="s">
        <v>26</v>
      </c>
      <c r="D23" s="863">
        <v>393.41725295427301</v>
      </c>
      <c r="E23" s="863"/>
      <c r="F23" s="864">
        <v>0</v>
      </c>
      <c r="G23" s="880"/>
      <c r="H23" s="865"/>
      <c r="I23" s="881"/>
      <c r="J23" s="871">
        <f>D23+F23+H23</f>
        <v>393.41725295427301</v>
      </c>
      <c r="K23" s="872"/>
    </row>
    <row r="24" spans="1:11" ht="37.5">
      <c r="A24" s="868" t="s">
        <v>44</v>
      </c>
      <c r="B24" s="883" t="s">
        <v>45</v>
      </c>
      <c r="C24" s="870" t="s">
        <v>26</v>
      </c>
      <c r="D24" s="863">
        <v>1.9200000000000004</v>
      </c>
      <c r="E24" s="863"/>
      <c r="F24" s="864">
        <v>0</v>
      </c>
      <c r="G24" s="880"/>
      <c r="H24" s="865"/>
      <c r="I24" s="881"/>
      <c r="J24" s="871">
        <f>D24+F24+H24</f>
        <v>1.9200000000000004</v>
      </c>
      <c r="K24" s="872"/>
    </row>
    <row r="25" spans="1:11" ht="37.5">
      <c r="A25" s="868" t="s">
        <v>46</v>
      </c>
      <c r="B25" s="869" t="s">
        <v>47</v>
      </c>
      <c r="C25" s="870" t="s">
        <v>26</v>
      </c>
      <c r="D25" s="863">
        <v>0</v>
      </c>
      <c r="E25" s="863"/>
      <c r="F25" s="864">
        <v>0</v>
      </c>
      <c r="G25" s="880"/>
      <c r="H25" s="865"/>
      <c r="I25" s="881"/>
      <c r="J25" s="871">
        <f>D25+F25+H25</f>
        <v>0</v>
      </c>
      <c r="K25" s="872"/>
    </row>
    <row r="26" spans="1:11" ht="37.5">
      <c r="A26" s="868" t="s">
        <v>48</v>
      </c>
      <c r="B26" s="883" t="s">
        <v>49</v>
      </c>
      <c r="C26" s="870" t="s">
        <v>50</v>
      </c>
      <c r="D26" s="863">
        <v>0</v>
      </c>
      <c r="E26" s="863"/>
      <c r="F26" s="864">
        <v>0</v>
      </c>
      <c r="G26" s="880"/>
      <c r="H26" s="865"/>
      <c r="I26" s="881"/>
      <c r="J26" s="871">
        <f>D26+F26+H26</f>
        <v>0</v>
      </c>
      <c r="K26" s="872"/>
    </row>
    <row r="27" spans="1:11" ht="56.25">
      <c r="A27" s="868" t="s">
        <v>51</v>
      </c>
      <c r="B27" s="883" t="s">
        <v>52</v>
      </c>
      <c r="C27" s="870" t="s">
        <v>26</v>
      </c>
      <c r="D27" s="863"/>
      <c r="E27" s="863"/>
      <c r="F27" s="864"/>
      <c r="G27" s="880"/>
      <c r="H27" s="865"/>
      <c r="I27" s="881"/>
      <c r="J27" s="871">
        <f>D27+F27+H27</f>
        <v>0</v>
      </c>
      <c r="K27" s="872"/>
    </row>
    <row r="28" spans="1:11" ht="18.75">
      <c r="A28" s="868" t="s">
        <v>53</v>
      </c>
      <c r="B28" s="882" t="s">
        <v>54</v>
      </c>
      <c r="C28" s="870"/>
      <c r="D28" s="863"/>
      <c r="E28" s="863"/>
      <c r="F28" s="864">
        <v>0</v>
      </c>
      <c r="G28" s="880"/>
      <c r="H28" s="865"/>
      <c r="I28" s="881"/>
      <c r="J28" s="871">
        <f>D28+F28+H28</f>
        <v>0</v>
      </c>
      <c r="K28" s="872"/>
    </row>
    <row r="29" spans="1:11" ht="37.5">
      <c r="A29" s="868" t="s">
        <v>55</v>
      </c>
      <c r="B29" s="883" t="s">
        <v>56</v>
      </c>
      <c r="C29" s="870" t="s">
        <v>26</v>
      </c>
      <c r="D29" s="863">
        <v>31.200000000000003</v>
      </c>
      <c r="E29" s="863"/>
      <c r="F29" s="864">
        <v>258.22000000000003</v>
      </c>
      <c r="G29" s="880"/>
      <c r="H29" s="865"/>
      <c r="I29" s="881"/>
      <c r="J29" s="871">
        <f>D29+F29+H29</f>
        <v>289.42</v>
      </c>
      <c r="K29" s="872"/>
    </row>
    <row r="30" spans="1:11" ht="56.25">
      <c r="A30" s="868" t="s">
        <v>57</v>
      </c>
      <c r="B30" s="883" t="s">
        <v>58</v>
      </c>
      <c r="C30" s="870" t="s">
        <v>1716</v>
      </c>
      <c r="D30" s="863">
        <v>3.1080000000000001</v>
      </c>
      <c r="E30" s="863"/>
      <c r="F30" s="864">
        <v>125.02134428992838</v>
      </c>
      <c r="G30" s="880"/>
      <c r="H30" s="865"/>
      <c r="I30" s="881"/>
      <c r="J30" s="871">
        <f>D30+F30+H30</f>
        <v>128.12934428992838</v>
      </c>
      <c r="K30" s="872"/>
    </row>
    <row r="31" spans="1:11" ht="37.5">
      <c r="A31" s="868" t="s">
        <v>60</v>
      </c>
      <c r="B31" s="883" t="s">
        <v>61</v>
      </c>
      <c r="C31" s="870" t="s">
        <v>1716</v>
      </c>
      <c r="D31" s="863">
        <v>3.1080000000000001</v>
      </c>
      <c r="E31" s="863"/>
      <c r="F31" s="864">
        <v>125.02134428992838</v>
      </c>
      <c r="G31" s="880"/>
      <c r="H31" s="865"/>
      <c r="I31" s="881"/>
      <c r="J31" s="871">
        <f>D31+F31+H31</f>
        <v>128.12934428992838</v>
      </c>
      <c r="K31" s="872"/>
    </row>
    <row r="32" spans="1:11" s="724" customFormat="1" ht="37.5">
      <c r="A32" s="884" t="s">
        <v>63</v>
      </c>
      <c r="B32" s="885" t="s">
        <v>64</v>
      </c>
      <c r="C32" s="886" t="s">
        <v>1716</v>
      </c>
      <c r="D32" s="887">
        <v>0</v>
      </c>
      <c r="E32" s="887"/>
      <c r="F32" s="888"/>
      <c r="G32" s="889"/>
      <c r="H32" s="890"/>
      <c r="I32" s="887"/>
      <c r="J32" s="891">
        <f>D32+F32+H32</f>
        <v>0</v>
      </c>
      <c r="K32" s="872"/>
    </row>
    <row r="33" spans="1:11" ht="37.5">
      <c r="A33" s="868" t="s">
        <v>66</v>
      </c>
      <c r="B33" s="869" t="s">
        <v>67</v>
      </c>
      <c r="C33" s="870" t="s">
        <v>1716</v>
      </c>
      <c r="D33" s="863">
        <v>38</v>
      </c>
      <c r="E33" s="863"/>
      <c r="F33" s="864"/>
      <c r="G33" s="880"/>
      <c r="H33" s="865"/>
      <c r="I33" s="881"/>
      <c r="J33" s="871">
        <f>D33+F33+H33</f>
        <v>38</v>
      </c>
      <c r="K33" s="872"/>
    </row>
    <row r="34" spans="1:11" ht="18.75">
      <c r="A34" s="868" t="s">
        <v>69</v>
      </c>
      <c r="B34" s="882" t="s">
        <v>70</v>
      </c>
      <c r="C34" s="870"/>
      <c r="D34" s="863"/>
      <c r="E34" s="863"/>
      <c r="F34" s="864">
        <v>0</v>
      </c>
      <c r="G34" s="880"/>
      <c r="H34" s="865"/>
      <c r="I34" s="881"/>
      <c r="J34" s="871">
        <f>D34+F34+H34</f>
        <v>0</v>
      </c>
      <c r="K34" s="872"/>
    </row>
    <row r="35" spans="1:11" ht="37.5">
      <c r="A35" s="868" t="s">
        <v>71</v>
      </c>
      <c r="B35" s="883" t="s">
        <v>72</v>
      </c>
      <c r="C35" s="870" t="s">
        <v>1716</v>
      </c>
      <c r="D35" s="863">
        <v>0</v>
      </c>
      <c r="E35" s="863"/>
      <c r="F35" s="864">
        <v>0</v>
      </c>
      <c r="G35" s="880"/>
      <c r="H35" s="865"/>
      <c r="I35" s="881"/>
      <c r="J35" s="871">
        <f>D35+F35+H35</f>
        <v>0</v>
      </c>
      <c r="K35" s="872"/>
    </row>
    <row r="36" spans="1:11" ht="37.5">
      <c r="A36" s="868" t="s">
        <v>74</v>
      </c>
      <c r="B36" s="883" t="s">
        <v>75</v>
      </c>
      <c r="C36" s="870" t="s">
        <v>1716</v>
      </c>
      <c r="D36" s="863">
        <v>0</v>
      </c>
      <c r="E36" s="863"/>
      <c r="F36" s="864">
        <v>0</v>
      </c>
      <c r="G36" s="880"/>
      <c r="H36" s="865"/>
      <c r="I36" s="881"/>
      <c r="J36" s="871">
        <f>D36+F36+H36</f>
        <v>0</v>
      </c>
      <c r="K36" s="872"/>
    </row>
    <row r="37" spans="1:11" ht="37.5">
      <c r="A37" s="868" t="s">
        <v>77</v>
      </c>
      <c r="B37" s="883" t="s">
        <v>78</v>
      </c>
      <c r="C37" s="870" t="s">
        <v>1716</v>
      </c>
      <c r="D37" s="863">
        <v>0.29600000000000004</v>
      </c>
      <c r="E37" s="863"/>
      <c r="F37" s="864">
        <v>8.0795743784239384</v>
      </c>
      <c r="G37" s="880"/>
      <c r="H37" s="865"/>
      <c r="I37" s="881"/>
      <c r="J37" s="871">
        <f>D37+F37+H37</f>
        <v>8.3755743784239378</v>
      </c>
      <c r="K37" s="872"/>
    </row>
    <row r="38" spans="1:11" ht="37.5">
      <c r="A38" s="868" t="s">
        <v>80</v>
      </c>
      <c r="B38" s="883" t="s">
        <v>81</v>
      </c>
      <c r="C38" s="870" t="s">
        <v>1716</v>
      </c>
      <c r="D38" s="863">
        <v>3.7920000000000007</v>
      </c>
      <c r="E38" s="863"/>
      <c r="F38" s="864">
        <v>51.343750526759379</v>
      </c>
      <c r="G38" s="880"/>
      <c r="H38" s="865"/>
      <c r="I38" s="881"/>
      <c r="J38" s="871">
        <f>D38+F38+H38</f>
        <v>55.135750526759381</v>
      </c>
      <c r="K38" s="872"/>
    </row>
    <row r="39" spans="1:11" ht="37.5">
      <c r="A39" s="868" t="s">
        <v>83</v>
      </c>
      <c r="B39" s="883" t="s">
        <v>84</v>
      </c>
      <c r="C39" s="870" t="s">
        <v>85</v>
      </c>
      <c r="D39" s="863">
        <v>891.84000000000015</v>
      </c>
      <c r="E39" s="863"/>
      <c r="F39" s="864">
        <v>6467.7516224188794</v>
      </c>
      <c r="G39" s="880"/>
      <c r="H39" s="865"/>
      <c r="I39" s="881"/>
      <c r="J39" s="871">
        <f>D39+F39+H39</f>
        <v>7359.5916224188795</v>
      </c>
      <c r="K39" s="872"/>
    </row>
    <row r="40" spans="1:11" s="746" customFormat="1" ht="37.5">
      <c r="A40" s="892" t="s">
        <v>86</v>
      </c>
      <c r="B40" s="893" t="s">
        <v>87</v>
      </c>
      <c r="C40" s="894" t="s">
        <v>1716</v>
      </c>
      <c r="D40" s="895">
        <v>0</v>
      </c>
      <c r="E40" s="895"/>
      <c r="F40" s="896">
        <v>0</v>
      </c>
      <c r="G40" s="897"/>
      <c r="H40" s="898"/>
      <c r="I40" s="895"/>
      <c r="J40" s="899">
        <f>D40+F40+H40</f>
        <v>0</v>
      </c>
      <c r="K40" s="872"/>
    </row>
    <row r="41" spans="1:11" ht="18.75">
      <c r="A41" s="868" t="s">
        <v>89</v>
      </c>
      <c r="B41" s="879" t="s">
        <v>90</v>
      </c>
      <c r="C41" s="870"/>
      <c r="D41" s="863"/>
      <c r="E41" s="863"/>
      <c r="F41" s="864">
        <v>0</v>
      </c>
      <c r="G41" s="880"/>
      <c r="H41" s="865"/>
      <c r="I41" s="881"/>
      <c r="J41" s="871">
        <f>D41+F41+H41</f>
        <v>0</v>
      </c>
      <c r="K41" s="872"/>
    </row>
    <row r="42" spans="1:11" ht="18.75">
      <c r="A42" s="868" t="s">
        <v>91</v>
      </c>
      <c r="B42" s="879" t="s">
        <v>92</v>
      </c>
      <c r="C42" s="870"/>
      <c r="D42" s="863"/>
      <c r="E42" s="863"/>
      <c r="F42" s="864"/>
      <c r="G42" s="880"/>
      <c r="H42" s="865"/>
      <c r="I42" s="881"/>
      <c r="J42" s="871">
        <f>D42+F42+H42</f>
        <v>0</v>
      </c>
      <c r="K42" s="872"/>
    </row>
    <row r="43" spans="1:11" ht="37.5">
      <c r="A43" s="868" t="s">
        <v>93</v>
      </c>
      <c r="B43" s="883" t="s">
        <v>94</v>
      </c>
      <c r="C43" s="870" t="s">
        <v>26</v>
      </c>
      <c r="D43" s="863">
        <v>0</v>
      </c>
      <c r="E43" s="863"/>
      <c r="F43" s="864">
        <v>252.67000000000002</v>
      </c>
      <c r="G43" s="880"/>
      <c r="H43" s="865"/>
      <c r="I43" s="881"/>
      <c r="J43" s="871">
        <f>D43+F43+H43</f>
        <v>252.67000000000002</v>
      </c>
      <c r="K43" s="872"/>
    </row>
    <row r="44" spans="1:11" ht="37.5">
      <c r="A44" s="868" t="s">
        <v>95</v>
      </c>
      <c r="B44" s="883" t="s">
        <v>96</v>
      </c>
      <c r="C44" s="870" t="s">
        <v>26</v>
      </c>
      <c r="D44" s="863">
        <v>194.09</v>
      </c>
      <c r="E44" s="863"/>
      <c r="F44" s="864">
        <v>0</v>
      </c>
      <c r="G44" s="880"/>
      <c r="H44" s="865"/>
      <c r="I44" s="881"/>
      <c r="J44" s="871">
        <f>D44+F44+H44</f>
        <v>194.09</v>
      </c>
      <c r="K44" s="872"/>
    </row>
    <row r="45" spans="1:11" ht="37.5">
      <c r="A45" s="868" t="s">
        <v>97</v>
      </c>
      <c r="B45" s="883" t="s">
        <v>98</v>
      </c>
      <c r="C45" s="870" t="s">
        <v>26</v>
      </c>
      <c r="D45" s="863">
        <v>194.09</v>
      </c>
      <c r="E45" s="863"/>
      <c r="F45" s="864">
        <v>252.67000000000002</v>
      </c>
      <c r="G45" s="880"/>
      <c r="H45" s="865"/>
      <c r="I45" s="881"/>
      <c r="J45" s="871">
        <f>D45+F45+H45</f>
        <v>446.76</v>
      </c>
      <c r="K45" s="872"/>
    </row>
    <row r="46" spans="1:11" ht="18.75">
      <c r="A46" s="868" t="s">
        <v>99</v>
      </c>
      <c r="B46" s="879" t="s">
        <v>100</v>
      </c>
      <c r="C46" s="870"/>
      <c r="D46" s="863"/>
      <c r="E46" s="863"/>
      <c r="F46" s="864"/>
      <c r="G46" s="880"/>
      <c r="H46" s="865"/>
      <c r="I46" s="881"/>
      <c r="J46" s="871">
        <f>D46+F46+H46</f>
        <v>0</v>
      </c>
      <c r="K46" s="872"/>
    </row>
    <row r="47" spans="1:11" ht="37.5">
      <c r="A47" s="868" t="s">
        <v>101</v>
      </c>
      <c r="B47" s="883" t="s">
        <v>102</v>
      </c>
      <c r="C47" s="870" t="s">
        <v>26</v>
      </c>
      <c r="D47" s="863">
        <v>0</v>
      </c>
      <c r="E47" s="863"/>
      <c r="F47" s="864">
        <v>252.67000000000002</v>
      </c>
      <c r="G47" s="880"/>
      <c r="H47" s="865"/>
      <c r="I47" s="881"/>
      <c r="J47" s="871">
        <f>D47+F47+H47</f>
        <v>252.67000000000002</v>
      </c>
      <c r="K47" s="872"/>
    </row>
    <row r="48" spans="1:11" ht="37.5">
      <c r="A48" s="868" t="s">
        <v>103</v>
      </c>
      <c r="B48" s="883" t="s">
        <v>104</v>
      </c>
      <c r="C48" s="870" t="s">
        <v>26</v>
      </c>
      <c r="D48" s="863">
        <v>194.09</v>
      </c>
      <c r="E48" s="863"/>
      <c r="F48" s="864">
        <v>0</v>
      </c>
      <c r="G48" s="880"/>
      <c r="H48" s="865"/>
      <c r="I48" s="881"/>
      <c r="J48" s="871">
        <f>D48+F48+H48</f>
        <v>194.09</v>
      </c>
      <c r="K48" s="872"/>
    </row>
    <row r="49" spans="1:13" ht="37.5">
      <c r="A49" s="868" t="s">
        <v>105</v>
      </c>
      <c r="B49" s="883" t="s">
        <v>106</v>
      </c>
      <c r="C49" s="870" t="s">
        <v>26</v>
      </c>
      <c r="D49" s="863">
        <v>0</v>
      </c>
      <c r="E49" s="863"/>
      <c r="F49" s="864">
        <v>0</v>
      </c>
      <c r="G49" s="880"/>
      <c r="H49" s="865"/>
      <c r="I49" s="881"/>
      <c r="J49" s="871">
        <f>D49+F49+H49</f>
        <v>0</v>
      </c>
      <c r="K49" s="872"/>
    </row>
    <row r="50" spans="1:13" ht="18.75">
      <c r="A50" s="868" t="s">
        <v>107</v>
      </c>
      <c r="B50" s="879" t="s">
        <v>108</v>
      </c>
      <c r="C50" s="870"/>
      <c r="D50" s="863"/>
      <c r="E50" s="863"/>
      <c r="F50" s="864"/>
      <c r="G50" s="880"/>
      <c r="H50" s="865"/>
      <c r="I50" s="881"/>
      <c r="J50" s="871">
        <f>D50+F50+H50</f>
        <v>0</v>
      </c>
      <c r="K50" s="872"/>
    </row>
    <row r="51" spans="1:13" ht="37.5">
      <c r="A51" s="868" t="s">
        <v>109</v>
      </c>
      <c r="B51" s="883" t="s">
        <v>110</v>
      </c>
      <c r="C51" s="870" t="s">
        <v>26</v>
      </c>
      <c r="D51" s="863">
        <v>241.059</v>
      </c>
      <c r="E51" s="863"/>
      <c r="F51" s="864">
        <v>18.14</v>
      </c>
      <c r="G51" s="880"/>
      <c r="H51" s="865"/>
      <c r="I51" s="881"/>
      <c r="J51" s="871">
        <f>D51+F51+H51</f>
        <v>259.19900000000001</v>
      </c>
      <c r="K51" s="872"/>
    </row>
    <row r="52" spans="1:13" ht="37.5">
      <c r="A52" s="868" t="s">
        <v>111</v>
      </c>
      <c r="B52" s="883" t="s">
        <v>112</v>
      </c>
      <c r="C52" s="870" t="s">
        <v>26</v>
      </c>
      <c r="D52" s="863">
        <v>213</v>
      </c>
      <c r="E52" s="863"/>
      <c r="F52" s="864">
        <v>0</v>
      </c>
      <c r="G52" s="880"/>
      <c r="H52" s="865"/>
      <c r="I52" s="881"/>
      <c r="J52" s="871">
        <f>D52+F52+H52</f>
        <v>213</v>
      </c>
      <c r="K52" s="872"/>
    </row>
    <row r="53" spans="1:13" ht="37.5">
      <c r="A53" s="868" t="s">
        <v>113</v>
      </c>
      <c r="B53" s="883" t="s">
        <v>114</v>
      </c>
      <c r="C53" s="870" t="s">
        <v>26</v>
      </c>
      <c r="D53" s="863">
        <v>124</v>
      </c>
      <c r="E53" s="863"/>
      <c r="F53" s="864">
        <v>0</v>
      </c>
      <c r="G53" s="880"/>
      <c r="H53" s="865"/>
      <c r="I53" s="881"/>
      <c r="J53" s="871">
        <f>D53+F53+H53</f>
        <v>124</v>
      </c>
      <c r="K53" s="872"/>
    </row>
    <row r="54" spans="1:13" ht="37.5">
      <c r="A54" s="868" t="s">
        <v>115</v>
      </c>
      <c r="B54" s="883" t="s">
        <v>116</v>
      </c>
      <c r="C54" s="870" t="s">
        <v>26</v>
      </c>
      <c r="D54" s="863">
        <v>608.5</v>
      </c>
      <c r="E54" s="863"/>
      <c r="F54" s="864">
        <v>0</v>
      </c>
      <c r="G54" s="880"/>
      <c r="H54" s="865"/>
      <c r="I54" s="881"/>
      <c r="J54" s="871">
        <f>D54+F54+H54</f>
        <v>608.5</v>
      </c>
      <c r="K54" s="872"/>
    </row>
    <row r="55" spans="1:13" ht="18.75">
      <c r="A55" s="868" t="s">
        <v>117</v>
      </c>
      <c r="B55" s="879" t="s">
        <v>118</v>
      </c>
      <c r="C55" s="870"/>
      <c r="D55" s="863"/>
      <c r="E55" s="863"/>
      <c r="F55" s="864">
        <v>0</v>
      </c>
      <c r="G55" s="880"/>
      <c r="H55" s="865"/>
      <c r="I55" s="881"/>
      <c r="J55" s="871">
        <f>D55+F55+H55</f>
        <v>0</v>
      </c>
      <c r="K55" s="872"/>
    </row>
    <row r="56" spans="1:13" s="746" customFormat="1" ht="37.5">
      <c r="A56" s="892" t="s">
        <v>119</v>
      </c>
      <c r="B56" s="893" t="s">
        <v>120</v>
      </c>
      <c r="C56" s="894" t="s">
        <v>1716</v>
      </c>
      <c r="D56" s="895">
        <v>0</v>
      </c>
      <c r="E56" s="895"/>
      <c r="F56" s="896">
        <v>45.096085124315209</v>
      </c>
      <c r="G56" s="897"/>
      <c r="H56" s="898"/>
      <c r="I56" s="895"/>
      <c r="J56" s="899">
        <f>D56+F56+H56</f>
        <v>45.096085124315209</v>
      </c>
      <c r="K56" s="872"/>
    </row>
    <row r="57" spans="1:13" ht="37.5">
      <c r="A57" s="868" t="s">
        <v>122</v>
      </c>
      <c r="B57" s="883" t="s">
        <v>123</v>
      </c>
      <c r="C57" s="870" t="s">
        <v>85</v>
      </c>
      <c r="D57" s="863">
        <v>0</v>
      </c>
      <c r="E57" s="863"/>
      <c r="F57" s="864">
        <v>5936.0055836493902</v>
      </c>
      <c r="G57" s="880"/>
      <c r="H57" s="865"/>
      <c r="I57" s="881"/>
      <c r="J57" s="871">
        <f>D57+F57+H57</f>
        <v>5936.0055836493902</v>
      </c>
      <c r="K57" s="872"/>
      <c r="M57" s="383"/>
    </row>
    <row r="58" spans="1:13" ht="37.5">
      <c r="A58" s="868" t="s">
        <v>124</v>
      </c>
      <c r="B58" s="883" t="s">
        <v>125</v>
      </c>
      <c r="C58" s="870" t="s">
        <v>50</v>
      </c>
      <c r="D58" s="863">
        <v>0</v>
      </c>
      <c r="E58" s="863"/>
      <c r="F58" s="864">
        <v>0</v>
      </c>
      <c r="G58" s="880"/>
      <c r="H58" s="865"/>
      <c r="I58" s="881"/>
      <c r="J58" s="871">
        <f>D58+F58+H58</f>
        <v>0</v>
      </c>
      <c r="K58" s="872"/>
    </row>
    <row r="59" spans="1:13" ht="18.75">
      <c r="A59" s="868" t="s">
        <v>126</v>
      </c>
      <c r="B59" s="879" t="s">
        <v>127</v>
      </c>
      <c r="C59" s="870"/>
      <c r="D59" s="863"/>
      <c r="E59" s="863"/>
      <c r="F59" s="864">
        <v>0</v>
      </c>
      <c r="G59" s="880"/>
      <c r="H59" s="865"/>
      <c r="I59" s="881"/>
      <c r="J59" s="871">
        <f>D59+F59+H59</f>
        <v>0</v>
      </c>
      <c r="K59" s="872"/>
    </row>
    <row r="60" spans="1:13" ht="37.5">
      <c r="A60" s="868" t="s">
        <v>128</v>
      </c>
      <c r="B60" s="883" t="s">
        <v>129</v>
      </c>
      <c r="C60" s="870" t="s">
        <v>26</v>
      </c>
      <c r="D60" s="863">
        <v>0</v>
      </c>
      <c r="E60" s="863"/>
      <c r="F60" s="864">
        <v>128.37</v>
      </c>
      <c r="G60" s="880"/>
      <c r="H60" s="865"/>
      <c r="I60" s="881"/>
      <c r="J60" s="871">
        <f>D60+F60+H60</f>
        <v>128.37</v>
      </c>
      <c r="K60" s="872"/>
    </row>
    <row r="61" spans="1:13" ht="37.5">
      <c r="A61" s="868" t="s">
        <v>130</v>
      </c>
      <c r="B61" s="883" t="s">
        <v>131</v>
      </c>
      <c r="C61" s="870" t="s">
        <v>26</v>
      </c>
      <c r="D61" s="863">
        <v>0</v>
      </c>
      <c r="E61" s="863"/>
      <c r="F61" s="864">
        <v>0</v>
      </c>
      <c r="G61" s="880"/>
      <c r="H61" s="865"/>
      <c r="I61" s="881"/>
      <c r="J61" s="871">
        <f>D61+F61+H61</f>
        <v>0</v>
      </c>
      <c r="K61" s="872"/>
    </row>
    <row r="62" spans="1:13" ht="56.25">
      <c r="A62" s="868" t="s">
        <v>132</v>
      </c>
      <c r="B62" s="869" t="s">
        <v>133</v>
      </c>
      <c r="C62" s="870" t="s">
        <v>26</v>
      </c>
      <c r="D62" s="863">
        <v>0</v>
      </c>
      <c r="E62" s="863"/>
      <c r="F62" s="864">
        <v>0</v>
      </c>
      <c r="G62" s="880"/>
      <c r="H62" s="865"/>
      <c r="I62" s="881"/>
      <c r="J62" s="871">
        <f>D62+F62+H62</f>
        <v>0</v>
      </c>
      <c r="K62" s="872"/>
    </row>
    <row r="63" spans="1:13" ht="75">
      <c r="A63" s="868" t="s">
        <v>134</v>
      </c>
      <c r="B63" s="869" t="s">
        <v>135</v>
      </c>
      <c r="C63" s="870" t="s">
        <v>26</v>
      </c>
      <c r="D63" s="863">
        <v>0</v>
      </c>
      <c r="E63" s="863"/>
      <c r="F63" s="864">
        <v>0</v>
      </c>
      <c r="G63" s="880"/>
      <c r="H63" s="865"/>
      <c r="I63" s="881"/>
      <c r="J63" s="871">
        <f>D63+F63+H63</f>
        <v>0</v>
      </c>
      <c r="K63" s="872"/>
    </row>
    <row r="64" spans="1:13" ht="18.75">
      <c r="A64" s="868" t="s">
        <v>136</v>
      </c>
      <c r="B64" s="879" t="s">
        <v>137</v>
      </c>
      <c r="C64" s="870"/>
      <c r="D64" s="863">
        <v>0</v>
      </c>
      <c r="E64" s="863"/>
      <c r="F64" s="864">
        <v>0</v>
      </c>
      <c r="G64" s="880"/>
      <c r="H64" s="865"/>
      <c r="I64" s="881"/>
      <c r="J64" s="871">
        <f>D64+F64+H64</f>
        <v>0</v>
      </c>
      <c r="K64" s="872"/>
    </row>
    <row r="65" spans="1:11" ht="18.75">
      <c r="A65" s="868" t="s">
        <v>138</v>
      </c>
      <c r="B65" s="879" t="s">
        <v>139</v>
      </c>
      <c r="C65" s="870"/>
      <c r="D65" s="863">
        <v>0</v>
      </c>
      <c r="E65" s="863"/>
      <c r="F65" s="864">
        <v>0</v>
      </c>
      <c r="G65" s="880"/>
      <c r="H65" s="865"/>
      <c r="I65" s="881"/>
      <c r="J65" s="871">
        <f>D65+F65+H65</f>
        <v>0</v>
      </c>
      <c r="K65" s="872"/>
    </row>
    <row r="66" spans="1:11" ht="37.5">
      <c r="A66" s="868" t="s">
        <v>140</v>
      </c>
      <c r="B66" s="883" t="s">
        <v>141</v>
      </c>
      <c r="C66" s="870" t="s">
        <v>26</v>
      </c>
      <c r="D66" s="863">
        <v>48</v>
      </c>
      <c r="E66" s="863"/>
      <c r="F66" s="864">
        <v>32.119999999999997</v>
      </c>
      <c r="G66" s="880"/>
      <c r="H66" s="865"/>
      <c r="I66" s="881"/>
      <c r="J66" s="871">
        <f>D66+F66+H66</f>
        <v>80.12</v>
      </c>
      <c r="K66" s="872"/>
    </row>
    <row r="67" spans="1:11" ht="37.5">
      <c r="A67" s="868" t="s">
        <v>142</v>
      </c>
      <c r="B67" s="883" t="s">
        <v>143</v>
      </c>
      <c r="C67" s="870" t="s">
        <v>26</v>
      </c>
      <c r="D67" s="863">
        <v>0</v>
      </c>
      <c r="E67" s="863"/>
      <c r="F67" s="864">
        <v>0</v>
      </c>
      <c r="G67" s="880"/>
      <c r="H67" s="865"/>
      <c r="I67" s="881"/>
      <c r="J67" s="871">
        <f>D67+F67+H67</f>
        <v>0</v>
      </c>
      <c r="K67" s="872"/>
    </row>
    <row r="68" spans="1:11" ht="18.75">
      <c r="A68" s="868" t="s">
        <v>144</v>
      </c>
      <c r="B68" s="879" t="s">
        <v>145</v>
      </c>
      <c r="C68" s="870"/>
      <c r="D68" s="863">
        <v>0</v>
      </c>
      <c r="E68" s="863"/>
      <c r="F68" s="864">
        <v>0</v>
      </c>
      <c r="G68" s="880"/>
      <c r="H68" s="865"/>
      <c r="I68" s="881"/>
      <c r="J68" s="871">
        <f>D68+F68+H68</f>
        <v>0</v>
      </c>
      <c r="K68" s="872"/>
    </row>
    <row r="69" spans="1:11" ht="37.5">
      <c r="A69" s="868" t="s">
        <v>146</v>
      </c>
      <c r="B69" s="883" t="s">
        <v>147</v>
      </c>
      <c r="C69" s="870" t="s">
        <v>26</v>
      </c>
      <c r="D69" s="863">
        <v>0</v>
      </c>
      <c r="E69" s="863"/>
      <c r="F69" s="864">
        <v>30.28</v>
      </c>
      <c r="G69" s="880"/>
      <c r="H69" s="865"/>
      <c r="I69" s="881"/>
      <c r="J69" s="871">
        <f>D69+F69+H69</f>
        <v>30.28</v>
      </c>
      <c r="K69" s="872"/>
    </row>
    <row r="70" spans="1:11" ht="37.5">
      <c r="A70" s="868" t="s">
        <v>148</v>
      </c>
      <c r="B70" s="883" t="s">
        <v>149</v>
      </c>
      <c r="C70" s="870" t="s">
        <v>26</v>
      </c>
      <c r="D70" s="863">
        <v>11</v>
      </c>
      <c r="E70" s="863"/>
      <c r="F70" s="864">
        <v>0</v>
      </c>
      <c r="G70" s="880"/>
      <c r="H70" s="865"/>
      <c r="I70" s="881"/>
      <c r="J70" s="871">
        <f>D70+F70+H70</f>
        <v>11</v>
      </c>
      <c r="K70" s="872"/>
    </row>
    <row r="71" spans="1:11" ht="18.75">
      <c r="A71" s="868" t="s">
        <v>150</v>
      </c>
      <c r="B71" s="879" t="s">
        <v>151</v>
      </c>
      <c r="C71" s="870"/>
      <c r="D71" s="863">
        <v>0</v>
      </c>
      <c r="E71" s="863"/>
      <c r="F71" s="864">
        <v>0</v>
      </c>
      <c r="G71" s="880"/>
      <c r="H71" s="865"/>
      <c r="I71" s="881"/>
      <c r="J71" s="871">
        <f>D71+F71+H71</f>
        <v>0</v>
      </c>
      <c r="K71" s="872"/>
    </row>
    <row r="72" spans="1:11" ht="37.5">
      <c r="A72" s="868" t="s">
        <v>152</v>
      </c>
      <c r="B72" s="883" t="s">
        <v>153</v>
      </c>
      <c r="C72" s="870" t="s">
        <v>26</v>
      </c>
      <c r="D72" s="863">
        <v>0</v>
      </c>
      <c r="E72" s="863"/>
      <c r="F72" s="864">
        <v>156.28</v>
      </c>
      <c r="G72" s="880"/>
      <c r="H72" s="865"/>
      <c r="I72" s="881"/>
      <c r="J72" s="871">
        <f>D72+F72+H72</f>
        <v>156.28</v>
      </c>
      <c r="K72" s="872"/>
    </row>
    <row r="73" spans="1:11" ht="37.5">
      <c r="A73" s="868" t="s">
        <v>154</v>
      </c>
      <c r="B73" s="883" t="s">
        <v>155</v>
      </c>
      <c r="C73" s="870" t="s">
        <v>26</v>
      </c>
      <c r="D73" s="863">
        <v>0</v>
      </c>
      <c r="E73" s="863"/>
      <c r="F73" s="864">
        <v>38.83</v>
      </c>
      <c r="G73" s="880"/>
      <c r="H73" s="865"/>
      <c r="I73" s="881"/>
      <c r="J73" s="871">
        <f>D73+F73+H73</f>
        <v>38.83</v>
      </c>
      <c r="K73" s="872"/>
    </row>
    <row r="74" spans="1:11" ht="18.75">
      <c r="A74" s="868" t="s">
        <v>156</v>
      </c>
      <c r="B74" s="879" t="s">
        <v>157</v>
      </c>
      <c r="C74" s="870"/>
      <c r="D74" s="863">
        <v>0</v>
      </c>
      <c r="E74" s="863"/>
      <c r="F74" s="864">
        <v>0</v>
      </c>
      <c r="G74" s="880"/>
      <c r="H74" s="865"/>
      <c r="I74" s="881"/>
      <c r="J74" s="871">
        <f>D74+F74+H74</f>
        <v>0</v>
      </c>
      <c r="K74" s="872"/>
    </row>
    <row r="75" spans="1:11" ht="37.5">
      <c r="A75" s="868" t="s">
        <v>158</v>
      </c>
      <c r="B75" s="883" t="s">
        <v>159</v>
      </c>
      <c r="C75" s="870" t="s">
        <v>26</v>
      </c>
      <c r="D75" s="863">
        <v>114.17373522863505</v>
      </c>
      <c r="E75" s="863"/>
      <c r="F75" s="864">
        <v>247.36</v>
      </c>
      <c r="G75" s="880"/>
      <c r="H75" s="865"/>
      <c r="I75" s="881"/>
      <c r="J75" s="871">
        <f>D75+F75+H75</f>
        <v>361.53373522863507</v>
      </c>
      <c r="K75" s="872"/>
    </row>
    <row r="76" spans="1:11" ht="37.5">
      <c r="A76" s="868" t="s">
        <v>160</v>
      </c>
      <c r="B76" s="883" t="s">
        <v>161</v>
      </c>
      <c r="C76" s="870" t="s">
        <v>26</v>
      </c>
      <c r="D76" s="863">
        <v>0</v>
      </c>
      <c r="E76" s="863"/>
      <c r="F76" s="864">
        <v>124.56</v>
      </c>
      <c r="G76" s="880"/>
      <c r="H76" s="865"/>
      <c r="I76" s="881"/>
      <c r="J76" s="871">
        <f>D76+F76+H76</f>
        <v>124.56</v>
      </c>
      <c r="K76" s="872"/>
    </row>
    <row r="77" spans="1:11" ht="37.5">
      <c r="A77" s="868" t="s">
        <v>162</v>
      </c>
      <c r="B77" s="883" t="s">
        <v>163</v>
      </c>
      <c r="C77" s="870" t="s">
        <v>26</v>
      </c>
      <c r="D77" s="863">
        <v>410.60351772563797</v>
      </c>
      <c r="E77" s="863"/>
      <c r="F77" s="864">
        <v>353.05</v>
      </c>
      <c r="G77" s="880"/>
      <c r="H77" s="865"/>
      <c r="I77" s="881"/>
      <c r="J77" s="871">
        <f>D77+F77+H77</f>
        <v>763.65351772563804</v>
      </c>
      <c r="K77" s="872"/>
    </row>
    <row r="78" spans="1:11" ht="18.75">
      <c r="A78" s="868" t="s">
        <v>164</v>
      </c>
      <c r="B78" s="879" t="s">
        <v>165</v>
      </c>
      <c r="C78" s="870"/>
      <c r="D78" s="863">
        <v>0</v>
      </c>
      <c r="E78" s="863"/>
      <c r="F78" s="864">
        <v>0</v>
      </c>
      <c r="G78" s="880"/>
      <c r="H78" s="865"/>
      <c r="I78" s="881"/>
      <c r="J78" s="871">
        <f>D78+F78+H78</f>
        <v>0</v>
      </c>
      <c r="K78" s="872"/>
    </row>
    <row r="79" spans="1:11" ht="37.5">
      <c r="A79" s="868" t="s">
        <v>166</v>
      </c>
      <c r="B79" s="883" t="s">
        <v>167</v>
      </c>
      <c r="C79" s="870" t="s">
        <v>50</v>
      </c>
      <c r="D79" s="863">
        <v>0</v>
      </c>
      <c r="E79" s="863"/>
      <c r="F79" s="864">
        <v>13.8</v>
      </c>
      <c r="G79" s="880"/>
      <c r="H79" s="865"/>
      <c r="I79" s="881"/>
      <c r="J79" s="871">
        <f>D79+F79+H79</f>
        <v>13.8</v>
      </c>
      <c r="K79" s="872"/>
    </row>
    <row r="80" spans="1:11" ht="37.5">
      <c r="A80" s="868" t="s">
        <v>168</v>
      </c>
      <c r="B80" s="883" t="s">
        <v>169</v>
      </c>
      <c r="C80" s="870" t="s">
        <v>26</v>
      </c>
      <c r="D80" s="863">
        <v>0</v>
      </c>
      <c r="E80" s="863"/>
      <c r="F80" s="864">
        <v>2</v>
      </c>
      <c r="G80" s="880"/>
      <c r="H80" s="865"/>
      <c r="I80" s="881"/>
      <c r="J80" s="871">
        <f>D80+F80+H80</f>
        <v>2</v>
      </c>
      <c r="K80" s="872"/>
    </row>
    <row r="81" spans="1:11" ht="37.5">
      <c r="A81" s="868" t="s">
        <v>170</v>
      </c>
      <c r="B81" s="883" t="s">
        <v>171</v>
      </c>
      <c r="C81" s="870" t="s">
        <v>26</v>
      </c>
      <c r="D81" s="863">
        <v>0</v>
      </c>
      <c r="E81" s="863"/>
      <c r="F81" s="864">
        <v>5.72</v>
      </c>
      <c r="G81" s="880"/>
      <c r="H81" s="865"/>
      <c r="I81" s="881"/>
      <c r="J81" s="871">
        <f>D81+F81+H81</f>
        <v>5.72</v>
      </c>
      <c r="K81" s="872"/>
    </row>
    <row r="82" spans="1:11" ht="37.5">
      <c r="A82" s="868" t="s">
        <v>172</v>
      </c>
      <c r="B82" s="883" t="s">
        <v>173</v>
      </c>
      <c r="C82" s="870" t="s">
        <v>31</v>
      </c>
      <c r="D82" s="863">
        <v>0</v>
      </c>
      <c r="E82" s="863"/>
      <c r="F82" s="864">
        <v>0</v>
      </c>
      <c r="G82" s="880"/>
      <c r="H82" s="865"/>
      <c r="I82" s="881"/>
      <c r="J82" s="871">
        <f>D82+F82+H82</f>
        <v>0</v>
      </c>
      <c r="K82" s="872"/>
    </row>
    <row r="83" spans="1:11" ht="37.5">
      <c r="A83" s="868" t="s">
        <v>174</v>
      </c>
      <c r="B83" s="883" t="s">
        <v>175</v>
      </c>
      <c r="C83" s="870" t="s">
        <v>50</v>
      </c>
      <c r="D83" s="863">
        <v>60</v>
      </c>
      <c r="E83" s="863"/>
      <c r="F83" s="864">
        <v>100</v>
      </c>
      <c r="G83" s="880"/>
      <c r="H83" s="865"/>
      <c r="I83" s="881"/>
      <c r="J83" s="871">
        <f>D83+F83+H83</f>
        <v>160</v>
      </c>
      <c r="K83" s="872"/>
    </row>
    <row r="84" spans="1:11" ht="37.5">
      <c r="A84" s="868" t="s">
        <v>176</v>
      </c>
      <c r="B84" s="869" t="s">
        <v>177</v>
      </c>
      <c r="C84" s="870" t="s">
        <v>50</v>
      </c>
      <c r="D84" s="863">
        <v>0</v>
      </c>
      <c r="E84" s="863"/>
      <c r="F84" s="864">
        <v>0</v>
      </c>
      <c r="G84" s="880"/>
      <c r="H84" s="865"/>
      <c r="I84" s="881"/>
      <c r="J84" s="871">
        <f>D84+F84+H84</f>
        <v>0</v>
      </c>
      <c r="K84" s="872"/>
    </row>
    <row r="85" spans="1:11" ht="37.5">
      <c r="A85" s="868" t="s">
        <v>178</v>
      </c>
      <c r="B85" s="869" t="s">
        <v>179</v>
      </c>
      <c r="C85" s="870" t="s">
        <v>50</v>
      </c>
      <c r="D85" s="863">
        <v>0</v>
      </c>
      <c r="E85" s="863"/>
      <c r="F85" s="864"/>
      <c r="G85" s="880"/>
      <c r="H85" s="865"/>
      <c r="I85" s="881"/>
      <c r="J85" s="871">
        <f>D85+F85+H85</f>
        <v>0</v>
      </c>
      <c r="K85" s="872"/>
    </row>
    <row r="86" spans="1:11" ht="37.5">
      <c r="A86" s="868" t="s">
        <v>180</v>
      </c>
      <c r="B86" s="883" t="s">
        <v>181</v>
      </c>
      <c r="C86" s="870" t="s">
        <v>182</v>
      </c>
      <c r="D86" s="863">
        <v>0</v>
      </c>
      <c r="E86" s="863"/>
      <c r="F86" s="864"/>
      <c r="G86" s="880"/>
      <c r="H86" s="865"/>
      <c r="I86" s="881"/>
      <c r="J86" s="871">
        <f>D86+F86+H86</f>
        <v>0</v>
      </c>
      <c r="K86" s="872"/>
    </row>
    <row r="87" spans="1:11" ht="18.75">
      <c r="A87" s="868" t="s">
        <v>183</v>
      </c>
      <c r="B87" s="879" t="s">
        <v>184</v>
      </c>
      <c r="C87" s="870"/>
      <c r="D87" s="863">
        <v>0</v>
      </c>
      <c r="E87" s="863"/>
      <c r="F87" s="864"/>
      <c r="G87" s="880"/>
      <c r="H87" s="865"/>
      <c r="I87" s="881"/>
      <c r="J87" s="871">
        <f>D87+F87+H87</f>
        <v>0</v>
      </c>
      <c r="K87" s="872"/>
    </row>
    <row r="88" spans="1:11" ht="37.5">
      <c r="A88" s="868" t="s">
        <v>185</v>
      </c>
      <c r="B88" s="883" t="s">
        <v>186</v>
      </c>
      <c r="C88" s="870" t="s">
        <v>50</v>
      </c>
      <c r="D88" s="863">
        <v>78</v>
      </c>
      <c r="E88" s="863"/>
      <c r="F88" s="864"/>
      <c r="G88" s="880"/>
      <c r="H88" s="865"/>
      <c r="I88" s="881"/>
      <c r="J88" s="871">
        <f>D88+F88+H88</f>
        <v>78</v>
      </c>
      <c r="K88" s="872"/>
    </row>
    <row r="89" spans="1:11" ht="37.5">
      <c r="A89" s="868" t="s">
        <v>187</v>
      </c>
      <c r="B89" s="883" t="s">
        <v>188</v>
      </c>
      <c r="C89" s="870" t="s">
        <v>1716</v>
      </c>
      <c r="D89" s="863">
        <v>0</v>
      </c>
      <c r="E89" s="863"/>
      <c r="F89" s="864"/>
      <c r="G89" s="880"/>
      <c r="H89" s="865"/>
      <c r="I89" s="881"/>
      <c r="J89" s="871">
        <f>D89+F89+H89</f>
        <v>0</v>
      </c>
      <c r="K89" s="872"/>
    </row>
    <row r="90" spans="1:11" ht="56.25">
      <c r="A90" s="868" t="s">
        <v>190</v>
      </c>
      <c r="B90" s="883" t="s">
        <v>191</v>
      </c>
      <c r="C90" s="870" t="s">
        <v>50</v>
      </c>
      <c r="D90" s="863">
        <v>0</v>
      </c>
      <c r="E90" s="863"/>
      <c r="F90" s="864"/>
      <c r="G90" s="880"/>
      <c r="H90" s="865"/>
      <c r="I90" s="881"/>
      <c r="J90" s="871">
        <f>D90+F90+H90</f>
        <v>0</v>
      </c>
      <c r="K90" s="872"/>
    </row>
    <row r="91" spans="1:11" ht="37.5">
      <c r="A91" s="868" t="s">
        <v>192</v>
      </c>
      <c r="B91" s="883" t="s">
        <v>193</v>
      </c>
      <c r="C91" s="870" t="s">
        <v>1716</v>
      </c>
      <c r="D91" s="863">
        <v>0</v>
      </c>
      <c r="E91" s="863"/>
      <c r="F91" s="864"/>
      <c r="G91" s="880"/>
      <c r="H91" s="865"/>
      <c r="I91" s="881"/>
      <c r="J91" s="871">
        <f>D91+F91+H91</f>
        <v>0</v>
      </c>
      <c r="K91" s="872"/>
    </row>
    <row r="92" spans="1:11" ht="37.5">
      <c r="A92" s="868" t="s">
        <v>195</v>
      </c>
      <c r="B92" s="879" t="s">
        <v>196</v>
      </c>
      <c r="C92" s="870"/>
      <c r="D92" s="863">
        <v>0</v>
      </c>
      <c r="E92" s="863"/>
      <c r="F92" s="864"/>
      <c r="G92" s="880"/>
      <c r="H92" s="865"/>
      <c r="I92" s="881"/>
      <c r="J92" s="871">
        <f>D92+F92+H92</f>
        <v>0</v>
      </c>
      <c r="K92" s="872"/>
    </row>
    <row r="93" spans="1:11" ht="56.25">
      <c r="A93" s="868" t="s">
        <v>197</v>
      </c>
      <c r="B93" s="883" t="s">
        <v>198</v>
      </c>
      <c r="C93" s="870" t="s">
        <v>182</v>
      </c>
      <c r="D93" s="863">
        <v>0</v>
      </c>
      <c r="E93" s="863"/>
      <c r="F93" s="864"/>
      <c r="G93" s="880"/>
      <c r="H93" s="865"/>
      <c r="I93" s="881"/>
      <c r="J93" s="871">
        <f>D93+F93+H93</f>
        <v>0</v>
      </c>
      <c r="K93" s="872"/>
    </row>
    <row r="94" spans="1:11" ht="56.25">
      <c r="A94" s="868" t="s">
        <v>199</v>
      </c>
      <c r="B94" s="883" t="s">
        <v>200</v>
      </c>
      <c r="C94" s="870" t="s">
        <v>182</v>
      </c>
      <c r="D94" s="863">
        <v>0</v>
      </c>
      <c r="E94" s="863"/>
      <c r="F94" s="864"/>
      <c r="G94" s="880"/>
      <c r="H94" s="865"/>
      <c r="I94" s="881"/>
      <c r="J94" s="871">
        <f>D94+F94+H94</f>
        <v>0</v>
      </c>
      <c r="K94" s="872"/>
    </row>
    <row r="95" spans="1:11" ht="56.25">
      <c r="A95" s="868" t="s">
        <v>201</v>
      </c>
      <c r="B95" s="883" t="s">
        <v>202</v>
      </c>
      <c r="C95" s="870" t="s">
        <v>182</v>
      </c>
      <c r="D95" s="863">
        <v>0</v>
      </c>
      <c r="E95" s="863"/>
      <c r="F95" s="864"/>
      <c r="G95" s="880"/>
      <c r="H95" s="865"/>
      <c r="I95" s="881"/>
      <c r="J95" s="871">
        <f>D95+F95+H95</f>
        <v>0</v>
      </c>
      <c r="K95" s="872"/>
    </row>
    <row r="96" spans="1:11" ht="56.25">
      <c r="A96" s="868" t="s">
        <v>203</v>
      </c>
      <c r="B96" s="883" t="s">
        <v>204</v>
      </c>
      <c r="C96" s="870" t="s">
        <v>182</v>
      </c>
      <c r="D96" s="863">
        <v>0</v>
      </c>
      <c r="E96" s="863"/>
      <c r="F96" s="864"/>
      <c r="G96" s="880"/>
      <c r="H96" s="865"/>
      <c r="I96" s="881"/>
      <c r="J96" s="871">
        <f>D96+F96+H96</f>
        <v>0</v>
      </c>
      <c r="K96" s="872"/>
    </row>
    <row r="97" spans="1:11" ht="56.25">
      <c r="A97" s="868" t="s">
        <v>205</v>
      </c>
      <c r="B97" s="883" t="s">
        <v>206</v>
      </c>
      <c r="C97" s="870" t="s">
        <v>182</v>
      </c>
      <c r="D97" s="863">
        <v>1</v>
      </c>
      <c r="E97" s="863"/>
      <c r="F97" s="864"/>
      <c r="G97" s="880"/>
      <c r="H97" s="865"/>
      <c r="I97" s="881"/>
      <c r="J97" s="871">
        <f>D97+F97+H97</f>
        <v>1</v>
      </c>
      <c r="K97" s="872"/>
    </row>
    <row r="98" spans="1:11" ht="18.75">
      <c r="A98" s="868" t="s">
        <v>207</v>
      </c>
      <c r="B98" s="879" t="s">
        <v>208</v>
      </c>
      <c r="C98" s="870"/>
      <c r="D98" s="863">
        <v>0</v>
      </c>
      <c r="E98" s="863"/>
      <c r="F98" s="864"/>
      <c r="G98" s="880"/>
      <c r="H98" s="865"/>
      <c r="I98" s="881"/>
      <c r="J98" s="871">
        <f>D98+F98+H98</f>
        <v>0</v>
      </c>
      <c r="K98" s="872"/>
    </row>
    <row r="99" spans="1:11" ht="56.25">
      <c r="A99" s="868" t="s">
        <v>209</v>
      </c>
      <c r="B99" s="883" t="s">
        <v>210</v>
      </c>
      <c r="C99" s="870" t="s">
        <v>182</v>
      </c>
      <c r="D99" s="863">
        <v>0</v>
      </c>
      <c r="E99" s="863"/>
      <c r="F99" s="864"/>
      <c r="G99" s="880"/>
      <c r="H99" s="865"/>
      <c r="I99" s="881"/>
      <c r="J99" s="871">
        <f>D99+F99+H99</f>
        <v>0</v>
      </c>
      <c r="K99" s="872"/>
    </row>
    <row r="100" spans="1:11" ht="37.5">
      <c r="A100" s="868" t="s">
        <v>211</v>
      </c>
      <c r="B100" s="883" t="s">
        <v>212</v>
      </c>
      <c r="C100" s="870" t="s">
        <v>182</v>
      </c>
      <c r="D100" s="863">
        <v>0</v>
      </c>
      <c r="E100" s="863"/>
      <c r="F100" s="864"/>
      <c r="G100" s="880"/>
      <c r="H100" s="865"/>
      <c r="I100" s="881"/>
      <c r="J100" s="871">
        <f>D100+F100+H100</f>
        <v>0</v>
      </c>
      <c r="K100" s="872"/>
    </row>
    <row r="101" spans="1:11" ht="37.5">
      <c r="A101" s="868" t="s">
        <v>213</v>
      </c>
      <c r="B101" s="883" t="s">
        <v>214</v>
      </c>
      <c r="C101" s="870" t="s">
        <v>182</v>
      </c>
      <c r="D101" s="863">
        <v>0</v>
      </c>
      <c r="E101" s="863"/>
      <c r="F101" s="864"/>
      <c r="G101" s="880"/>
      <c r="H101" s="865"/>
      <c r="I101" s="881"/>
      <c r="J101" s="871">
        <f>D101+F101+H101</f>
        <v>0</v>
      </c>
      <c r="K101" s="872"/>
    </row>
    <row r="102" spans="1:11" ht="56.25">
      <c r="A102" s="868" t="s">
        <v>215</v>
      </c>
      <c r="B102" s="883" t="s">
        <v>216</v>
      </c>
      <c r="C102" s="870" t="s">
        <v>182</v>
      </c>
      <c r="D102" s="863">
        <v>0</v>
      </c>
      <c r="E102" s="863"/>
      <c r="F102" s="864"/>
      <c r="G102" s="880"/>
      <c r="H102" s="865"/>
      <c r="I102" s="881"/>
      <c r="J102" s="871">
        <f>D102+F102+H102</f>
        <v>0</v>
      </c>
      <c r="K102" s="872"/>
    </row>
    <row r="103" spans="1:11" ht="56.25">
      <c r="A103" s="868" t="s">
        <v>217</v>
      </c>
      <c r="B103" s="883" t="s">
        <v>218</v>
      </c>
      <c r="C103" s="870" t="s">
        <v>182</v>
      </c>
      <c r="D103" s="863">
        <v>0</v>
      </c>
      <c r="E103" s="863"/>
      <c r="F103" s="864"/>
      <c r="G103" s="880"/>
      <c r="H103" s="865"/>
      <c r="I103" s="881"/>
      <c r="J103" s="871">
        <f>D103+F103+H103</f>
        <v>0</v>
      </c>
      <c r="K103" s="872"/>
    </row>
    <row r="104" spans="1:11" ht="37.5">
      <c r="A104" s="868" t="s">
        <v>219</v>
      </c>
      <c r="B104" s="883" t="s">
        <v>220</v>
      </c>
      <c r="C104" s="870" t="s">
        <v>182</v>
      </c>
      <c r="D104" s="863">
        <v>0</v>
      </c>
      <c r="E104" s="863"/>
      <c r="F104" s="864"/>
      <c r="G104" s="880"/>
      <c r="H104" s="865"/>
      <c r="I104" s="881"/>
      <c r="J104" s="871">
        <f>D104+F104+H104</f>
        <v>0</v>
      </c>
      <c r="K104" s="872"/>
    </row>
    <row r="105" spans="1:11" ht="37.5">
      <c r="A105" s="868" t="s">
        <v>221</v>
      </c>
      <c r="B105" s="883" t="s">
        <v>222</v>
      </c>
      <c r="C105" s="870" t="s">
        <v>182</v>
      </c>
      <c r="D105" s="863">
        <v>0</v>
      </c>
      <c r="E105" s="863"/>
      <c r="F105" s="864"/>
      <c r="G105" s="880"/>
      <c r="H105" s="865"/>
      <c r="I105" s="881"/>
      <c r="J105" s="871">
        <f>D105+F105+H105</f>
        <v>0</v>
      </c>
      <c r="K105" s="872"/>
    </row>
    <row r="106" spans="1:11" ht="37.5">
      <c r="A106" s="868" t="s">
        <v>223</v>
      </c>
      <c r="B106" s="883" t="s">
        <v>224</v>
      </c>
      <c r="C106" s="870" t="s">
        <v>182</v>
      </c>
      <c r="D106" s="863">
        <v>0</v>
      </c>
      <c r="E106" s="863"/>
      <c r="F106" s="864"/>
      <c r="G106" s="880"/>
      <c r="H106" s="865"/>
      <c r="I106" s="881"/>
      <c r="J106" s="871">
        <f>D106+F106+H106</f>
        <v>0</v>
      </c>
      <c r="K106" s="872"/>
    </row>
    <row r="107" spans="1:11" ht="37.5">
      <c r="A107" s="868" t="s">
        <v>225</v>
      </c>
      <c r="B107" s="883" t="s">
        <v>226</v>
      </c>
      <c r="C107" s="870" t="s">
        <v>182</v>
      </c>
      <c r="D107" s="863">
        <v>0</v>
      </c>
      <c r="E107" s="863"/>
      <c r="F107" s="864"/>
      <c r="G107" s="880"/>
      <c r="H107" s="865"/>
      <c r="I107" s="881"/>
      <c r="J107" s="871">
        <f>D107+F107+H107</f>
        <v>0</v>
      </c>
      <c r="K107" s="872"/>
    </row>
    <row r="108" spans="1:11" ht="56.25">
      <c r="A108" s="868" t="s">
        <v>227</v>
      </c>
      <c r="B108" s="883" t="s">
        <v>228</v>
      </c>
      <c r="C108" s="870" t="s">
        <v>182</v>
      </c>
      <c r="D108" s="863">
        <v>0</v>
      </c>
      <c r="E108" s="863"/>
      <c r="F108" s="864"/>
      <c r="G108" s="880"/>
      <c r="H108" s="865"/>
      <c r="I108" s="881"/>
      <c r="J108" s="871">
        <f>D108+F108+H108</f>
        <v>0</v>
      </c>
      <c r="K108" s="872"/>
    </row>
    <row r="109" spans="1:11" ht="37.5">
      <c r="A109" s="868" t="s">
        <v>229</v>
      </c>
      <c r="B109" s="883" t="s">
        <v>230</v>
      </c>
      <c r="C109" s="870" t="s">
        <v>182</v>
      </c>
      <c r="D109" s="863">
        <v>0</v>
      </c>
      <c r="E109" s="863"/>
      <c r="F109" s="864"/>
      <c r="G109" s="880"/>
      <c r="H109" s="865"/>
      <c r="I109" s="881"/>
      <c r="J109" s="871">
        <f>D109+F109+H109</f>
        <v>0</v>
      </c>
      <c r="K109" s="872"/>
    </row>
    <row r="110" spans="1:11" ht="37.5">
      <c r="A110" s="868" t="s">
        <v>231</v>
      </c>
      <c r="B110" s="883" t="s">
        <v>232</v>
      </c>
      <c r="C110" s="870" t="s">
        <v>182</v>
      </c>
      <c r="D110" s="863">
        <v>0</v>
      </c>
      <c r="E110" s="863"/>
      <c r="F110" s="864"/>
      <c r="G110" s="880"/>
      <c r="H110" s="865"/>
      <c r="I110" s="881"/>
      <c r="J110" s="871">
        <f>D110+F110+H110</f>
        <v>0</v>
      </c>
      <c r="K110" s="872"/>
    </row>
    <row r="111" spans="1:11" ht="37.5">
      <c r="A111" s="868" t="s">
        <v>233</v>
      </c>
      <c r="B111" s="883" t="s">
        <v>234</v>
      </c>
      <c r="C111" s="870" t="s">
        <v>182</v>
      </c>
      <c r="D111" s="863">
        <v>0</v>
      </c>
      <c r="E111" s="863"/>
      <c r="F111" s="864"/>
      <c r="G111" s="880"/>
      <c r="H111" s="865"/>
      <c r="I111" s="881"/>
      <c r="J111" s="871">
        <f>D111+F111+H111</f>
        <v>0</v>
      </c>
      <c r="K111" s="872"/>
    </row>
    <row r="112" spans="1:11" ht="56.25">
      <c r="A112" s="868" t="s">
        <v>235</v>
      </c>
      <c r="B112" s="883" t="s">
        <v>236</v>
      </c>
      <c r="C112" s="870" t="s">
        <v>182</v>
      </c>
      <c r="D112" s="863">
        <v>0</v>
      </c>
      <c r="E112" s="863"/>
      <c r="F112" s="864"/>
      <c r="G112" s="880"/>
      <c r="H112" s="865"/>
      <c r="I112" s="881"/>
      <c r="J112" s="871">
        <f>D112+F112+H112</f>
        <v>0</v>
      </c>
      <c r="K112" s="872"/>
    </row>
    <row r="113" spans="1:11" ht="37.5">
      <c r="A113" s="868" t="s">
        <v>237</v>
      </c>
      <c r="B113" s="883" t="s">
        <v>238</v>
      </c>
      <c r="C113" s="870" t="s">
        <v>182</v>
      </c>
      <c r="D113" s="863">
        <v>0</v>
      </c>
      <c r="E113" s="863"/>
      <c r="F113" s="864"/>
      <c r="G113" s="880"/>
      <c r="H113" s="865"/>
      <c r="I113" s="881"/>
      <c r="J113" s="871">
        <f>D113+F113+H113</f>
        <v>0</v>
      </c>
      <c r="K113" s="872"/>
    </row>
    <row r="114" spans="1:11" ht="37.5">
      <c r="A114" s="868" t="s">
        <v>239</v>
      </c>
      <c r="B114" s="883" t="s">
        <v>240</v>
      </c>
      <c r="C114" s="870" t="s">
        <v>182</v>
      </c>
      <c r="D114" s="863">
        <v>0</v>
      </c>
      <c r="E114" s="863"/>
      <c r="F114" s="864"/>
      <c r="G114" s="880"/>
      <c r="H114" s="865"/>
      <c r="I114" s="881"/>
      <c r="J114" s="871">
        <f>D114+F114+H114</f>
        <v>0</v>
      </c>
      <c r="K114" s="872"/>
    </row>
    <row r="115" spans="1:11" ht="56.25">
      <c r="A115" s="868" t="s">
        <v>241</v>
      </c>
      <c r="B115" s="883" t="s">
        <v>242</v>
      </c>
      <c r="C115" s="870" t="s">
        <v>182</v>
      </c>
      <c r="D115" s="863">
        <v>0</v>
      </c>
      <c r="E115" s="863"/>
      <c r="F115" s="864"/>
      <c r="G115" s="880"/>
      <c r="H115" s="865"/>
      <c r="I115" s="881"/>
      <c r="J115" s="871">
        <f>D115+F115+H115</f>
        <v>0</v>
      </c>
      <c r="K115" s="872"/>
    </row>
    <row r="116" spans="1:11" ht="37.5">
      <c r="A116" s="868" t="s">
        <v>243</v>
      </c>
      <c r="B116" s="883" t="s">
        <v>244</v>
      </c>
      <c r="C116" s="870" t="s">
        <v>182</v>
      </c>
      <c r="D116" s="863">
        <v>0</v>
      </c>
      <c r="E116" s="863"/>
      <c r="F116" s="864"/>
      <c r="G116" s="880"/>
      <c r="H116" s="865"/>
      <c r="I116" s="881"/>
      <c r="J116" s="871">
        <f>D116+F116+H116</f>
        <v>0</v>
      </c>
      <c r="K116" s="872"/>
    </row>
    <row r="117" spans="1:11" ht="37.5">
      <c r="A117" s="868" t="s">
        <v>245</v>
      </c>
      <c r="B117" s="883" t="s">
        <v>246</v>
      </c>
      <c r="C117" s="870" t="s">
        <v>182</v>
      </c>
      <c r="D117" s="863">
        <v>0</v>
      </c>
      <c r="E117" s="863"/>
      <c r="F117" s="864"/>
      <c r="G117" s="880"/>
      <c r="H117" s="865"/>
      <c r="I117" s="881"/>
      <c r="J117" s="871">
        <f>D117+F117+H117</f>
        <v>0</v>
      </c>
      <c r="K117" s="872"/>
    </row>
    <row r="118" spans="1:11" ht="37.5">
      <c r="A118" s="868" t="s">
        <v>247</v>
      </c>
      <c r="B118" s="883" t="s">
        <v>248</v>
      </c>
      <c r="C118" s="870" t="s">
        <v>182</v>
      </c>
      <c r="D118" s="863">
        <v>0</v>
      </c>
      <c r="E118" s="863"/>
      <c r="F118" s="864"/>
      <c r="G118" s="880"/>
      <c r="H118" s="865"/>
      <c r="I118" s="881"/>
      <c r="J118" s="871">
        <f>D118+F118+H118</f>
        <v>0</v>
      </c>
      <c r="K118" s="872"/>
    </row>
    <row r="119" spans="1:11" ht="37.5">
      <c r="A119" s="868" t="s">
        <v>249</v>
      </c>
      <c r="B119" s="883" t="s">
        <v>250</v>
      </c>
      <c r="C119" s="870" t="s">
        <v>182</v>
      </c>
      <c r="D119" s="863">
        <v>0</v>
      </c>
      <c r="E119" s="863"/>
      <c r="F119" s="864"/>
      <c r="G119" s="880"/>
      <c r="H119" s="865"/>
      <c r="I119" s="881"/>
      <c r="J119" s="871">
        <f>D119+F119+H119</f>
        <v>0</v>
      </c>
      <c r="K119" s="872"/>
    </row>
    <row r="120" spans="1:11" ht="37.5">
      <c r="A120" s="868" t="s">
        <v>251</v>
      </c>
      <c r="B120" s="883" t="s">
        <v>252</v>
      </c>
      <c r="C120" s="870" t="s">
        <v>182</v>
      </c>
      <c r="D120" s="863">
        <v>0</v>
      </c>
      <c r="E120" s="863"/>
      <c r="F120" s="864"/>
      <c r="G120" s="880"/>
      <c r="H120" s="865"/>
      <c r="I120" s="881"/>
      <c r="J120" s="871">
        <f>D120+F120+H120</f>
        <v>0</v>
      </c>
      <c r="K120" s="872"/>
    </row>
    <row r="121" spans="1:11" ht="37.5">
      <c r="A121" s="868" t="s">
        <v>253</v>
      </c>
      <c r="B121" s="883" t="s">
        <v>254</v>
      </c>
      <c r="C121" s="870" t="s">
        <v>182</v>
      </c>
      <c r="D121" s="863">
        <v>0</v>
      </c>
      <c r="E121" s="863"/>
      <c r="F121" s="864"/>
      <c r="G121" s="880"/>
      <c r="H121" s="865"/>
      <c r="I121" s="881"/>
      <c r="J121" s="871">
        <f>D121+F121+H121</f>
        <v>0</v>
      </c>
      <c r="K121" s="872"/>
    </row>
    <row r="122" spans="1:11" ht="37.5">
      <c r="A122" s="868" t="s">
        <v>255</v>
      </c>
      <c r="B122" s="883" t="s">
        <v>256</v>
      </c>
      <c r="C122" s="870" t="s">
        <v>182</v>
      </c>
      <c r="D122" s="863">
        <v>0</v>
      </c>
      <c r="E122" s="863"/>
      <c r="F122" s="864"/>
      <c r="G122" s="880"/>
      <c r="H122" s="865"/>
      <c r="I122" s="881"/>
      <c r="J122" s="871">
        <f>D122+F122+H122</f>
        <v>0</v>
      </c>
      <c r="K122" s="872"/>
    </row>
    <row r="123" spans="1:11" ht="37.5">
      <c r="A123" s="868" t="s">
        <v>257</v>
      </c>
      <c r="B123" s="883" t="s">
        <v>258</v>
      </c>
      <c r="C123" s="870" t="s">
        <v>182</v>
      </c>
      <c r="D123" s="863">
        <v>0</v>
      </c>
      <c r="E123" s="863"/>
      <c r="F123" s="864"/>
      <c r="G123" s="880"/>
      <c r="H123" s="865"/>
      <c r="I123" s="881"/>
      <c r="J123" s="871">
        <f>D123+F123+H123</f>
        <v>0</v>
      </c>
      <c r="K123" s="872"/>
    </row>
    <row r="124" spans="1:11" ht="37.5">
      <c r="A124" s="868" t="s">
        <v>259</v>
      </c>
      <c r="B124" s="883" t="s">
        <v>260</v>
      </c>
      <c r="C124" s="870" t="s">
        <v>182</v>
      </c>
      <c r="D124" s="863">
        <v>1</v>
      </c>
      <c r="E124" s="863"/>
      <c r="F124" s="864"/>
      <c r="G124" s="880"/>
      <c r="H124" s="865"/>
      <c r="I124" s="881"/>
      <c r="J124" s="871">
        <f>D124+F124+H124</f>
        <v>1</v>
      </c>
      <c r="K124" s="872"/>
    </row>
    <row r="125" spans="1:11" ht="37.5">
      <c r="A125" s="868" t="s">
        <v>261</v>
      </c>
      <c r="B125" s="883" t="s">
        <v>262</v>
      </c>
      <c r="C125" s="870" t="s">
        <v>182</v>
      </c>
      <c r="D125" s="863">
        <v>1</v>
      </c>
      <c r="E125" s="863"/>
      <c r="F125" s="864"/>
      <c r="G125" s="880"/>
      <c r="H125" s="865"/>
      <c r="I125" s="881"/>
      <c r="J125" s="871">
        <f>D125+F125+H125</f>
        <v>1</v>
      </c>
      <c r="K125" s="872"/>
    </row>
    <row r="126" spans="1:11" ht="37.5">
      <c r="A126" s="868" t="s">
        <v>263</v>
      </c>
      <c r="B126" s="883" t="s">
        <v>264</v>
      </c>
      <c r="C126" s="870" t="s">
        <v>182</v>
      </c>
      <c r="D126" s="863">
        <v>1</v>
      </c>
      <c r="E126" s="863"/>
      <c r="F126" s="864"/>
      <c r="G126" s="880"/>
      <c r="H126" s="865"/>
      <c r="I126" s="881"/>
      <c r="J126" s="871">
        <f>D126+F126+H126</f>
        <v>1</v>
      </c>
      <c r="K126" s="872"/>
    </row>
    <row r="127" spans="1:11" ht="37.5">
      <c r="A127" s="868" t="s">
        <v>265</v>
      </c>
      <c r="B127" s="883" t="s">
        <v>266</v>
      </c>
      <c r="C127" s="870" t="s">
        <v>182</v>
      </c>
      <c r="D127" s="863">
        <v>1</v>
      </c>
      <c r="E127" s="863"/>
      <c r="F127" s="864"/>
      <c r="G127" s="880"/>
      <c r="H127" s="865"/>
      <c r="I127" s="881"/>
      <c r="J127" s="871">
        <f>D127+F127+H127</f>
        <v>1</v>
      </c>
      <c r="K127" s="872"/>
    </row>
    <row r="128" spans="1:11" ht="37.5">
      <c r="A128" s="868" t="s">
        <v>267</v>
      </c>
      <c r="B128" s="883" t="s">
        <v>268</v>
      </c>
      <c r="C128" s="870" t="s">
        <v>182</v>
      </c>
      <c r="D128" s="863">
        <v>0</v>
      </c>
      <c r="E128" s="863"/>
      <c r="F128" s="864"/>
      <c r="G128" s="880"/>
      <c r="H128" s="865"/>
      <c r="I128" s="881"/>
      <c r="J128" s="871">
        <f>D128+F128+H128</f>
        <v>0</v>
      </c>
      <c r="K128" s="872"/>
    </row>
    <row r="129" spans="1:11" ht="37.5">
      <c r="A129" s="868" t="s">
        <v>269</v>
      </c>
      <c r="B129" s="879" t="s">
        <v>270</v>
      </c>
      <c r="C129" s="870"/>
      <c r="D129" s="863"/>
      <c r="E129" s="863"/>
      <c r="F129" s="864"/>
      <c r="G129" s="880"/>
      <c r="H129" s="865"/>
      <c r="I129" s="881"/>
      <c r="J129" s="871">
        <f>D129+F129+H129</f>
        <v>0</v>
      </c>
      <c r="K129" s="872"/>
    </row>
    <row r="130" spans="1:11" ht="37.5">
      <c r="A130" s="868" t="s">
        <v>271</v>
      </c>
      <c r="B130" s="883" t="s">
        <v>272</v>
      </c>
      <c r="C130" s="870" t="s">
        <v>26</v>
      </c>
      <c r="D130" s="863">
        <v>100</v>
      </c>
      <c r="E130" s="863"/>
      <c r="F130" s="864"/>
      <c r="G130" s="880"/>
      <c r="H130" s="865"/>
      <c r="I130" s="881"/>
      <c r="J130" s="871">
        <f>D130+F130+H130</f>
        <v>100</v>
      </c>
      <c r="K130" s="872"/>
    </row>
    <row r="131" spans="1:11" ht="37.5">
      <c r="A131" s="868" t="s">
        <v>273</v>
      </c>
      <c r="B131" s="883" t="s">
        <v>274</v>
      </c>
      <c r="C131" s="870" t="s">
        <v>26</v>
      </c>
      <c r="D131" s="863">
        <v>36</v>
      </c>
      <c r="E131" s="863"/>
      <c r="F131" s="864"/>
      <c r="G131" s="880"/>
      <c r="H131" s="865"/>
      <c r="I131" s="881"/>
      <c r="J131" s="871">
        <f>D131+F131+H131</f>
        <v>36</v>
      </c>
      <c r="K131" s="872"/>
    </row>
    <row r="132" spans="1:11" ht="56.25">
      <c r="A132" s="868" t="s">
        <v>275</v>
      </c>
      <c r="B132" s="883" t="s">
        <v>276</v>
      </c>
      <c r="C132" s="862" t="s">
        <v>26</v>
      </c>
      <c r="D132" s="863">
        <v>539</v>
      </c>
      <c r="E132" s="863"/>
      <c r="F132" s="864"/>
      <c r="G132" s="880"/>
      <c r="H132" s="865"/>
      <c r="I132" s="881"/>
      <c r="J132" s="871">
        <f>D132+F132+H132</f>
        <v>539</v>
      </c>
      <c r="K132" s="872"/>
    </row>
    <row r="133" spans="1:11" ht="37.5">
      <c r="A133" s="868" t="s">
        <v>277</v>
      </c>
      <c r="B133" s="883" t="s">
        <v>278</v>
      </c>
      <c r="C133" s="862" t="s">
        <v>182</v>
      </c>
      <c r="D133" s="863">
        <v>0</v>
      </c>
      <c r="E133" s="863"/>
      <c r="F133" s="864"/>
      <c r="G133" s="880"/>
      <c r="H133" s="865"/>
      <c r="I133" s="881"/>
      <c r="J133" s="871">
        <f>D133+F133+H133</f>
        <v>0</v>
      </c>
      <c r="K133" s="872"/>
    </row>
    <row r="134" spans="1:11" ht="37.5">
      <c r="A134" s="868" t="s">
        <v>279</v>
      </c>
      <c r="B134" s="869" t="s">
        <v>280</v>
      </c>
      <c r="C134" s="862" t="s">
        <v>50</v>
      </c>
      <c r="D134" s="863">
        <v>0</v>
      </c>
      <c r="E134" s="863"/>
      <c r="F134" s="864"/>
      <c r="G134" s="880"/>
      <c r="H134" s="865"/>
      <c r="I134" s="881"/>
      <c r="J134" s="871">
        <f>D134+F134+H134</f>
        <v>0</v>
      </c>
      <c r="K134" s="872"/>
    </row>
    <row r="135" spans="1:11" ht="37.5">
      <c r="A135" s="868" t="s">
        <v>281</v>
      </c>
      <c r="B135" s="883" t="s">
        <v>282</v>
      </c>
      <c r="C135" s="862" t="s">
        <v>50</v>
      </c>
      <c r="D135" s="863">
        <v>0</v>
      </c>
      <c r="E135" s="863"/>
      <c r="F135" s="864">
        <v>118</v>
      </c>
      <c r="G135" s="880"/>
      <c r="H135" s="865"/>
      <c r="I135" s="881"/>
      <c r="J135" s="871">
        <f>D135+F135+H135</f>
        <v>118</v>
      </c>
      <c r="K135" s="872"/>
    </row>
    <row r="136" spans="1:11" ht="37.5">
      <c r="A136" s="868" t="s">
        <v>283</v>
      </c>
      <c r="B136" s="883" t="s">
        <v>284</v>
      </c>
      <c r="C136" s="862" t="s">
        <v>31</v>
      </c>
      <c r="D136" s="863">
        <v>0</v>
      </c>
      <c r="E136" s="863"/>
      <c r="F136" s="864">
        <v>0</v>
      </c>
      <c r="G136" s="880"/>
      <c r="H136" s="865"/>
      <c r="I136" s="881"/>
      <c r="J136" s="871">
        <f>D136+F136+H136</f>
        <v>0</v>
      </c>
      <c r="K136" s="872"/>
    </row>
    <row r="137" spans="1:11" ht="37.5">
      <c r="A137" s="868" t="s">
        <v>285</v>
      </c>
      <c r="B137" s="883" t="s">
        <v>286</v>
      </c>
      <c r="C137" s="862" t="s">
        <v>31</v>
      </c>
      <c r="D137" s="863">
        <v>0</v>
      </c>
      <c r="E137" s="863"/>
      <c r="F137" s="864">
        <v>0</v>
      </c>
      <c r="G137" s="880"/>
      <c r="H137" s="865"/>
      <c r="I137" s="881"/>
      <c r="J137" s="871">
        <f>D137+F137+H137</f>
        <v>0</v>
      </c>
      <c r="K137" s="872"/>
    </row>
    <row r="138" spans="1:11" ht="56.25">
      <c r="A138" s="868" t="s">
        <v>287</v>
      </c>
      <c r="B138" s="883" t="s">
        <v>288</v>
      </c>
      <c r="C138" s="862" t="s">
        <v>50</v>
      </c>
      <c r="D138" s="863">
        <v>0</v>
      </c>
      <c r="E138" s="863"/>
      <c r="F138" s="864">
        <v>0</v>
      </c>
      <c r="G138" s="880"/>
      <c r="H138" s="865"/>
      <c r="I138" s="881"/>
      <c r="J138" s="871">
        <f>D138+F138+H138</f>
        <v>0</v>
      </c>
      <c r="K138" s="872"/>
    </row>
    <row r="139" spans="1:11" ht="56.25">
      <c r="A139" s="868" t="s">
        <v>289</v>
      </c>
      <c r="B139" s="883" t="s">
        <v>290</v>
      </c>
      <c r="C139" s="862" t="s">
        <v>50</v>
      </c>
      <c r="D139" s="863">
        <v>20.5</v>
      </c>
      <c r="E139" s="863"/>
      <c r="F139" s="864">
        <v>0</v>
      </c>
      <c r="G139" s="880"/>
      <c r="H139" s="865"/>
      <c r="I139" s="881"/>
      <c r="J139" s="871">
        <f>D139+F139+H139</f>
        <v>20.5</v>
      </c>
      <c r="K139" s="872"/>
    </row>
    <row r="140" spans="1:11" ht="37.5">
      <c r="A140" s="868" t="s">
        <v>291</v>
      </c>
      <c r="B140" s="883" t="s">
        <v>292</v>
      </c>
      <c r="C140" s="862" t="s">
        <v>50</v>
      </c>
      <c r="D140" s="863">
        <v>120</v>
      </c>
      <c r="E140" s="863"/>
      <c r="F140" s="864">
        <v>0</v>
      </c>
      <c r="G140" s="880"/>
      <c r="H140" s="865"/>
      <c r="I140" s="881"/>
      <c r="J140" s="871">
        <f>D140+F140+H140</f>
        <v>120</v>
      </c>
      <c r="K140" s="872"/>
    </row>
    <row r="141" spans="1:11" ht="56.25">
      <c r="A141" s="868" t="s">
        <v>293</v>
      </c>
      <c r="B141" s="883" t="s">
        <v>294</v>
      </c>
      <c r="C141" s="862" t="s">
        <v>50</v>
      </c>
      <c r="D141" s="863">
        <v>264</v>
      </c>
      <c r="E141" s="863"/>
      <c r="F141" s="864">
        <v>0</v>
      </c>
      <c r="G141" s="880"/>
      <c r="H141" s="865"/>
      <c r="I141" s="881"/>
      <c r="J141" s="871">
        <f>D141+F141+H141</f>
        <v>264</v>
      </c>
      <c r="K141" s="872"/>
    </row>
    <row r="142" spans="1:11" ht="56.25">
      <c r="A142" s="868" t="s">
        <v>295</v>
      </c>
      <c r="B142" s="883" t="s">
        <v>296</v>
      </c>
      <c r="C142" s="862" t="s">
        <v>26</v>
      </c>
      <c r="D142" s="863">
        <v>5</v>
      </c>
      <c r="E142" s="863"/>
      <c r="F142" s="864">
        <v>0</v>
      </c>
      <c r="G142" s="880"/>
      <c r="H142" s="865"/>
      <c r="I142" s="881"/>
      <c r="J142" s="871">
        <f>D142+F142+H142</f>
        <v>5</v>
      </c>
      <c r="K142" s="872"/>
    </row>
    <row r="143" spans="1:11" ht="56.25">
      <c r="A143" s="868" t="s">
        <v>297</v>
      </c>
      <c r="B143" s="883" t="s">
        <v>298</v>
      </c>
      <c r="C143" s="862" t="s">
        <v>50</v>
      </c>
      <c r="D143" s="863">
        <v>91</v>
      </c>
      <c r="E143" s="863"/>
      <c r="F143" s="864">
        <v>0</v>
      </c>
      <c r="G143" s="880"/>
      <c r="H143" s="865"/>
      <c r="I143" s="881"/>
      <c r="J143" s="871">
        <f>D143+F143+H143</f>
        <v>91</v>
      </c>
      <c r="K143" s="872"/>
    </row>
    <row r="144" spans="1:11" ht="18.75">
      <c r="A144" s="868" t="s">
        <v>299</v>
      </c>
      <c r="B144" s="900" t="s">
        <v>300</v>
      </c>
      <c r="C144" s="862"/>
      <c r="D144" s="863"/>
      <c r="E144" s="857"/>
      <c r="F144" s="864"/>
      <c r="G144" s="878"/>
      <c r="H144" s="865"/>
      <c r="I144" s="859"/>
      <c r="J144" s="871">
        <f>D144+F144+H144</f>
        <v>0</v>
      </c>
      <c r="K144" s="872"/>
    </row>
    <row r="145" spans="1:11" ht="37.5">
      <c r="A145" s="868" t="s">
        <v>301</v>
      </c>
      <c r="B145" s="901" t="s">
        <v>302</v>
      </c>
      <c r="C145" s="870" t="s">
        <v>31</v>
      </c>
      <c r="D145" s="863">
        <v>9</v>
      </c>
      <c r="E145" s="863"/>
      <c r="F145" s="864"/>
      <c r="G145" s="878"/>
      <c r="H145" s="865"/>
      <c r="I145" s="859"/>
      <c r="J145" s="871">
        <f>D145+F145+H145</f>
        <v>9</v>
      </c>
      <c r="K145" s="872"/>
    </row>
    <row r="146" spans="1:11" ht="56.25">
      <c r="A146" s="868" t="s">
        <v>303</v>
      </c>
      <c r="B146" s="901" t="s">
        <v>304</v>
      </c>
      <c r="C146" s="870" t="s">
        <v>31</v>
      </c>
      <c r="D146" s="863"/>
      <c r="E146" s="863"/>
      <c r="F146" s="864"/>
      <c r="G146" s="878"/>
      <c r="H146" s="865"/>
      <c r="I146" s="859"/>
      <c r="J146" s="871">
        <f>D146+F146+H146</f>
        <v>0</v>
      </c>
      <c r="K146" s="872"/>
    </row>
    <row r="147" spans="1:11" ht="37.5">
      <c r="A147" s="868" t="s">
        <v>305</v>
      </c>
      <c r="B147" s="883" t="s">
        <v>306</v>
      </c>
      <c r="C147" s="862" t="s">
        <v>31</v>
      </c>
      <c r="D147" s="863">
        <v>1</v>
      </c>
      <c r="E147" s="863"/>
      <c r="F147" s="864">
        <v>0</v>
      </c>
      <c r="G147" s="880"/>
      <c r="H147" s="865"/>
      <c r="I147" s="881"/>
      <c r="J147" s="871">
        <f>D147+F147+H147</f>
        <v>1</v>
      </c>
      <c r="K147" s="872"/>
    </row>
    <row r="148" spans="1:11" ht="18.75">
      <c r="A148" s="902" t="s">
        <v>307</v>
      </c>
      <c r="B148" s="879" t="s">
        <v>308</v>
      </c>
      <c r="C148" s="862"/>
      <c r="D148" s="863">
        <v>0</v>
      </c>
      <c r="E148" s="863"/>
      <c r="F148" s="864">
        <v>0</v>
      </c>
      <c r="G148" s="880"/>
      <c r="H148" s="865"/>
      <c r="I148" s="881"/>
      <c r="J148" s="871">
        <f>D148+F148+H148</f>
        <v>0</v>
      </c>
      <c r="K148" s="872"/>
    </row>
    <row r="149" spans="1:11" ht="37.5">
      <c r="A149" s="902" t="s">
        <v>309</v>
      </c>
      <c r="B149" s="883" t="s">
        <v>310</v>
      </c>
      <c r="C149" s="870" t="s">
        <v>26</v>
      </c>
      <c r="D149" s="863">
        <v>0</v>
      </c>
      <c r="E149" s="863"/>
      <c r="F149" s="864">
        <v>180.71</v>
      </c>
      <c r="G149" s="880"/>
      <c r="H149" s="865"/>
      <c r="I149" s="881"/>
      <c r="J149" s="871">
        <f>D149+F149+H149</f>
        <v>180.71</v>
      </c>
      <c r="K149" s="872"/>
    </row>
    <row r="150" spans="1:11" ht="37.5">
      <c r="A150" s="902" t="s">
        <v>311</v>
      </c>
      <c r="B150" s="883" t="s">
        <v>312</v>
      </c>
      <c r="C150" s="870" t="s">
        <v>26</v>
      </c>
      <c r="D150" s="863">
        <v>0</v>
      </c>
      <c r="E150" s="863"/>
      <c r="F150" s="864">
        <v>180.71</v>
      </c>
      <c r="G150" s="880"/>
      <c r="H150" s="865"/>
      <c r="I150" s="881"/>
      <c r="J150" s="871">
        <f>D150+F150+H150</f>
        <v>180.71</v>
      </c>
      <c r="K150" s="872"/>
    </row>
    <row r="151" spans="1:11" ht="37.5">
      <c r="A151" s="902" t="s">
        <v>313</v>
      </c>
      <c r="B151" s="883" t="s">
        <v>314</v>
      </c>
      <c r="C151" s="870" t="s">
        <v>26</v>
      </c>
      <c r="D151" s="863">
        <v>0</v>
      </c>
      <c r="E151" s="863"/>
      <c r="F151" s="864">
        <v>180.71</v>
      </c>
      <c r="G151" s="880"/>
      <c r="H151" s="865"/>
      <c r="I151" s="881"/>
      <c r="J151" s="871">
        <f>D151+F151+H151</f>
        <v>180.71</v>
      </c>
      <c r="K151" s="872"/>
    </row>
    <row r="152" spans="1:11" ht="37.5">
      <c r="A152" s="902" t="s">
        <v>315</v>
      </c>
      <c r="B152" s="883" t="s">
        <v>316</v>
      </c>
      <c r="C152" s="870" t="s">
        <v>26</v>
      </c>
      <c r="D152" s="863">
        <v>0</v>
      </c>
      <c r="E152" s="863"/>
      <c r="F152" s="864">
        <v>180.71</v>
      </c>
      <c r="G152" s="880"/>
      <c r="H152" s="865"/>
      <c r="I152" s="881"/>
      <c r="J152" s="871">
        <f>D152+F152+H152</f>
        <v>180.71</v>
      </c>
      <c r="K152" s="872"/>
    </row>
    <row r="153" spans="1:11" ht="37.5">
      <c r="A153" s="902" t="s">
        <v>317</v>
      </c>
      <c r="B153" s="883" t="s">
        <v>318</v>
      </c>
      <c r="C153" s="870" t="s">
        <v>50</v>
      </c>
      <c r="D153" s="863">
        <v>0</v>
      </c>
      <c r="E153" s="863"/>
      <c r="F153" s="864">
        <v>99.69</v>
      </c>
      <c r="G153" s="880"/>
      <c r="H153" s="865"/>
      <c r="I153" s="881"/>
      <c r="J153" s="871">
        <f>D153+F153+H153</f>
        <v>99.69</v>
      </c>
      <c r="K153" s="872"/>
    </row>
    <row r="154" spans="1:11" ht="37.5">
      <c r="A154" s="902" t="s">
        <v>319</v>
      </c>
      <c r="B154" s="883" t="s">
        <v>320</v>
      </c>
      <c r="C154" s="870" t="s">
        <v>50</v>
      </c>
      <c r="D154" s="863">
        <v>0</v>
      </c>
      <c r="E154" s="863"/>
      <c r="F154" s="864">
        <v>99.69</v>
      </c>
      <c r="G154" s="880"/>
      <c r="H154" s="865"/>
      <c r="I154" s="881"/>
      <c r="J154" s="871">
        <f>D154+F154+H154</f>
        <v>99.69</v>
      </c>
      <c r="K154" s="872"/>
    </row>
    <row r="155" spans="1:11" ht="37.5">
      <c r="A155" s="902" t="s">
        <v>321</v>
      </c>
      <c r="B155" s="883" t="s">
        <v>322</v>
      </c>
      <c r="C155" s="870" t="s">
        <v>26</v>
      </c>
      <c r="D155" s="863">
        <v>0</v>
      </c>
      <c r="E155" s="863"/>
      <c r="F155" s="864">
        <v>180.71</v>
      </c>
      <c r="G155" s="880"/>
      <c r="H155" s="865"/>
      <c r="I155" s="881"/>
      <c r="J155" s="871">
        <f>D155+F155+H155</f>
        <v>180.71</v>
      </c>
      <c r="K155" s="872"/>
    </row>
    <row r="156" spans="1:11" ht="37.5">
      <c r="A156" s="902" t="s">
        <v>323</v>
      </c>
      <c r="B156" s="883" t="s">
        <v>324</v>
      </c>
      <c r="C156" s="870" t="s">
        <v>26</v>
      </c>
      <c r="D156" s="863">
        <v>0</v>
      </c>
      <c r="E156" s="863"/>
      <c r="F156" s="864">
        <v>32.28</v>
      </c>
      <c r="G156" s="880"/>
      <c r="H156" s="865"/>
      <c r="I156" s="881"/>
      <c r="J156" s="871">
        <f>D156+F156+H156</f>
        <v>32.28</v>
      </c>
      <c r="K156" s="872"/>
    </row>
    <row r="157" spans="1:11" ht="56.25">
      <c r="A157" s="902" t="s">
        <v>325</v>
      </c>
      <c r="B157" s="903" t="s">
        <v>326</v>
      </c>
      <c r="C157" s="904" t="s">
        <v>26</v>
      </c>
      <c r="D157" s="905">
        <v>0</v>
      </c>
      <c r="E157" s="863"/>
      <c r="F157" s="906">
        <v>32.28</v>
      </c>
      <c r="G157" s="880"/>
      <c r="H157" s="908"/>
      <c r="I157" s="909"/>
      <c r="J157" s="871">
        <f>D157+F157+H157</f>
        <v>32.28</v>
      </c>
      <c r="K157" s="872"/>
    </row>
    <row r="158" spans="1:11" ht="38.25" thickBot="1">
      <c r="A158" s="902" t="s">
        <v>327</v>
      </c>
      <c r="B158" s="910" t="s">
        <v>328</v>
      </c>
      <c r="C158" s="911" t="s">
        <v>26</v>
      </c>
      <c r="D158" s="912">
        <v>0</v>
      </c>
      <c r="E158" s="863"/>
      <c r="F158" s="913">
        <v>0</v>
      </c>
      <c r="G158" s="880"/>
      <c r="H158" s="914"/>
      <c r="I158" s="909"/>
      <c r="J158" s="871">
        <f>D158+F158+H158</f>
        <v>0</v>
      </c>
      <c r="K158" s="872"/>
    </row>
    <row r="159" spans="1:11" ht="19.5" thickTop="1">
      <c r="A159" s="902" t="s">
        <v>329</v>
      </c>
      <c r="B159" s="879" t="s">
        <v>330</v>
      </c>
      <c r="C159" s="862"/>
      <c r="D159" s="863">
        <v>0</v>
      </c>
      <c r="E159" s="863"/>
      <c r="F159" s="864">
        <v>0</v>
      </c>
      <c r="G159" s="880"/>
      <c r="H159" s="865"/>
      <c r="I159" s="881"/>
      <c r="J159" s="871">
        <f>D159+F159+H159</f>
        <v>0</v>
      </c>
      <c r="K159" s="872"/>
    </row>
    <row r="160" spans="1:11" ht="18.75">
      <c r="A160" s="902" t="s">
        <v>331</v>
      </c>
      <c r="B160" s="879" t="s">
        <v>332</v>
      </c>
      <c r="C160" s="862"/>
      <c r="D160" s="863">
        <v>0</v>
      </c>
      <c r="E160" s="863"/>
      <c r="F160" s="864">
        <v>0</v>
      </c>
      <c r="G160" s="880"/>
      <c r="H160" s="865"/>
      <c r="I160" s="881"/>
      <c r="J160" s="871">
        <f>D160+F160+H160</f>
        <v>0</v>
      </c>
      <c r="K160" s="872"/>
    </row>
    <row r="161" spans="1:11" ht="37.5">
      <c r="A161" s="902" t="s">
        <v>333</v>
      </c>
      <c r="B161" s="883" t="s">
        <v>334</v>
      </c>
      <c r="C161" s="870" t="s">
        <v>26</v>
      </c>
      <c r="D161" s="863">
        <v>0</v>
      </c>
      <c r="E161" s="863"/>
      <c r="F161" s="864">
        <v>0</v>
      </c>
      <c r="G161" s="880"/>
      <c r="H161" s="865"/>
      <c r="I161" s="881"/>
      <c r="J161" s="871">
        <f>D161+F161+H161</f>
        <v>0</v>
      </c>
      <c r="K161" s="872"/>
    </row>
    <row r="162" spans="1:11" ht="56.25">
      <c r="A162" s="902" t="s">
        <v>335</v>
      </c>
      <c r="B162" s="883" t="s">
        <v>336</v>
      </c>
      <c r="C162" s="870" t="s">
        <v>26</v>
      </c>
      <c r="D162" s="863">
        <v>0</v>
      </c>
      <c r="E162" s="863"/>
      <c r="F162" s="864">
        <v>0</v>
      </c>
      <c r="G162" s="880"/>
      <c r="H162" s="865"/>
      <c r="I162" s="881"/>
      <c r="J162" s="871">
        <f>D162+F162+H162</f>
        <v>0</v>
      </c>
      <c r="K162" s="872"/>
    </row>
    <row r="163" spans="1:11" ht="56.25">
      <c r="A163" s="902" t="s">
        <v>337</v>
      </c>
      <c r="B163" s="883" t="s">
        <v>338</v>
      </c>
      <c r="C163" s="870" t="s">
        <v>182</v>
      </c>
      <c r="D163" s="863">
        <v>0</v>
      </c>
      <c r="E163" s="863"/>
      <c r="F163" s="864">
        <v>0</v>
      </c>
      <c r="G163" s="880"/>
      <c r="H163" s="865"/>
      <c r="I163" s="881"/>
      <c r="J163" s="871">
        <f>D163+F163+H163</f>
        <v>0</v>
      </c>
      <c r="K163" s="872"/>
    </row>
    <row r="164" spans="1:11" ht="56.25">
      <c r="A164" s="902" t="s">
        <v>339</v>
      </c>
      <c r="B164" s="883" t="s">
        <v>340</v>
      </c>
      <c r="C164" s="870" t="s">
        <v>50</v>
      </c>
      <c r="D164" s="863">
        <v>0</v>
      </c>
      <c r="E164" s="863"/>
      <c r="F164" s="864">
        <v>0</v>
      </c>
      <c r="G164" s="880"/>
      <c r="H164" s="865"/>
      <c r="I164" s="881"/>
      <c r="J164" s="871">
        <f>D164+F164+H164</f>
        <v>0</v>
      </c>
      <c r="K164" s="872"/>
    </row>
    <row r="165" spans="1:11" ht="18.75">
      <c r="A165" s="902" t="s">
        <v>341</v>
      </c>
      <c r="B165" s="879" t="s">
        <v>342</v>
      </c>
      <c r="C165" s="862"/>
      <c r="D165" s="863">
        <v>0</v>
      </c>
      <c r="E165" s="863"/>
      <c r="F165" s="864">
        <v>0</v>
      </c>
      <c r="G165" s="880"/>
      <c r="H165" s="865"/>
      <c r="I165" s="881"/>
      <c r="J165" s="871">
        <f>D165+F165+H165</f>
        <v>0</v>
      </c>
      <c r="K165" s="872"/>
    </row>
    <row r="166" spans="1:11" ht="37.5">
      <c r="A166" s="902" t="s">
        <v>343</v>
      </c>
      <c r="B166" s="883" t="s">
        <v>344</v>
      </c>
      <c r="C166" s="870" t="s">
        <v>182</v>
      </c>
      <c r="D166" s="863">
        <v>0</v>
      </c>
      <c r="E166" s="863"/>
      <c r="F166" s="864">
        <v>0</v>
      </c>
      <c r="G166" s="880"/>
      <c r="H166" s="865"/>
      <c r="I166" s="881"/>
      <c r="J166" s="871">
        <f>D166+F166+H166</f>
        <v>0</v>
      </c>
      <c r="K166" s="872"/>
    </row>
    <row r="167" spans="1:11" ht="18.75">
      <c r="A167" s="902" t="s">
        <v>345</v>
      </c>
      <c r="B167" s="879" t="s">
        <v>346</v>
      </c>
      <c r="C167" s="862"/>
      <c r="D167" s="863">
        <v>0</v>
      </c>
      <c r="E167" s="863"/>
      <c r="F167" s="864">
        <v>0</v>
      </c>
      <c r="G167" s="880"/>
      <c r="H167" s="865"/>
      <c r="I167" s="881"/>
      <c r="J167" s="871">
        <f>D167+F167+H167</f>
        <v>0</v>
      </c>
      <c r="K167" s="872"/>
    </row>
    <row r="168" spans="1:11" ht="37.5">
      <c r="A168" s="902" t="s">
        <v>347</v>
      </c>
      <c r="B168" s="883" t="s">
        <v>348</v>
      </c>
      <c r="C168" s="870" t="s">
        <v>182</v>
      </c>
      <c r="D168" s="863">
        <v>0</v>
      </c>
      <c r="E168" s="863"/>
      <c r="F168" s="864">
        <v>0</v>
      </c>
      <c r="G168" s="880"/>
      <c r="H168" s="865"/>
      <c r="I168" s="881"/>
      <c r="J168" s="871">
        <f>D168+F168+H168</f>
        <v>0</v>
      </c>
      <c r="K168" s="872"/>
    </row>
    <row r="169" spans="1:11" ht="37.5">
      <c r="A169" s="902" t="s">
        <v>349</v>
      </c>
      <c r="B169" s="883" t="s">
        <v>350</v>
      </c>
      <c r="C169" s="870" t="s">
        <v>182</v>
      </c>
      <c r="D169" s="863">
        <v>0</v>
      </c>
      <c r="E169" s="863"/>
      <c r="F169" s="864">
        <v>0</v>
      </c>
      <c r="G169" s="880"/>
      <c r="H169" s="865"/>
      <c r="I169" s="881"/>
      <c r="J169" s="871">
        <f>D169+F169+H169</f>
        <v>0</v>
      </c>
      <c r="K169" s="872"/>
    </row>
    <row r="170" spans="1:11" ht="56.25">
      <c r="A170" s="902" t="s">
        <v>351</v>
      </c>
      <c r="B170" s="883" t="s">
        <v>352</v>
      </c>
      <c r="C170" s="870" t="s">
        <v>182</v>
      </c>
      <c r="D170" s="863">
        <v>0</v>
      </c>
      <c r="E170" s="863"/>
      <c r="F170" s="864">
        <v>0</v>
      </c>
      <c r="G170" s="880"/>
      <c r="H170" s="865"/>
      <c r="I170" s="881"/>
      <c r="J170" s="871">
        <f>D170+F170+H170</f>
        <v>0</v>
      </c>
      <c r="K170" s="872"/>
    </row>
    <row r="171" spans="1:11" ht="37.5">
      <c r="A171" s="902" t="s">
        <v>353</v>
      </c>
      <c r="B171" s="883" t="s">
        <v>354</v>
      </c>
      <c r="C171" s="870" t="s">
        <v>182</v>
      </c>
      <c r="D171" s="863">
        <v>0</v>
      </c>
      <c r="E171" s="863"/>
      <c r="F171" s="864">
        <v>0</v>
      </c>
      <c r="G171" s="880"/>
      <c r="H171" s="865"/>
      <c r="I171" s="881"/>
      <c r="J171" s="871">
        <f>D171+F171+H171</f>
        <v>0</v>
      </c>
      <c r="K171" s="872"/>
    </row>
    <row r="172" spans="1:11" ht="38.25" thickBot="1">
      <c r="A172" s="902" t="s">
        <v>355</v>
      </c>
      <c r="B172" s="883" t="s">
        <v>356</v>
      </c>
      <c r="C172" s="870" t="s">
        <v>182</v>
      </c>
      <c r="D172" s="863">
        <v>0</v>
      </c>
      <c r="E172" s="863"/>
      <c r="F172" s="864">
        <v>0</v>
      </c>
      <c r="G172" s="880"/>
      <c r="H172" s="865">
        <v>1</v>
      </c>
      <c r="I172" s="881"/>
      <c r="J172" s="871">
        <f>D172+F172+H172</f>
        <v>1</v>
      </c>
      <c r="K172" s="872"/>
    </row>
    <row r="173" spans="1:11" ht="20.25" thickTop="1" thickBot="1">
      <c r="A173" s="1021" t="s">
        <v>357</v>
      </c>
      <c r="B173" s="1022"/>
      <c r="C173" s="1022"/>
      <c r="D173" s="874" t="s">
        <v>1741</v>
      </c>
      <c r="E173" s="875"/>
      <c r="F173" s="875"/>
      <c r="G173" s="875"/>
      <c r="H173" s="875"/>
      <c r="I173" s="875"/>
      <c r="J173" s="871"/>
      <c r="K173" s="872"/>
    </row>
    <row r="174" spans="1:11" ht="19.5" thickTop="1">
      <c r="A174" s="860" t="s">
        <v>358</v>
      </c>
      <c r="B174" s="861" t="s">
        <v>359</v>
      </c>
      <c r="C174" s="915"/>
      <c r="D174" s="863"/>
      <c r="E174" s="857"/>
      <c r="F174" s="864"/>
      <c r="G174" s="878"/>
      <c r="H174" s="865"/>
      <c r="I174" s="859"/>
      <c r="J174" s="871">
        <f>D174+F174+H174</f>
        <v>0</v>
      </c>
      <c r="K174" s="872"/>
    </row>
    <row r="175" spans="1:11" ht="18.75">
      <c r="A175" s="902" t="s">
        <v>360</v>
      </c>
      <c r="B175" s="879" t="s">
        <v>361</v>
      </c>
      <c r="C175" s="915"/>
      <c r="D175" s="863"/>
      <c r="E175" s="863"/>
      <c r="F175" s="864"/>
      <c r="G175" s="880"/>
      <c r="H175" s="865"/>
      <c r="I175" s="881"/>
      <c r="J175" s="871">
        <f>D175+F175+H175</f>
        <v>0</v>
      </c>
      <c r="K175" s="872"/>
    </row>
    <row r="176" spans="1:11" ht="37.5">
      <c r="A176" s="902" t="s">
        <v>362</v>
      </c>
      <c r="B176" s="883" t="s">
        <v>363</v>
      </c>
      <c r="C176" s="915" t="s">
        <v>26</v>
      </c>
      <c r="D176" s="863">
        <v>0</v>
      </c>
      <c r="E176" s="863"/>
      <c r="F176" s="864">
        <v>0</v>
      </c>
      <c r="G176" s="880"/>
      <c r="H176" s="865"/>
      <c r="I176" s="881"/>
      <c r="J176" s="871">
        <f>D176+F176+H176</f>
        <v>0</v>
      </c>
      <c r="K176" s="872"/>
    </row>
    <row r="177" spans="1:11" ht="37.5">
      <c r="A177" s="902" t="s">
        <v>364</v>
      </c>
      <c r="B177" s="883" t="s">
        <v>365</v>
      </c>
      <c r="C177" s="915" t="s">
        <v>26</v>
      </c>
      <c r="D177" s="863">
        <v>0</v>
      </c>
      <c r="E177" s="863"/>
      <c r="F177" s="864">
        <v>0</v>
      </c>
      <c r="G177" s="880"/>
      <c r="H177" s="865"/>
      <c r="I177" s="881"/>
      <c r="J177" s="871">
        <f>D177+F177+H177</f>
        <v>0</v>
      </c>
      <c r="K177" s="872"/>
    </row>
    <row r="178" spans="1:11" ht="37.5">
      <c r="A178" s="902" t="s">
        <v>366</v>
      </c>
      <c r="B178" s="883" t="s">
        <v>367</v>
      </c>
      <c r="C178" s="915" t="s">
        <v>26</v>
      </c>
      <c r="D178" s="863">
        <v>0</v>
      </c>
      <c r="E178" s="863"/>
      <c r="F178" s="864">
        <v>3.56</v>
      </c>
      <c r="G178" s="880"/>
      <c r="H178" s="865"/>
      <c r="I178" s="881"/>
      <c r="J178" s="871">
        <f>D178+F178+H178</f>
        <v>3.56</v>
      </c>
      <c r="K178" s="872"/>
    </row>
    <row r="179" spans="1:11" ht="37.5">
      <c r="A179" s="902" t="s">
        <v>368</v>
      </c>
      <c r="B179" s="883" t="s">
        <v>369</v>
      </c>
      <c r="C179" s="915" t="s">
        <v>26</v>
      </c>
      <c r="D179" s="863">
        <v>0</v>
      </c>
      <c r="E179" s="863"/>
      <c r="F179" s="864">
        <v>0</v>
      </c>
      <c r="G179" s="880"/>
      <c r="H179" s="865"/>
      <c r="I179" s="881"/>
      <c r="J179" s="871">
        <f>D179+F179+H179</f>
        <v>0</v>
      </c>
      <c r="K179" s="872"/>
    </row>
    <row r="180" spans="1:11" ht="37.5">
      <c r="A180" s="902" t="s">
        <v>370</v>
      </c>
      <c r="B180" s="883" t="s">
        <v>371</v>
      </c>
      <c r="C180" s="915" t="s">
        <v>50</v>
      </c>
      <c r="D180" s="863">
        <v>0</v>
      </c>
      <c r="E180" s="863"/>
      <c r="F180" s="864">
        <v>0</v>
      </c>
      <c r="G180" s="880"/>
      <c r="H180" s="865"/>
      <c r="I180" s="881"/>
      <c r="J180" s="871">
        <f>D180+F180+H180</f>
        <v>0</v>
      </c>
      <c r="K180" s="872"/>
    </row>
    <row r="181" spans="1:11" ht="56.25">
      <c r="A181" s="902" t="s">
        <v>372</v>
      </c>
      <c r="B181" s="883" t="s">
        <v>373</v>
      </c>
      <c r="C181" s="915" t="s">
        <v>50</v>
      </c>
      <c r="D181" s="863">
        <v>0</v>
      </c>
      <c r="E181" s="863"/>
      <c r="F181" s="864">
        <v>0</v>
      </c>
      <c r="G181" s="880"/>
      <c r="H181" s="865"/>
      <c r="I181" s="881"/>
      <c r="J181" s="871">
        <f>D181+F181+H181</f>
        <v>0</v>
      </c>
      <c r="K181" s="872"/>
    </row>
    <row r="182" spans="1:11" ht="37.5">
      <c r="A182" s="902" t="s">
        <v>374</v>
      </c>
      <c r="B182" s="879" t="s">
        <v>375</v>
      </c>
      <c r="C182" s="915"/>
      <c r="D182" s="863">
        <v>0</v>
      </c>
      <c r="E182" s="863"/>
      <c r="F182" s="864">
        <v>0</v>
      </c>
      <c r="G182" s="880"/>
      <c r="H182" s="865"/>
      <c r="I182" s="881"/>
      <c r="J182" s="871">
        <f>D182+F182+H182</f>
        <v>0</v>
      </c>
      <c r="K182" s="872"/>
    </row>
    <row r="183" spans="1:11" ht="37.5">
      <c r="A183" s="902" t="s">
        <v>376</v>
      </c>
      <c r="B183" s="883" t="s">
        <v>377</v>
      </c>
      <c r="C183" s="915" t="s">
        <v>26</v>
      </c>
      <c r="D183" s="863">
        <v>0</v>
      </c>
      <c r="E183" s="863"/>
      <c r="F183" s="864">
        <v>176.41</v>
      </c>
      <c r="G183" s="880"/>
      <c r="H183" s="865"/>
      <c r="I183" s="881"/>
      <c r="J183" s="871">
        <f>D183+F183+H183</f>
        <v>176.41</v>
      </c>
      <c r="K183" s="872"/>
    </row>
    <row r="184" spans="1:11" ht="37.5">
      <c r="A184" s="902" t="s">
        <v>378</v>
      </c>
      <c r="B184" s="883" t="s">
        <v>379</v>
      </c>
      <c r="C184" s="915" t="s">
        <v>26</v>
      </c>
      <c r="D184" s="863">
        <v>0</v>
      </c>
      <c r="E184" s="863"/>
      <c r="F184" s="864">
        <v>0</v>
      </c>
      <c r="G184" s="880"/>
      <c r="H184" s="865"/>
      <c r="I184" s="881"/>
      <c r="J184" s="871">
        <f>D184+F184+H184</f>
        <v>0</v>
      </c>
      <c r="K184" s="872"/>
    </row>
    <row r="185" spans="1:11" ht="56.25">
      <c r="A185" s="902" t="s">
        <v>380</v>
      </c>
      <c r="B185" s="883" t="s">
        <v>381</v>
      </c>
      <c r="C185" s="915" t="s">
        <v>50</v>
      </c>
      <c r="D185" s="863">
        <v>0</v>
      </c>
      <c r="E185" s="863"/>
      <c r="F185" s="864">
        <v>88.45</v>
      </c>
      <c r="G185" s="880"/>
      <c r="H185" s="865"/>
      <c r="I185" s="881"/>
      <c r="J185" s="871">
        <f>D185+F185+H185</f>
        <v>88.45</v>
      </c>
      <c r="K185" s="872"/>
    </row>
    <row r="186" spans="1:11" ht="37.5">
      <c r="A186" s="902" t="s">
        <v>382</v>
      </c>
      <c r="B186" s="883" t="s">
        <v>383</v>
      </c>
      <c r="C186" s="915" t="s">
        <v>26</v>
      </c>
      <c r="D186" s="863">
        <v>0</v>
      </c>
      <c r="E186" s="863"/>
      <c r="F186" s="864">
        <v>0</v>
      </c>
      <c r="G186" s="880"/>
      <c r="H186" s="865"/>
      <c r="I186" s="881"/>
      <c r="J186" s="871">
        <f>D186+F186+H186</f>
        <v>0</v>
      </c>
      <c r="K186" s="872"/>
    </row>
    <row r="187" spans="1:11" ht="37.5">
      <c r="A187" s="902" t="s">
        <v>384</v>
      </c>
      <c r="B187" s="883" t="s">
        <v>385</v>
      </c>
      <c r="C187" s="915" t="s">
        <v>26</v>
      </c>
      <c r="D187" s="863">
        <v>0</v>
      </c>
      <c r="E187" s="863"/>
      <c r="F187" s="864">
        <v>0</v>
      </c>
      <c r="G187" s="880"/>
      <c r="H187" s="865"/>
      <c r="I187" s="881"/>
      <c r="J187" s="871">
        <f>D187+F187+H187</f>
        <v>0</v>
      </c>
      <c r="K187" s="872"/>
    </row>
    <row r="188" spans="1:11" ht="56.25">
      <c r="A188" s="902" t="s">
        <v>386</v>
      </c>
      <c r="B188" s="883" t="s">
        <v>387</v>
      </c>
      <c r="C188" s="915" t="s">
        <v>26</v>
      </c>
      <c r="D188" s="863">
        <v>0</v>
      </c>
      <c r="E188" s="863"/>
      <c r="F188" s="864">
        <v>0</v>
      </c>
      <c r="G188" s="880"/>
      <c r="H188" s="865"/>
      <c r="I188" s="881"/>
      <c r="J188" s="871">
        <f>D188+F188+H188</f>
        <v>0</v>
      </c>
      <c r="K188" s="872"/>
    </row>
    <row r="189" spans="1:11" ht="37.5">
      <c r="A189" s="902" t="s">
        <v>388</v>
      </c>
      <c r="B189" s="883" t="s">
        <v>389</v>
      </c>
      <c r="C189" s="915" t="s">
        <v>26</v>
      </c>
      <c r="D189" s="863">
        <v>136.27000000000001</v>
      </c>
      <c r="E189" s="863"/>
      <c r="F189" s="864">
        <v>0</v>
      </c>
      <c r="G189" s="880"/>
      <c r="H189" s="865"/>
      <c r="I189" s="881"/>
      <c r="J189" s="871">
        <f>D189+F189+H189</f>
        <v>136.27000000000001</v>
      </c>
      <c r="K189" s="872"/>
    </row>
    <row r="190" spans="1:11" ht="18.75">
      <c r="A190" s="902" t="s">
        <v>390</v>
      </c>
      <c r="B190" s="879" t="s">
        <v>391</v>
      </c>
      <c r="C190" s="915"/>
      <c r="D190" s="863">
        <v>0</v>
      </c>
      <c r="E190" s="863"/>
      <c r="F190" s="864"/>
      <c r="G190" s="880"/>
      <c r="H190" s="865"/>
      <c r="I190" s="881"/>
      <c r="J190" s="871">
        <f>D190+F190+H190</f>
        <v>0</v>
      </c>
      <c r="K190" s="872"/>
    </row>
    <row r="191" spans="1:11" ht="37.5">
      <c r="A191" s="902" t="s">
        <v>392</v>
      </c>
      <c r="B191" s="883" t="s">
        <v>393</v>
      </c>
      <c r="C191" s="915" t="s">
        <v>50</v>
      </c>
      <c r="D191" s="863">
        <v>0</v>
      </c>
      <c r="E191" s="863"/>
      <c r="F191" s="864">
        <v>5.18</v>
      </c>
      <c r="G191" s="880"/>
      <c r="H191" s="865"/>
      <c r="I191" s="881"/>
      <c r="J191" s="871">
        <f>D191+F191+H191</f>
        <v>5.18</v>
      </c>
      <c r="K191" s="872"/>
    </row>
    <row r="192" spans="1:11" ht="37.5">
      <c r="A192" s="902" t="s">
        <v>394</v>
      </c>
      <c r="B192" s="883" t="s">
        <v>395</v>
      </c>
      <c r="C192" s="915" t="s">
        <v>50</v>
      </c>
      <c r="D192" s="863">
        <v>0</v>
      </c>
      <c r="E192" s="863"/>
      <c r="F192" s="864">
        <v>0</v>
      </c>
      <c r="G192" s="880"/>
      <c r="H192" s="865"/>
      <c r="I192" s="881"/>
      <c r="J192" s="871">
        <f>D192+F192+H192</f>
        <v>0</v>
      </c>
      <c r="K192" s="872"/>
    </row>
    <row r="193" spans="1:11" ht="37.5">
      <c r="A193" s="902" t="s">
        <v>396</v>
      </c>
      <c r="B193" s="883" t="s">
        <v>397</v>
      </c>
      <c r="C193" s="915" t="s">
        <v>26</v>
      </c>
      <c r="D193" s="863">
        <v>0</v>
      </c>
      <c r="E193" s="863"/>
      <c r="F193" s="864">
        <v>0</v>
      </c>
      <c r="G193" s="880"/>
      <c r="H193" s="865"/>
      <c r="I193" s="881"/>
      <c r="J193" s="871">
        <f>D193+F193+H193</f>
        <v>0</v>
      </c>
      <c r="K193" s="872"/>
    </row>
    <row r="194" spans="1:11" ht="37.5">
      <c r="A194" s="902" t="s">
        <v>398</v>
      </c>
      <c r="B194" s="883" t="s">
        <v>399</v>
      </c>
      <c r="C194" s="915" t="s">
        <v>26</v>
      </c>
      <c r="D194" s="863">
        <v>0</v>
      </c>
      <c r="E194" s="863"/>
      <c r="F194" s="864">
        <v>0</v>
      </c>
      <c r="G194" s="880"/>
      <c r="H194" s="865"/>
      <c r="I194" s="881"/>
      <c r="J194" s="871">
        <f>D194+F194+H194</f>
        <v>0</v>
      </c>
      <c r="K194" s="872"/>
    </row>
    <row r="195" spans="1:11" ht="37.5">
      <c r="A195" s="902" t="s">
        <v>400</v>
      </c>
      <c r="B195" s="883" t="s">
        <v>401</v>
      </c>
      <c r="C195" s="915" t="s">
        <v>50</v>
      </c>
      <c r="D195" s="863">
        <v>0</v>
      </c>
      <c r="E195" s="863"/>
      <c r="F195" s="864">
        <v>0</v>
      </c>
      <c r="G195" s="880"/>
      <c r="H195" s="865"/>
      <c r="I195" s="881"/>
      <c r="J195" s="871">
        <f>D195+F195+H195</f>
        <v>0</v>
      </c>
      <c r="K195" s="872"/>
    </row>
    <row r="196" spans="1:11" ht="18.75">
      <c r="A196" s="902" t="s">
        <v>402</v>
      </c>
      <c r="B196" s="879" t="s">
        <v>403</v>
      </c>
      <c r="C196" s="915"/>
      <c r="D196" s="863">
        <v>0</v>
      </c>
      <c r="E196" s="863"/>
      <c r="F196" s="864"/>
      <c r="G196" s="880"/>
      <c r="H196" s="865"/>
      <c r="I196" s="881"/>
      <c r="J196" s="871">
        <f>D196+F196+H196</f>
        <v>0</v>
      </c>
      <c r="K196" s="872"/>
    </row>
    <row r="197" spans="1:11" ht="18.75">
      <c r="A197" s="902" t="s">
        <v>404</v>
      </c>
      <c r="B197" s="900" t="s">
        <v>405</v>
      </c>
      <c r="C197" s="915"/>
      <c r="D197" s="863">
        <v>0</v>
      </c>
      <c r="E197" s="863"/>
      <c r="F197" s="864"/>
      <c r="G197" s="880"/>
      <c r="H197" s="865"/>
      <c r="I197" s="881"/>
      <c r="J197" s="871">
        <f>D197+F197+H197</f>
        <v>0</v>
      </c>
      <c r="K197" s="872"/>
    </row>
    <row r="198" spans="1:11" ht="56.25">
      <c r="A198" s="902" t="s">
        <v>406</v>
      </c>
      <c r="B198" s="883" t="s">
        <v>407</v>
      </c>
      <c r="C198" s="915" t="s">
        <v>26</v>
      </c>
      <c r="D198" s="863">
        <v>0</v>
      </c>
      <c r="E198" s="863"/>
      <c r="F198" s="864">
        <v>8.9760000000000009</v>
      </c>
      <c r="G198" s="880"/>
      <c r="H198" s="865"/>
      <c r="I198" s="881"/>
      <c r="J198" s="871">
        <f>D198+F198+H198</f>
        <v>8.9760000000000009</v>
      </c>
      <c r="K198" s="872"/>
    </row>
    <row r="199" spans="1:11" ht="56.25">
      <c r="A199" s="902" t="s">
        <v>408</v>
      </c>
      <c r="B199" s="883" t="s">
        <v>409</v>
      </c>
      <c r="C199" s="915" t="s">
        <v>26</v>
      </c>
      <c r="D199" s="863">
        <v>0</v>
      </c>
      <c r="E199" s="863"/>
      <c r="F199" s="864">
        <v>0</v>
      </c>
      <c r="G199" s="880"/>
      <c r="H199" s="865"/>
      <c r="I199" s="881"/>
      <c r="J199" s="871">
        <f>D199+F199+H199</f>
        <v>0</v>
      </c>
      <c r="K199" s="872"/>
    </row>
    <row r="200" spans="1:11" ht="56.25">
      <c r="A200" s="902" t="s">
        <v>410</v>
      </c>
      <c r="B200" s="883" t="s">
        <v>411</v>
      </c>
      <c r="C200" s="915" t="s">
        <v>26</v>
      </c>
      <c r="D200" s="863">
        <v>2.2880000000000003</v>
      </c>
      <c r="E200" s="863"/>
      <c r="F200" s="864">
        <v>4.5760000000000005</v>
      </c>
      <c r="G200" s="880"/>
      <c r="H200" s="865"/>
      <c r="I200" s="881"/>
      <c r="J200" s="871">
        <f>D200+F200+H200</f>
        <v>6.8640000000000008</v>
      </c>
      <c r="K200" s="872"/>
    </row>
    <row r="201" spans="1:11" ht="37.5">
      <c r="A201" s="902" t="s">
        <v>412</v>
      </c>
      <c r="B201" s="879" t="s">
        <v>413</v>
      </c>
      <c r="C201" s="915"/>
      <c r="D201" s="863">
        <v>0</v>
      </c>
      <c r="E201" s="863"/>
      <c r="F201" s="864">
        <v>0</v>
      </c>
      <c r="G201" s="880"/>
      <c r="H201" s="865"/>
      <c r="I201" s="881"/>
      <c r="J201" s="871">
        <f>D201+F201+H201</f>
        <v>0</v>
      </c>
      <c r="K201" s="872"/>
    </row>
    <row r="202" spans="1:11" ht="37.5">
      <c r="A202" s="902" t="s">
        <v>414</v>
      </c>
      <c r="B202" s="883" t="s">
        <v>415</v>
      </c>
      <c r="C202" s="915" t="s">
        <v>31</v>
      </c>
      <c r="D202" s="863">
        <v>0</v>
      </c>
      <c r="E202" s="863"/>
      <c r="F202" s="864">
        <v>4</v>
      </c>
      <c r="G202" s="880"/>
      <c r="H202" s="865"/>
      <c r="I202" s="881"/>
      <c r="J202" s="871">
        <f>D202+F202+H202</f>
        <v>4</v>
      </c>
      <c r="K202" s="872"/>
    </row>
    <row r="203" spans="1:11" ht="37.5">
      <c r="A203" s="902" t="s">
        <v>416</v>
      </c>
      <c r="B203" s="883" t="s">
        <v>417</v>
      </c>
      <c r="C203" s="915" t="s">
        <v>31</v>
      </c>
      <c r="D203" s="863">
        <v>0</v>
      </c>
      <c r="E203" s="863"/>
      <c r="F203" s="864">
        <v>0</v>
      </c>
      <c r="G203" s="880"/>
      <c r="H203" s="865"/>
      <c r="I203" s="881"/>
      <c r="J203" s="871">
        <f>D203+F203+H203</f>
        <v>0</v>
      </c>
      <c r="K203" s="872"/>
    </row>
    <row r="204" spans="1:11" ht="56.25">
      <c r="A204" s="902" t="s">
        <v>418</v>
      </c>
      <c r="B204" s="901" t="s">
        <v>419</v>
      </c>
      <c r="C204" s="915" t="s">
        <v>26</v>
      </c>
      <c r="D204" s="863">
        <v>0</v>
      </c>
      <c r="E204" s="863"/>
      <c r="F204" s="864">
        <v>0</v>
      </c>
      <c r="G204" s="880"/>
      <c r="H204" s="865"/>
      <c r="I204" s="881"/>
      <c r="J204" s="871">
        <f>D204+F204+H204</f>
        <v>0</v>
      </c>
      <c r="K204" s="872"/>
    </row>
    <row r="205" spans="1:11" ht="37.5">
      <c r="A205" s="902" t="s">
        <v>420</v>
      </c>
      <c r="B205" s="883" t="s">
        <v>421</v>
      </c>
      <c r="C205" s="915" t="s">
        <v>31</v>
      </c>
      <c r="D205" s="863">
        <v>33</v>
      </c>
      <c r="E205" s="863"/>
      <c r="F205" s="864">
        <v>0</v>
      </c>
      <c r="G205" s="880"/>
      <c r="H205" s="865"/>
      <c r="I205" s="881"/>
      <c r="J205" s="871">
        <f>D205+F205+H205</f>
        <v>33</v>
      </c>
      <c r="K205" s="872"/>
    </row>
    <row r="206" spans="1:11" ht="56.25">
      <c r="A206" s="902" t="s">
        <v>422</v>
      </c>
      <c r="B206" s="883" t="s">
        <v>423</v>
      </c>
      <c r="C206" s="915" t="s">
        <v>182</v>
      </c>
      <c r="D206" s="863">
        <v>0</v>
      </c>
      <c r="E206" s="863"/>
      <c r="F206" s="864">
        <v>0</v>
      </c>
      <c r="G206" s="880"/>
      <c r="H206" s="865"/>
      <c r="I206" s="881"/>
      <c r="J206" s="871">
        <f>D206+F206+H206</f>
        <v>0</v>
      </c>
      <c r="K206" s="872"/>
    </row>
    <row r="207" spans="1:11" ht="56.25">
      <c r="A207" s="902" t="s">
        <v>424</v>
      </c>
      <c r="B207" s="883" t="s">
        <v>425</v>
      </c>
      <c r="C207" s="915" t="s">
        <v>26</v>
      </c>
      <c r="D207" s="863">
        <v>0</v>
      </c>
      <c r="E207" s="863"/>
      <c r="F207" s="864">
        <v>0</v>
      </c>
      <c r="G207" s="880"/>
      <c r="H207" s="865"/>
      <c r="I207" s="881"/>
      <c r="J207" s="871">
        <f>D207+F207+H207</f>
        <v>0</v>
      </c>
      <c r="K207" s="872"/>
    </row>
    <row r="208" spans="1:11" ht="37.5">
      <c r="A208" s="902" t="s">
        <v>426</v>
      </c>
      <c r="B208" s="901" t="s">
        <v>427</v>
      </c>
      <c r="C208" s="915" t="s">
        <v>31</v>
      </c>
      <c r="D208" s="863">
        <v>0</v>
      </c>
      <c r="E208" s="863"/>
      <c r="F208" s="864">
        <v>0</v>
      </c>
      <c r="G208" s="880"/>
      <c r="H208" s="865"/>
      <c r="I208" s="881"/>
      <c r="J208" s="871">
        <f>D208+F208+H208</f>
        <v>0</v>
      </c>
      <c r="K208" s="872"/>
    </row>
    <row r="209" spans="1:11" ht="18.75">
      <c r="A209" s="902" t="s">
        <v>428</v>
      </c>
      <c r="B209" s="900" t="s">
        <v>429</v>
      </c>
      <c r="C209" s="915"/>
      <c r="D209" s="863">
        <v>0</v>
      </c>
      <c r="E209" s="863"/>
      <c r="F209" s="864">
        <v>0</v>
      </c>
      <c r="G209" s="880"/>
      <c r="H209" s="865"/>
      <c r="I209" s="881"/>
      <c r="J209" s="871">
        <f>D209+F209+H209</f>
        <v>0</v>
      </c>
      <c r="K209" s="872"/>
    </row>
    <row r="210" spans="1:11" ht="37.5">
      <c r="A210" s="902" t="s">
        <v>430</v>
      </c>
      <c r="B210" s="883" t="s">
        <v>431</v>
      </c>
      <c r="C210" s="915" t="s">
        <v>26</v>
      </c>
      <c r="D210" s="863"/>
      <c r="E210" s="863"/>
      <c r="F210" s="864">
        <v>0</v>
      </c>
      <c r="G210" s="880"/>
      <c r="H210" s="865"/>
      <c r="I210" s="881"/>
      <c r="J210" s="871">
        <f>D210+F210+H210</f>
        <v>0</v>
      </c>
      <c r="K210" s="872"/>
    </row>
    <row r="211" spans="1:11" ht="37.5">
      <c r="A211" s="902" t="s">
        <v>432</v>
      </c>
      <c r="B211" s="883" t="s">
        <v>433</v>
      </c>
      <c r="C211" s="915" t="s">
        <v>26</v>
      </c>
      <c r="D211" s="863">
        <v>0</v>
      </c>
      <c r="E211" s="863"/>
      <c r="F211" s="864">
        <v>14.399999999999999</v>
      </c>
      <c r="G211" s="880"/>
      <c r="H211" s="865"/>
      <c r="I211" s="881"/>
      <c r="J211" s="871">
        <f>D211+F211+H211</f>
        <v>14.399999999999999</v>
      </c>
      <c r="K211" s="872"/>
    </row>
    <row r="212" spans="1:11" ht="37.5">
      <c r="A212" s="902" t="s">
        <v>434</v>
      </c>
      <c r="B212" s="883" t="s">
        <v>435</v>
      </c>
      <c r="C212" s="915" t="s">
        <v>26</v>
      </c>
      <c r="D212" s="863">
        <v>0</v>
      </c>
      <c r="E212" s="863"/>
      <c r="F212" s="864">
        <v>3.06</v>
      </c>
      <c r="G212" s="880"/>
      <c r="H212" s="865"/>
      <c r="I212" s="881"/>
      <c r="J212" s="871">
        <f>D212+F212+H212</f>
        <v>3.06</v>
      </c>
      <c r="K212" s="872"/>
    </row>
    <row r="213" spans="1:11" ht="37.5">
      <c r="A213" s="902" t="s">
        <v>436</v>
      </c>
      <c r="B213" s="883" t="s">
        <v>437</v>
      </c>
      <c r="C213" s="915" t="s">
        <v>26</v>
      </c>
      <c r="D213" s="863">
        <v>0</v>
      </c>
      <c r="E213" s="863"/>
      <c r="F213" s="864">
        <v>0</v>
      </c>
      <c r="G213" s="880"/>
      <c r="H213" s="865"/>
      <c r="I213" s="881"/>
      <c r="J213" s="871">
        <f>D213+F213+H213</f>
        <v>0</v>
      </c>
      <c r="K213" s="872"/>
    </row>
    <row r="214" spans="1:11" ht="18.75">
      <c r="A214" s="902" t="s">
        <v>438</v>
      </c>
      <c r="B214" s="900" t="s">
        <v>439</v>
      </c>
      <c r="C214" s="915"/>
      <c r="D214" s="863"/>
      <c r="E214" s="863"/>
      <c r="F214" s="864">
        <v>0</v>
      </c>
      <c r="G214" s="880"/>
      <c r="H214" s="865"/>
      <c r="I214" s="881"/>
      <c r="J214" s="871">
        <f>D214+F214+H214</f>
        <v>0</v>
      </c>
      <c r="K214" s="872"/>
    </row>
    <row r="215" spans="1:11" ht="75">
      <c r="A215" s="902" t="s">
        <v>440</v>
      </c>
      <c r="B215" s="883" t="s">
        <v>441</v>
      </c>
      <c r="C215" s="915" t="s">
        <v>26</v>
      </c>
      <c r="D215" s="863">
        <v>7.04</v>
      </c>
      <c r="E215" s="863"/>
      <c r="F215" s="864">
        <v>0</v>
      </c>
      <c r="G215" s="880"/>
      <c r="H215" s="865"/>
      <c r="I215" s="881"/>
      <c r="J215" s="871">
        <f>D215+F215+H215</f>
        <v>7.04</v>
      </c>
      <c r="K215" s="872"/>
    </row>
    <row r="216" spans="1:11" ht="37.5">
      <c r="A216" s="902" t="s">
        <v>442</v>
      </c>
      <c r="B216" s="883" t="s">
        <v>443</v>
      </c>
      <c r="C216" s="915" t="s">
        <v>26</v>
      </c>
      <c r="D216" s="863">
        <v>0</v>
      </c>
      <c r="E216" s="863"/>
      <c r="F216" s="864">
        <v>2.64</v>
      </c>
      <c r="G216" s="880"/>
      <c r="H216" s="865"/>
      <c r="I216" s="881"/>
      <c r="J216" s="871">
        <f>D216+F216+H216</f>
        <v>2.64</v>
      </c>
      <c r="K216" s="872"/>
    </row>
    <row r="217" spans="1:11" ht="37.5">
      <c r="A217" s="902" t="s">
        <v>444</v>
      </c>
      <c r="B217" s="883" t="s">
        <v>445</v>
      </c>
      <c r="C217" s="915" t="s">
        <v>26</v>
      </c>
      <c r="D217" s="863">
        <v>0</v>
      </c>
      <c r="E217" s="863"/>
      <c r="F217" s="864">
        <v>0</v>
      </c>
      <c r="G217" s="880"/>
      <c r="H217" s="865"/>
      <c r="I217" s="881"/>
      <c r="J217" s="871">
        <f>D217+F217+H217</f>
        <v>0</v>
      </c>
      <c r="K217" s="872"/>
    </row>
    <row r="218" spans="1:11" ht="37.5">
      <c r="A218" s="902" t="s">
        <v>446</v>
      </c>
      <c r="B218" s="883" t="s">
        <v>447</v>
      </c>
      <c r="C218" s="915" t="s">
        <v>26</v>
      </c>
      <c r="D218" s="863">
        <v>0</v>
      </c>
      <c r="E218" s="863"/>
      <c r="F218" s="864">
        <v>0</v>
      </c>
      <c r="G218" s="880"/>
      <c r="H218" s="865"/>
      <c r="I218" s="881"/>
      <c r="J218" s="871">
        <f>D218+F218+H218</f>
        <v>0</v>
      </c>
      <c r="K218" s="872"/>
    </row>
    <row r="219" spans="1:11" ht="37.5">
      <c r="A219" s="902" t="s">
        <v>448</v>
      </c>
      <c r="B219" s="883" t="s">
        <v>449</v>
      </c>
      <c r="C219" s="915" t="s">
        <v>26</v>
      </c>
      <c r="D219" s="863">
        <v>0</v>
      </c>
      <c r="E219" s="863"/>
      <c r="F219" s="864">
        <v>0</v>
      </c>
      <c r="G219" s="880"/>
      <c r="H219" s="865"/>
      <c r="I219" s="881"/>
      <c r="J219" s="871">
        <f>D219+F219+H219</f>
        <v>0</v>
      </c>
      <c r="K219" s="872"/>
    </row>
    <row r="220" spans="1:11" ht="37.5">
      <c r="A220" s="902" t="s">
        <v>450</v>
      </c>
      <c r="B220" s="883" t="s">
        <v>451</v>
      </c>
      <c r="C220" s="915" t="s">
        <v>26</v>
      </c>
      <c r="D220" s="863">
        <v>0</v>
      </c>
      <c r="E220" s="863"/>
      <c r="F220" s="864">
        <v>0</v>
      </c>
      <c r="G220" s="880"/>
      <c r="H220" s="865"/>
      <c r="I220" s="881"/>
      <c r="J220" s="871">
        <f>D220+F220+H220</f>
        <v>0</v>
      </c>
      <c r="K220" s="872"/>
    </row>
    <row r="221" spans="1:11" ht="18.75">
      <c r="A221" s="902" t="s">
        <v>452</v>
      </c>
      <c r="B221" s="879" t="s">
        <v>453</v>
      </c>
      <c r="C221" s="915"/>
      <c r="D221" s="863">
        <v>0</v>
      </c>
      <c r="E221" s="863"/>
      <c r="F221" s="864">
        <v>0</v>
      </c>
      <c r="G221" s="880"/>
      <c r="H221" s="865"/>
      <c r="I221" s="881"/>
      <c r="J221" s="871">
        <f>D221+F221+H221</f>
        <v>0</v>
      </c>
      <c r="K221" s="872"/>
    </row>
    <row r="222" spans="1:11" ht="37.5">
      <c r="A222" s="902" t="s">
        <v>454</v>
      </c>
      <c r="B222" s="883" t="s">
        <v>455</v>
      </c>
      <c r="C222" s="915" t="s">
        <v>31</v>
      </c>
      <c r="D222" s="863">
        <v>0</v>
      </c>
      <c r="E222" s="863"/>
      <c r="F222" s="864">
        <v>10</v>
      </c>
      <c r="G222" s="880"/>
      <c r="H222" s="865"/>
      <c r="I222" s="881"/>
      <c r="J222" s="871">
        <f>D222+F222+H222</f>
        <v>10</v>
      </c>
      <c r="K222" s="872"/>
    </row>
    <row r="223" spans="1:11" ht="37.5">
      <c r="A223" s="902" t="s">
        <v>456</v>
      </c>
      <c r="B223" s="883" t="s">
        <v>457</v>
      </c>
      <c r="C223" s="915" t="s">
        <v>31</v>
      </c>
      <c r="D223" s="863">
        <v>0</v>
      </c>
      <c r="E223" s="863"/>
      <c r="F223" s="864">
        <v>3</v>
      </c>
      <c r="G223" s="880"/>
      <c r="H223" s="865"/>
      <c r="I223" s="881"/>
      <c r="J223" s="871">
        <f>D223+F223+H223</f>
        <v>3</v>
      </c>
      <c r="K223" s="872"/>
    </row>
    <row r="224" spans="1:11" ht="37.5">
      <c r="A224" s="902" t="s">
        <v>458</v>
      </c>
      <c r="B224" s="916" t="s">
        <v>459</v>
      </c>
      <c r="C224" s="915" t="s">
        <v>26</v>
      </c>
      <c r="D224" s="863">
        <v>14.399999999999999</v>
      </c>
      <c r="E224" s="863"/>
      <c r="F224" s="864">
        <v>0</v>
      </c>
      <c r="G224" s="880"/>
      <c r="H224" s="865"/>
      <c r="I224" s="881"/>
      <c r="J224" s="871">
        <f>D224+F224+H224</f>
        <v>14.399999999999999</v>
      </c>
      <c r="K224" s="872"/>
    </row>
    <row r="225" spans="1:11" ht="18.75">
      <c r="A225" s="902" t="s">
        <v>460</v>
      </c>
      <c r="B225" s="879" t="s">
        <v>461</v>
      </c>
      <c r="C225" s="915"/>
      <c r="D225" s="863"/>
      <c r="E225" s="863"/>
      <c r="F225" s="864">
        <v>0</v>
      </c>
      <c r="G225" s="880"/>
      <c r="H225" s="865"/>
      <c r="I225" s="881"/>
      <c r="J225" s="871">
        <f>D225+F225+H225</f>
        <v>0</v>
      </c>
      <c r="K225" s="872"/>
    </row>
    <row r="226" spans="1:11" ht="37.5">
      <c r="A226" s="902" t="s">
        <v>462</v>
      </c>
      <c r="B226" s="883" t="s">
        <v>463</v>
      </c>
      <c r="C226" s="915" t="s">
        <v>26</v>
      </c>
      <c r="D226" s="863">
        <v>194.82000000000005</v>
      </c>
      <c r="E226" s="863"/>
      <c r="F226" s="864">
        <v>0</v>
      </c>
      <c r="G226" s="880"/>
      <c r="H226" s="865"/>
      <c r="I226" s="881"/>
      <c r="J226" s="871">
        <f>D226+F226+H226</f>
        <v>194.82000000000005</v>
      </c>
      <c r="K226" s="872"/>
    </row>
    <row r="227" spans="1:11" ht="37.5">
      <c r="A227" s="902" t="s">
        <v>464</v>
      </c>
      <c r="B227" s="883" t="s">
        <v>465</v>
      </c>
      <c r="C227" s="915" t="s">
        <v>26</v>
      </c>
      <c r="D227" s="863">
        <v>72.599999999999994</v>
      </c>
      <c r="E227" s="863"/>
      <c r="F227" s="864">
        <v>9.08</v>
      </c>
      <c r="G227" s="880"/>
      <c r="H227" s="865"/>
      <c r="I227" s="881"/>
      <c r="J227" s="871">
        <f>D227+F227+H227</f>
        <v>81.679999999999993</v>
      </c>
      <c r="K227" s="872"/>
    </row>
    <row r="228" spans="1:11" ht="18.75">
      <c r="A228" s="902" t="s">
        <v>466</v>
      </c>
      <c r="B228" s="879" t="s">
        <v>467</v>
      </c>
      <c r="C228" s="915"/>
      <c r="D228" s="863">
        <v>0</v>
      </c>
      <c r="E228" s="863"/>
      <c r="F228" s="864">
        <v>0</v>
      </c>
      <c r="G228" s="880"/>
      <c r="H228" s="865"/>
      <c r="I228" s="881"/>
      <c r="J228" s="871">
        <f>D228+F228+H228</f>
        <v>0</v>
      </c>
      <c r="K228" s="872"/>
    </row>
    <row r="229" spans="1:11" ht="37.5">
      <c r="A229" s="902" t="s">
        <v>468</v>
      </c>
      <c r="B229" s="883" t="s">
        <v>469</v>
      </c>
      <c r="C229" s="915" t="s">
        <v>50</v>
      </c>
      <c r="D229" s="863">
        <v>2</v>
      </c>
      <c r="E229" s="863"/>
      <c r="F229" s="864">
        <v>0</v>
      </c>
      <c r="G229" s="880"/>
      <c r="H229" s="865"/>
      <c r="I229" s="881"/>
      <c r="J229" s="871">
        <f>D229+F229+H229</f>
        <v>2</v>
      </c>
      <c r="K229" s="872"/>
    </row>
    <row r="230" spans="1:11" ht="37.5">
      <c r="A230" s="902" t="s">
        <v>470</v>
      </c>
      <c r="B230" s="883" t="s">
        <v>471</v>
      </c>
      <c r="C230" s="915" t="s">
        <v>50</v>
      </c>
      <c r="D230" s="863">
        <v>21.799999999999997</v>
      </c>
      <c r="E230" s="863"/>
      <c r="F230" s="864">
        <v>0</v>
      </c>
      <c r="G230" s="880"/>
      <c r="H230" s="865"/>
      <c r="I230" s="881"/>
      <c r="J230" s="871">
        <f>D230+F230+H230</f>
        <v>21.799999999999997</v>
      </c>
      <c r="K230" s="872"/>
    </row>
    <row r="231" spans="1:11" ht="56.25">
      <c r="A231" s="902" t="s">
        <v>472</v>
      </c>
      <c r="B231" s="883" t="s">
        <v>473</v>
      </c>
      <c r="C231" s="915" t="s">
        <v>50</v>
      </c>
      <c r="D231" s="863">
        <v>25</v>
      </c>
      <c r="E231" s="863"/>
      <c r="F231" s="864">
        <v>0</v>
      </c>
      <c r="G231" s="880"/>
      <c r="H231" s="865"/>
      <c r="I231" s="881"/>
      <c r="J231" s="871">
        <f>D231+F231+H231</f>
        <v>25</v>
      </c>
      <c r="K231" s="872"/>
    </row>
    <row r="232" spans="1:11" ht="37.5">
      <c r="A232" s="902" t="s">
        <v>474</v>
      </c>
      <c r="B232" s="883" t="s">
        <v>475</v>
      </c>
      <c r="C232" s="917" t="s">
        <v>50</v>
      </c>
      <c r="D232" s="863">
        <v>5.2</v>
      </c>
      <c r="E232" s="863"/>
      <c r="F232" s="864">
        <v>0</v>
      </c>
      <c r="G232" s="880"/>
      <c r="H232" s="865"/>
      <c r="I232" s="881"/>
      <c r="J232" s="871">
        <f>D232+F232+H232</f>
        <v>5.2</v>
      </c>
      <c r="K232" s="872"/>
    </row>
    <row r="233" spans="1:11" ht="56.25">
      <c r="A233" s="902" t="s">
        <v>476</v>
      </c>
      <c r="B233" s="883" t="s">
        <v>477</v>
      </c>
      <c r="C233" s="917" t="s">
        <v>50</v>
      </c>
      <c r="D233" s="863">
        <v>0</v>
      </c>
      <c r="E233" s="863"/>
      <c r="F233" s="864">
        <v>0</v>
      </c>
      <c r="G233" s="880"/>
      <c r="H233" s="865"/>
      <c r="I233" s="881"/>
      <c r="J233" s="871">
        <f>D233+F233+H233</f>
        <v>0</v>
      </c>
      <c r="K233" s="872"/>
    </row>
    <row r="234" spans="1:11" ht="37.5">
      <c r="A234" s="902" t="s">
        <v>478</v>
      </c>
      <c r="B234" s="883" t="s">
        <v>479</v>
      </c>
      <c r="C234" s="917" t="s">
        <v>31</v>
      </c>
      <c r="D234" s="863">
        <v>17</v>
      </c>
      <c r="E234" s="863"/>
      <c r="F234" s="864">
        <v>0</v>
      </c>
      <c r="G234" s="880"/>
      <c r="H234" s="865"/>
      <c r="I234" s="881"/>
      <c r="J234" s="871">
        <f>D234+F234+H234</f>
        <v>17</v>
      </c>
      <c r="K234" s="872"/>
    </row>
    <row r="235" spans="1:11" ht="18.75">
      <c r="A235" s="902" t="s">
        <v>480</v>
      </c>
      <c r="B235" s="879" t="s">
        <v>481</v>
      </c>
      <c r="C235" s="915"/>
      <c r="D235" s="863"/>
      <c r="E235" s="863"/>
      <c r="F235" s="864"/>
      <c r="G235" s="880"/>
      <c r="H235" s="865"/>
      <c r="I235" s="881"/>
      <c r="J235" s="871">
        <f>D235+F235+H235</f>
        <v>0</v>
      </c>
      <c r="K235" s="872"/>
    </row>
    <row r="236" spans="1:11" ht="56.25">
      <c r="A236" s="902" t="s">
        <v>482</v>
      </c>
      <c r="B236" s="883" t="s">
        <v>483</v>
      </c>
      <c r="C236" s="915" t="s">
        <v>26</v>
      </c>
      <c r="D236" s="863">
        <v>0</v>
      </c>
      <c r="E236" s="863"/>
      <c r="F236" s="864">
        <v>86.46</v>
      </c>
      <c r="G236" s="880"/>
      <c r="H236" s="865"/>
      <c r="I236" s="881"/>
      <c r="J236" s="871">
        <f>D236+F236+H236</f>
        <v>86.46</v>
      </c>
      <c r="K236" s="872"/>
    </row>
    <row r="237" spans="1:11" ht="56.25">
      <c r="A237" s="902" t="s">
        <v>484</v>
      </c>
      <c r="B237" s="883" t="s">
        <v>485</v>
      </c>
      <c r="C237" s="915" t="s">
        <v>26</v>
      </c>
      <c r="D237" s="863">
        <v>0</v>
      </c>
      <c r="E237" s="863"/>
      <c r="F237" s="864">
        <v>60.74</v>
      </c>
      <c r="G237" s="880"/>
      <c r="H237" s="865"/>
      <c r="I237" s="881"/>
      <c r="J237" s="871">
        <f>D237+F237+H237</f>
        <v>60.74</v>
      </c>
      <c r="K237" s="872"/>
    </row>
    <row r="238" spans="1:11" ht="18.75">
      <c r="A238" s="902" t="s">
        <v>486</v>
      </c>
      <c r="B238" s="879" t="s">
        <v>487</v>
      </c>
      <c r="C238" s="915"/>
      <c r="D238" s="863"/>
      <c r="E238" s="863"/>
      <c r="F238" s="864"/>
      <c r="G238" s="880"/>
      <c r="H238" s="865"/>
      <c r="I238" s="881"/>
      <c r="J238" s="871">
        <f>D238+F238+H238</f>
        <v>0</v>
      </c>
      <c r="K238" s="872"/>
    </row>
    <row r="239" spans="1:11" ht="37.5">
      <c r="A239" s="902" t="s">
        <v>488</v>
      </c>
      <c r="B239" s="883" t="s">
        <v>489</v>
      </c>
      <c r="C239" s="915" t="s">
        <v>26</v>
      </c>
      <c r="D239" s="863">
        <v>400.20351772563794</v>
      </c>
      <c r="E239" s="863"/>
      <c r="F239" s="864">
        <v>353.05</v>
      </c>
      <c r="G239" s="880"/>
      <c r="H239" s="865">
        <v>1100</v>
      </c>
      <c r="I239" s="881"/>
      <c r="J239" s="871">
        <f>D239+F239+H239</f>
        <v>1853.2535177256379</v>
      </c>
      <c r="K239" s="872"/>
    </row>
    <row r="240" spans="1:11" ht="37.5">
      <c r="A240" s="902" t="s">
        <v>490</v>
      </c>
      <c r="B240" s="883" t="s">
        <v>491</v>
      </c>
      <c r="C240" s="915" t="s">
        <v>26</v>
      </c>
      <c r="D240" s="863">
        <v>0</v>
      </c>
      <c r="E240" s="863"/>
      <c r="F240" s="864">
        <v>333.82</v>
      </c>
      <c r="G240" s="880"/>
      <c r="H240" s="865">
        <v>1900</v>
      </c>
      <c r="I240" s="881"/>
      <c r="J240" s="871">
        <f>D240+F240+H240</f>
        <v>2233.8200000000002</v>
      </c>
      <c r="K240" s="872"/>
    </row>
    <row r="241" spans="1:11" ht="56.25">
      <c r="A241" s="902" t="s">
        <v>492</v>
      </c>
      <c r="B241" s="883" t="s">
        <v>493</v>
      </c>
      <c r="C241" s="915" t="s">
        <v>26</v>
      </c>
      <c r="D241" s="863">
        <v>114.17373522863505</v>
      </c>
      <c r="E241" s="863"/>
      <c r="F241" s="864">
        <v>0</v>
      </c>
      <c r="G241" s="880"/>
      <c r="H241" s="865">
        <v>259</v>
      </c>
      <c r="I241" s="881"/>
      <c r="J241" s="871">
        <f>D241+F241+H241</f>
        <v>373.17373522863505</v>
      </c>
      <c r="K241" s="872"/>
    </row>
    <row r="242" spans="1:11" ht="38.25" thickBot="1">
      <c r="A242" s="902" t="s">
        <v>494</v>
      </c>
      <c r="B242" s="883" t="s">
        <v>495</v>
      </c>
      <c r="C242" s="915" t="s">
        <v>26</v>
      </c>
      <c r="D242" s="863">
        <v>58.687999999999995</v>
      </c>
      <c r="E242" s="863"/>
      <c r="F242" s="864">
        <v>52.379999999999995</v>
      </c>
      <c r="G242" s="907"/>
      <c r="H242" s="865">
        <v>42.66</v>
      </c>
      <c r="I242" s="909"/>
      <c r="J242" s="871">
        <f>D242+F242+H242</f>
        <v>153.72799999999998</v>
      </c>
      <c r="K242" s="872"/>
    </row>
    <row r="243" spans="1:11" ht="20.25" thickTop="1" thickBot="1">
      <c r="A243" s="1021" t="s">
        <v>496</v>
      </c>
      <c r="B243" s="1022"/>
      <c r="C243" s="1022"/>
      <c r="D243" s="874" t="s">
        <v>1741</v>
      </c>
      <c r="E243" s="875"/>
      <c r="F243" s="875"/>
      <c r="G243" s="875"/>
      <c r="H243" s="875"/>
      <c r="I243" s="875"/>
      <c r="J243" s="871"/>
      <c r="K243" s="872"/>
    </row>
    <row r="244" spans="1:11" ht="38.25" thickTop="1">
      <c r="A244" s="860" t="s">
        <v>497</v>
      </c>
      <c r="B244" s="861" t="s">
        <v>498</v>
      </c>
      <c r="C244" s="918"/>
      <c r="D244" s="863"/>
      <c r="E244" s="857"/>
      <c r="F244" s="864"/>
      <c r="G244" s="878"/>
      <c r="H244" s="865"/>
      <c r="I244" s="859"/>
      <c r="J244" s="871">
        <f>D244+F244+H244</f>
        <v>0</v>
      </c>
      <c r="K244" s="872"/>
    </row>
    <row r="245" spans="1:11" ht="18.75">
      <c r="A245" s="919" t="s">
        <v>499</v>
      </c>
      <c r="B245" s="920" t="s">
        <v>500</v>
      </c>
      <c r="C245" s="921"/>
      <c r="D245" s="863"/>
      <c r="E245" s="863"/>
      <c r="F245" s="864"/>
      <c r="G245" s="880"/>
      <c r="H245" s="865"/>
      <c r="I245" s="881"/>
      <c r="J245" s="871">
        <f>D245+F245+H245</f>
        <v>0</v>
      </c>
      <c r="K245" s="872"/>
    </row>
    <row r="246" spans="1:11" ht="37.5">
      <c r="A246" s="919" t="s">
        <v>501</v>
      </c>
      <c r="B246" s="920" t="s">
        <v>502</v>
      </c>
      <c r="C246" s="922"/>
      <c r="D246" s="863"/>
      <c r="E246" s="863"/>
      <c r="F246" s="864"/>
      <c r="G246" s="880"/>
      <c r="H246" s="865"/>
      <c r="I246" s="881"/>
      <c r="J246" s="871">
        <f>D246+F246+H246</f>
        <v>0</v>
      </c>
      <c r="K246" s="872"/>
    </row>
    <row r="247" spans="1:11" ht="37.5">
      <c r="A247" s="923" t="s">
        <v>503</v>
      </c>
      <c r="B247" s="924" t="s">
        <v>504</v>
      </c>
      <c r="C247" s="922"/>
      <c r="D247" s="863"/>
      <c r="E247" s="863"/>
      <c r="F247" s="864"/>
      <c r="G247" s="880"/>
      <c r="H247" s="865"/>
      <c r="I247" s="881"/>
      <c r="J247" s="871">
        <f>D247+F247+H247</f>
        <v>0</v>
      </c>
      <c r="K247" s="872"/>
    </row>
    <row r="248" spans="1:11" ht="18.75">
      <c r="A248" s="923"/>
      <c r="B248" s="924" t="s">
        <v>505</v>
      </c>
      <c r="C248" s="922" t="s">
        <v>506</v>
      </c>
      <c r="D248" s="863"/>
      <c r="E248" s="863"/>
      <c r="F248" s="864"/>
      <c r="G248" s="880"/>
      <c r="H248" s="865"/>
      <c r="I248" s="881"/>
      <c r="J248" s="871">
        <f>D248+F248+H248</f>
        <v>0</v>
      </c>
      <c r="K248" s="872"/>
    </row>
    <row r="249" spans="1:11" ht="37.5">
      <c r="A249" s="923" t="s">
        <v>507</v>
      </c>
      <c r="B249" s="924" t="s">
        <v>508</v>
      </c>
      <c r="C249" s="922"/>
      <c r="D249" s="863"/>
      <c r="E249" s="863"/>
      <c r="F249" s="864"/>
      <c r="G249" s="880"/>
      <c r="H249" s="865"/>
      <c r="I249" s="881"/>
      <c r="J249" s="871">
        <f>D249+F249+H249</f>
        <v>0</v>
      </c>
      <c r="K249" s="872"/>
    </row>
    <row r="250" spans="1:11" ht="18.75">
      <c r="A250" s="923"/>
      <c r="B250" s="924" t="s">
        <v>509</v>
      </c>
      <c r="C250" s="922" t="s">
        <v>31</v>
      </c>
      <c r="D250" s="863"/>
      <c r="E250" s="863"/>
      <c r="F250" s="864"/>
      <c r="G250" s="880"/>
      <c r="H250" s="865"/>
      <c r="I250" s="881"/>
      <c r="J250" s="871">
        <f>D250+F250+H250</f>
        <v>0</v>
      </c>
      <c r="K250" s="872"/>
    </row>
    <row r="251" spans="1:11" ht="18.75">
      <c r="A251" s="923" t="s">
        <v>510</v>
      </c>
      <c r="B251" s="924" t="s">
        <v>511</v>
      </c>
      <c r="C251" s="922"/>
      <c r="D251" s="863"/>
      <c r="E251" s="863"/>
      <c r="F251" s="864"/>
      <c r="G251" s="880"/>
      <c r="H251" s="865"/>
      <c r="I251" s="881"/>
      <c r="J251" s="871">
        <f>D251+F251+H251</f>
        <v>0</v>
      </c>
      <c r="K251" s="872"/>
    </row>
    <row r="252" spans="1:11" ht="18.75">
      <c r="A252" s="923"/>
      <c r="B252" s="924" t="s">
        <v>509</v>
      </c>
      <c r="C252" s="922" t="s">
        <v>31</v>
      </c>
      <c r="D252" s="863"/>
      <c r="E252" s="863"/>
      <c r="F252" s="864"/>
      <c r="G252" s="880"/>
      <c r="H252" s="865"/>
      <c r="I252" s="881"/>
      <c r="J252" s="871">
        <f>D252+F252+H252</f>
        <v>0</v>
      </c>
      <c r="K252" s="872"/>
    </row>
    <row r="253" spans="1:11" ht="18.75">
      <c r="A253" s="923" t="s">
        <v>512</v>
      </c>
      <c r="B253" s="924" t="s">
        <v>513</v>
      </c>
      <c r="C253" s="922"/>
      <c r="D253" s="863"/>
      <c r="E253" s="863"/>
      <c r="F253" s="864"/>
      <c r="G253" s="880"/>
      <c r="H253" s="865"/>
      <c r="I253" s="881"/>
      <c r="J253" s="871">
        <f>D253+F253+H253</f>
        <v>0</v>
      </c>
      <c r="K253" s="872"/>
    </row>
    <row r="254" spans="1:11" ht="18.75">
      <c r="A254" s="923"/>
      <c r="B254" s="924" t="s">
        <v>509</v>
      </c>
      <c r="C254" s="922" t="s">
        <v>31</v>
      </c>
      <c r="D254" s="863"/>
      <c r="E254" s="863"/>
      <c r="F254" s="864"/>
      <c r="G254" s="880"/>
      <c r="H254" s="865"/>
      <c r="I254" s="881"/>
      <c r="J254" s="871">
        <f>D254+F254+H254</f>
        <v>0</v>
      </c>
      <c r="K254" s="872"/>
    </row>
    <row r="255" spans="1:11" ht="18.75">
      <c r="A255" s="923" t="s">
        <v>514</v>
      </c>
      <c r="B255" s="924" t="s">
        <v>515</v>
      </c>
      <c r="C255" s="922"/>
      <c r="D255" s="863"/>
      <c r="E255" s="863"/>
      <c r="F255" s="864"/>
      <c r="G255" s="880"/>
      <c r="H255" s="865"/>
      <c r="I255" s="881"/>
      <c r="J255" s="871">
        <f>D255+F255+H255</f>
        <v>0</v>
      </c>
      <c r="K255" s="872"/>
    </row>
    <row r="256" spans="1:11" ht="18.75">
      <c r="A256" s="923"/>
      <c r="B256" s="924" t="s">
        <v>509</v>
      </c>
      <c r="C256" s="922" t="s">
        <v>31</v>
      </c>
      <c r="D256" s="863"/>
      <c r="E256" s="863"/>
      <c r="F256" s="864"/>
      <c r="G256" s="880"/>
      <c r="H256" s="865"/>
      <c r="I256" s="881"/>
      <c r="J256" s="871">
        <f>D256+F256+H256</f>
        <v>0</v>
      </c>
      <c r="K256" s="872"/>
    </row>
    <row r="257" spans="1:11" ht="18.75">
      <c r="A257" s="919" t="s">
        <v>516</v>
      </c>
      <c r="B257" s="920" t="s">
        <v>517</v>
      </c>
      <c r="C257" s="922"/>
      <c r="D257" s="863"/>
      <c r="E257" s="863"/>
      <c r="F257" s="864"/>
      <c r="G257" s="880"/>
      <c r="H257" s="865"/>
      <c r="I257" s="881"/>
      <c r="J257" s="871">
        <f>D257+F257+H257</f>
        <v>0</v>
      </c>
      <c r="K257" s="872"/>
    </row>
    <row r="258" spans="1:11" ht="18.75">
      <c r="A258" s="923" t="s">
        <v>518</v>
      </c>
      <c r="B258" s="924" t="s">
        <v>519</v>
      </c>
      <c r="C258" s="922"/>
      <c r="D258" s="863"/>
      <c r="E258" s="863"/>
      <c r="F258" s="864"/>
      <c r="G258" s="880"/>
      <c r="H258" s="865"/>
      <c r="I258" s="881"/>
      <c r="J258" s="871">
        <f>D258+F258+H258</f>
        <v>0</v>
      </c>
      <c r="K258" s="872"/>
    </row>
    <row r="259" spans="1:11" ht="18.75">
      <c r="A259" s="923"/>
      <c r="B259" s="924" t="s">
        <v>505</v>
      </c>
      <c r="C259" s="922" t="s">
        <v>506</v>
      </c>
      <c r="D259" s="863">
        <v>1</v>
      </c>
      <c r="E259" s="863"/>
      <c r="F259" s="864"/>
      <c r="G259" s="880"/>
      <c r="H259" s="865"/>
      <c r="I259" s="881"/>
      <c r="J259" s="871">
        <f>D259+F259+H259</f>
        <v>1</v>
      </c>
      <c r="K259" s="872"/>
    </row>
    <row r="260" spans="1:11" ht="18.75">
      <c r="A260" s="923" t="s">
        <v>520</v>
      </c>
      <c r="B260" s="924" t="s">
        <v>521</v>
      </c>
      <c r="C260" s="922"/>
      <c r="D260" s="863"/>
      <c r="E260" s="863"/>
      <c r="F260" s="864"/>
      <c r="G260" s="880"/>
      <c r="H260" s="865"/>
      <c r="I260" s="881"/>
      <c r="J260" s="871">
        <f>D260+F260+H260</f>
        <v>0</v>
      </c>
      <c r="K260" s="872"/>
    </row>
    <row r="261" spans="1:11" ht="18.75">
      <c r="A261" s="923"/>
      <c r="B261" s="924" t="s">
        <v>505</v>
      </c>
      <c r="C261" s="922" t="s">
        <v>506</v>
      </c>
      <c r="D261" s="863">
        <v>1</v>
      </c>
      <c r="E261" s="863"/>
      <c r="F261" s="864"/>
      <c r="G261" s="880"/>
      <c r="H261" s="865"/>
      <c r="I261" s="881"/>
      <c r="J261" s="871">
        <f>D261+F261+H261</f>
        <v>1</v>
      </c>
      <c r="K261" s="872"/>
    </row>
    <row r="262" spans="1:11" ht="18.75">
      <c r="A262" s="919" t="s">
        <v>522</v>
      </c>
      <c r="B262" s="920" t="s">
        <v>523</v>
      </c>
      <c r="C262" s="922"/>
      <c r="D262" s="863"/>
      <c r="E262" s="863"/>
      <c r="F262" s="864"/>
      <c r="G262" s="880"/>
      <c r="H262" s="865"/>
      <c r="I262" s="881"/>
      <c r="J262" s="871">
        <f>D262+F262+H262</f>
        <v>0</v>
      </c>
      <c r="K262" s="872"/>
    </row>
    <row r="263" spans="1:11" ht="18.75">
      <c r="A263" s="923"/>
      <c r="B263" s="924" t="s">
        <v>509</v>
      </c>
      <c r="C263" s="922" t="s">
        <v>31</v>
      </c>
      <c r="D263" s="863"/>
      <c r="E263" s="863"/>
      <c r="F263" s="864"/>
      <c r="G263" s="880"/>
      <c r="H263" s="865"/>
      <c r="I263" s="881"/>
      <c r="J263" s="871">
        <f>D263+F263+H263</f>
        <v>0</v>
      </c>
      <c r="K263" s="872"/>
    </row>
    <row r="264" spans="1:11" ht="37.5">
      <c r="A264" s="919" t="s">
        <v>524</v>
      </c>
      <c r="B264" s="920" t="s">
        <v>525</v>
      </c>
      <c r="C264" s="922"/>
      <c r="D264" s="863"/>
      <c r="E264" s="863"/>
      <c r="F264" s="864"/>
      <c r="G264" s="880"/>
      <c r="H264" s="865"/>
      <c r="I264" s="881"/>
      <c r="J264" s="871">
        <f>D264+F264+H264</f>
        <v>0</v>
      </c>
      <c r="K264" s="872"/>
    </row>
    <row r="265" spans="1:11" ht="18.75">
      <c r="B265" s="924" t="s">
        <v>527</v>
      </c>
      <c r="C265" s="922"/>
      <c r="D265" s="863"/>
      <c r="E265" s="863"/>
      <c r="F265" s="864"/>
      <c r="G265" s="880"/>
      <c r="H265" s="865"/>
      <c r="I265" s="881"/>
      <c r="J265" s="871">
        <f>D265+F265+H265</f>
        <v>0</v>
      </c>
      <c r="K265" s="872"/>
    </row>
    <row r="266" spans="1:11" ht="18.75">
      <c r="A266" s="923" t="s">
        <v>526</v>
      </c>
      <c r="B266" s="924" t="s">
        <v>509</v>
      </c>
      <c r="C266" s="922" t="s">
        <v>31</v>
      </c>
      <c r="D266" s="863">
        <v>1</v>
      </c>
      <c r="E266" s="863"/>
      <c r="F266" s="864"/>
      <c r="G266" s="880"/>
      <c r="H266" s="865"/>
      <c r="I266" s="881"/>
      <c r="J266" s="871">
        <f>D266+F266+H266</f>
        <v>1</v>
      </c>
      <c r="K266" s="872"/>
    </row>
    <row r="267" spans="1:11" ht="18.75">
      <c r="A267" s="923" t="s">
        <v>528</v>
      </c>
      <c r="B267" s="924" t="s">
        <v>529</v>
      </c>
      <c r="C267" s="922"/>
      <c r="D267" s="863"/>
      <c r="E267" s="863"/>
      <c r="F267" s="864"/>
      <c r="G267" s="880"/>
      <c r="H267" s="865"/>
      <c r="I267" s="881"/>
      <c r="J267" s="871">
        <f>D267+F267+H267</f>
        <v>0</v>
      </c>
      <c r="K267" s="872"/>
    </row>
    <row r="268" spans="1:11" ht="18.75">
      <c r="A268" s="923"/>
      <c r="B268" s="924" t="s">
        <v>509</v>
      </c>
      <c r="C268" s="922" t="s">
        <v>31</v>
      </c>
      <c r="D268" s="863"/>
      <c r="E268" s="863"/>
      <c r="F268" s="864"/>
      <c r="G268" s="880"/>
      <c r="H268" s="865"/>
      <c r="I268" s="881"/>
      <c r="J268" s="871">
        <f>D268+F268+H268</f>
        <v>0</v>
      </c>
      <c r="K268" s="872"/>
    </row>
    <row r="269" spans="1:11" ht="18.75">
      <c r="A269" s="923" t="s">
        <v>530</v>
      </c>
      <c r="B269" s="924" t="s">
        <v>531</v>
      </c>
      <c r="C269" s="922"/>
      <c r="D269" s="863"/>
      <c r="E269" s="863"/>
      <c r="F269" s="864"/>
      <c r="G269" s="880"/>
      <c r="H269" s="865"/>
      <c r="I269" s="881"/>
      <c r="J269" s="871">
        <f>D269+F269+H269</f>
        <v>0</v>
      </c>
      <c r="K269" s="872"/>
    </row>
    <row r="270" spans="1:11" ht="18.75">
      <c r="A270" s="923"/>
      <c r="B270" s="924" t="s">
        <v>509</v>
      </c>
      <c r="C270" s="922" t="s">
        <v>31</v>
      </c>
      <c r="D270" s="863"/>
      <c r="E270" s="863"/>
      <c r="F270" s="864"/>
      <c r="G270" s="880"/>
      <c r="H270" s="865"/>
      <c r="I270" s="881"/>
      <c r="J270" s="871">
        <f>D270+F270+H270</f>
        <v>0</v>
      </c>
      <c r="K270" s="872"/>
    </row>
    <row r="271" spans="1:11" ht="18.75">
      <c r="B271" s="924" t="s">
        <v>533</v>
      </c>
      <c r="C271" s="922"/>
      <c r="D271" s="863"/>
      <c r="E271" s="863"/>
      <c r="F271" s="864"/>
      <c r="G271" s="880"/>
      <c r="H271" s="865"/>
      <c r="I271" s="881"/>
      <c r="J271" s="871">
        <f>D271+F271+H271</f>
        <v>0</v>
      </c>
      <c r="K271" s="872"/>
    </row>
    <row r="272" spans="1:11" ht="18.75">
      <c r="A272" s="923" t="s">
        <v>532</v>
      </c>
      <c r="B272" s="924" t="s">
        <v>509</v>
      </c>
      <c r="C272" s="922" t="s">
        <v>31</v>
      </c>
      <c r="D272" s="863">
        <v>1</v>
      </c>
      <c r="E272" s="863"/>
      <c r="F272" s="864"/>
      <c r="G272" s="880"/>
      <c r="H272" s="865"/>
      <c r="I272" s="881"/>
      <c r="J272" s="871">
        <f>D272+F272+H272</f>
        <v>1</v>
      </c>
      <c r="K272" s="872"/>
    </row>
    <row r="273" spans="1:11" ht="18.75">
      <c r="A273" s="923" t="s">
        <v>534</v>
      </c>
      <c r="B273" s="924" t="s">
        <v>535</v>
      </c>
      <c r="C273" s="922"/>
      <c r="D273" s="863"/>
      <c r="E273" s="863"/>
      <c r="F273" s="864"/>
      <c r="G273" s="880"/>
      <c r="H273" s="865"/>
      <c r="I273" s="881"/>
      <c r="J273" s="871">
        <f>D273+F273+H273</f>
        <v>0</v>
      </c>
      <c r="K273" s="872"/>
    </row>
    <row r="274" spans="1:11" ht="18.75">
      <c r="A274" s="923"/>
      <c r="B274" s="924" t="s">
        <v>509</v>
      </c>
      <c r="C274" s="922" t="s">
        <v>31</v>
      </c>
      <c r="D274" s="863">
        <v>3</v>
      </c>
      <c r="E274" s="863"/>
      <c r="F274" s="864"/>
      <c r="G274" s="880"/>
      <c r="H274" s="865"/>
      <c r="I274" s="881"/>
      <c r="J274" s="871">
        <f>D274+F274+H274</f>
        <v>3</v>
      </c>
      <c r="K274" s="872"/>
    </row>
    <row r="275" spans="1:11" ht="18.75">
      <c r="A275" s="923" t="s">
        <v>536</v>
      </c>
      <c r="B275" s="924" t="s">
        <v>537</v>
      </c>
      <c r="C275" s="922"/>
      <c r="D275" s="863"/>
      <c r="E275" s="863"/>
      <c r="F275" s="864"/>
      <c r="G275" s="880"/>
      <c r="H275" s="865"/>
      <c r="I275" s="881"/>
      <c r="J275" s="871">
        <f>D275+F275+H275</f>
        <v>0</v>
      </c>
      <c r="K275" s="872"/>
    </row>
    <row r="276" spans="1:11" ht="18.75">
      <c r="A276" s="923"/>
      <c r="B276" s="924" t="s">
        <v>509</v>
      </c>
      <c r="C276" s="922" t="s">
        <v>31</v>
      </c>
      <c r="D276" s="863"/>
      <c r="E276" s="863"/>
      <c r="F276" s="864"/>
      <c r="G276" s="880"/>
      <c r="H276" s="865"/>
      <c r="I276" s="881"/>
      <c r="J276" s="871">
        <f>D276+F276+H276</f>
        <v>0</v>
      </c>
      <c r="K276" s="872"/>
    </row>
    <row r="277" spans="1:11" ht="18.75">
      <c r="A277" s="923" t="s">
        <v>538</v>
      </c>
      <c r="B277" s="924" t="s">
        <v>539</v>
      </c>
      <c r="C277" s="922"/>
      <c r="D277" s="863"/>
      <c r="E277" s="863"/>
      <c r="F277" s="864"/>
      <c r="G277" s="880"/>
      <c r="H277" s="865"/>
      <c r="I277" s="881"/>
      <c r="J277" s="871">
        <f>D277+F277+H277</f>
        <v>0</v>
      </c>
      <c r="K277" s="872"/>
    </row>
    <row r="278" spans="1:11" ht="18.75">
      <c r="A278" s="923"/>
      <c r="B278" s="924" t="s">
        <v>509</v>
      </c>
      <c r="C278" s="922" t="s">
        <v>31</v>
      </c>
      <c r="D278" s="863"/>
      <c r="E278" s="863"/>
      <c r="F278" s="864">
        <v>1</v>
      </c>
      <c r="G278" s="880"/>
      <c r="H278" s="865"/>
      <c r="I278" s="881"/>
      <c r="J278" s="871">
        <f>D278+F278+H278</f>
        <v>1</v>
      </c>
      <c r="K278" s="872"/>
    </row>
    <row r="279" spans="1:11" ht="18.75">
      <c r="B279" s="924" t="s">
        <v>541</v>
      </c>
      <c r="C279" s="922"/>
      <c r="D279" s="863"/>
      <c r="E279" s="863"/>
      <c r="F279" s="864"/>
      <c r="G279" s="880"/>
      <c r="H279" s="865"/>
      <c r="I279" s="881"/>
      <c r="J279" s="871">
        <f>D279+F279+H279</f>
        <v>0</v>
      </c>
      <c r="K279" s="872"/>
    </row>
    <row r="280" spans="1:11" ht="18.75">
      <c r="A280" s="923" t="s">
        <v>540</v>
      </c>
      <c r="B280" s="924" t="s">
        <v>509</v>
      </c>
      <c r="C280" s="922" t="s">
        <v>31</v>
      </c>
      <c r="D280" s="863">
        <v>1</v>
      </c>
      <c r="E280" s="863"/>
      <c r="F280" s="864"/>
      <c r="G280" s="880"/>
      <c r="H280" s="865"/>
      <c r="I280" s="881"/>
      <c r="J280" s="871">
        <f>D280+F280+H280</f>
        <v>1</v>
      </c>
      <c r="K280" s="872"/>
    </row>
    <row r="281" spans="1:11" ht="18.75">
      <c r="A281" s="923" t="s">
        <v>542</v>
      </c>
      <c r="B281" s="924" t="s">
        <v>543</v>
      </c>
      <c r="C281" s="922"/>
      <c r="D281" s="863"/>
      <c r="E281" s="863"/>
      <c r="F281" s="864"/>
      <c r="G281" s="880"/>
      <c r="H281" s="865"/>
      <c r="I281" s="881"/>
      <c r="J281" s="871">
        <f>D281+F281+H281</f>
        <v>0</v>
      </c>
      <c r="K281" s="872"/>
    </row>
    <row r="282" spans="1:11" ht="18.75">
      <c r="A282" s="923"/>
      <c r="B282" s="924" t="s">
        <v>509</v>
      </c>
      <c r="C282" s="922" t="s">
        <v>31</v>
      </c>
      <c r="D282" s="863"/>
      <c r="E282" s="863"/>
      <c r="F282" s="864"/>
      <c r="G282" s="880"/>
      <c r="H282" s="865"/>
      <c r="I282" s="881"/>
      <c r="J282" s="871">
        <f>D282+F282+H282</f>
        <v>0</v>
      </c>
      <c r="K282" s="872"/>
    </row>
    <row r="283" spans="1:11" ht="18.75">
      <c r="A283" s="923" t="s">
        <v>544</v>
      </c>
      <c r="B283" s="924" t="s">
        <v>545</v>
      </c>
      <c r="C283" s="922"/>
      <c r="D283" s="863"/>
      <c r="E283" s="863"/>
      <c r="F283" s="864"/>
      <c r="G283" s="880"/>
      <c r="H283" s="865"/>
      <c r="I283" s="881"/>
      <c r="J283" s="871">
        <f>D283+F283+H283</f>
        <v>0</v>
      </c>
      <c r="K283" s="872"/>
    </row>
    <row r="284" spans="1:11" ht="18.75">
      <c r="A284" s="923"/>
      <c r="B284" s="924" t="s">
        <v>509</v>
      </c>
      <c r="C284" s="922" t="s">
        <v>31</v>
      </c>
      <c r="D284" s="863"/>
      <c r="E284" s="863"/>
      <c r="F284" s="864"/>
      <c r="G284" s="880"/>
      <c r="H284" s="865"/>
      <c r="I284" s="881"/>
      <c r="J284" s="871">
        <f>D284+F284+H284</f>
        <v>0</v>
      </c>
      <c r="K284" s="872"/>
    </row>
    <row r="285" spans="1:11" ht="18.75">
      <c r="A285" s="923" t="s">
        <v>546</v>
      </c>
      <c r="B285" s="924" t="s">
        <v>547</v>
      </c>
      <c r="C285" s="922"/>
      <c r="D285" s="863"/>
      <c r="E285" s="863"/>
      <c r="F285" s="864"/>
      <c r="G285" s="880"/>
      <c r="H285" s="865"/>
      <c r="I285" s="881"/>
      <c r="J285" s="871">
        <f>D285+F285+H285</f>
        <v>0</v>
      </c>
      <c r="K285" s="872"/>
    </row>
    <row r="286" spans="1:11" ht="18.75">
      <c r="A286" s="923"/>
      <c r="B286" s="924" t="s">
        <v>509</v>
      </c>
      <c r="C286" s="922" t="s">
        <v>31</v>
      </c>
      <c r="D286" s="863"/>
      <c r="E286" s="863"/>
      <c r="F286" s="864"/>
      <c r="G286" s="880"/>
      <c r="H286" s="865"/>
      <c r="I286" s="881"/>
      <c r="J286" s="871">
        <f>D286+F286+H286</f>
        <v>0</v>
      </c>
      <c r="K286" s="872"/>
    </row>
    <row r="287" spans="1:11" ht="18.75">
      <c r="A287" s="923" t="s">
        <v>548</v>
      </c>
      <c r="B287" s="924" t="s">
        <v>549</v>
      </c>
      <c r="C287" s="922"/>
      <c r="D287" s="863"/>
      <c r="E287" s="863"/>
      <c r="F287" s="864"/>
      <c r="G287" s="880"/>
      <c r="H287" s="865"/>
      <c r="I287" s="881"/>
      <c r="J287" s="871">
        <f>D287+F287+H287</f>
        <v>0</v>
      </c>
      <c r="K287" s="872"/>
    </row>
    <row r="288" spans="1:11" ht="18.75">
      <c r="A288" s="923"/>
      <c r="B288" s="924" t="s">
        <v>509</v>
      </c>
      <c r="C288" s="922" t="s">
        <v>31</v>
      </c>
      <c r="D288" s="863"/>
      <c r="E288" s="863"/>
      <c r="F288" s="864"/>
      <c r="G288" s="880"/>
      <c r="H288" s="865"/>
      <c r="I288" s="881"/>
      <c r="J288" s="871">
        <f>D288+F288+H288</f>
        <v>0</v>
      </c>
      <c r="K288" s="872"/>
    </row>
    <row r="289" spans="1:11" ht="18.75">
      <c r="A289" s="923" t="s">
        <v>550</v>
      </c>
      <c r="B289" s="924" t="s">
        <v>551</v>
      </c>
      <c r="C289" s="922"/>
      <c r="D289" s="863"/>
      <c r="E289" s="863"/>
      <c r="F289" s="864"/>
      <c r="G289" s="880"/>
      <c r="H289" s="865"/>
      <c r="I289" s="881"/>
      <c r="J289" s="871">
        <f>D289+F289+H289</f>
        <v>0</v>
      </c>
      <c r="K289" s="872"/>
    </row>
    <row r="290" spans="1:11" ht="18.75">
      <c r="A290" s="923"/>
      <c r="B290" s="924" t="s">
        <v>509</v>
      </c>
      <c r="C290" s="922" t="s">
        <v>31</v>
      </c>
      <c r="D290" s="863"/>
      <c r="E290" s="863"/>
      <c r="F290" s="864"/>
      <c r="G290" s="880"/>
      <c r="H290" s="865"/>
      <c r="I290" s="881"/>
      <c r="J290" s="871">
        <f>D290+F290+H290</f>
        <v>0</v>
      </c>
      <c r="K290" s="872"/>
    </row>
    <row r="291" spans="1:11" ht="18.75">
      <c r="A291" s="923" t="s">
        <v>552</v>
      </c>
      <c r="B291" s="924" t="s">
        <v>553</v>
      </c>
      <c r="C291" s="922"/>
      <c r="D291" s="863"/>
      <c r="E291" s="863"/>
      <c r="F291" s="864"/>
      <c r="G291" s="880"/>
      <c r="H291" s="865"/>
      <c r="I291" s="881"/>
      <c r="J291" s="871">
        <f>D291+F291+H291</f>
        <v>0</v>
      </c>
      <c r="K291" s="872"/>
    </row>
    <row r="292" spans="1:11" ht="18.75">
      <c r="A292" s="923"/>
      <c r="B292" s="924" t="s">
        <v>509</v>
      </c>
      <c r="C292" s="922" t="s">
        <v>31</v>
      </c>
      <c r="D292" s="863"/>
      <c r="E292" s="863"/>
      <c r="F292" s="864"/>
      <c r="G292" s="880"/>
      <c r="H292" s="865"/>
      <c r="I292" s="881"/>
      <c r="J292" s="871">
        <f>D292+F292+H292</f>
        <v>0</v>
      </c>
      <c r="K292" s="872"/>
    </row>
    <row r="293" spans="1:11" ht="18.75">
      <c r="A293" s="923" t="s">
        <v>554</v>
      </c>
      <c r="B293" s="924" t="s">
        <v>555</v>
      </c>
      <c r="C293" s="922"/>
      <c r="D293" s="863"/>
      <c r="E293" s="863"/>
      <c r="F293" s="864"/>
      <c r="G293" s="880"/>
      <c r="H293" s="865"/>
      <c r="I293" s="881"/>
      <c r="J293" s="871">
        <f>D293+F293+H293</f>
        <v>0</v>
      </c>
      <c r="K293" s="872"/>
    </row>
    <row r="294" spans="1:11" ht="18.75">
      <c r="A294" s="923"/>
      <c r="B294" s="924" t="s">
        <v>509</v>
      </c>
      <c r="C294" s="922" t="s">
        <v>31</v>
      </c>
      <c r="D294" s="863"/>
      <c r="E294" s="863"/>
      <c r="F294" s="864"/>
      <c r="G294" s="880"/>
      <c r="H294" s="865"/>
      <c r="I294" s="881"/>
      <c r="J294" s="871">
        <f>D294+F294+H294</f>
        <v>0</v>
      </c>
      <c r="K294" s="872"/>
    </row>
    <row r="295" spans="1:11" ht="18.75">
      <c r="A295" s="923" t="s">
        <v>556</v>
      </c>
      <c r="B295" s="924" t="s">
        <v>557</v>
      </c>
      <c r="C295" s="922"/>
      <c r="D295" s="863"/>
      <c r="E295" s="863"/>
      <c r="F295" s="864"/>
      <c r="G295" s="880"/>
      <c r="H295" s="865"/>
      <c r="I295" s="881"/>
      <c r="J295" s="871">
        <f>D295+F295+H295</f>
        <v>0</v>
      </c>
      <c r="K295" s="872"/>
    </row>
    <row r="296" spans="1:11" ht="18.75">
      <c r="A296" s="923"/>
      <c r="B296" s="924" t="s">
        <v>505</v>
      </c>
      <c r="C296" s="922" t="s">
        <v>506</v>
      </c>
      <c r="D296" s="863">
        <v>1</v>
      </c>
      <c r="E296" s="863"/>
      <c r="F296" s="864"/>
      <c r="G296" s="880"/>
      <c r="H296" s="865"/>
      <c r="I296" s="881"/>
      <c r="J296" s="871">
        <f>D296+F296+H296</f>
        <v>1</v>
      </c>
      <c r="K296" s="872"/>
    </row>
    <row r="297" spans="1:11" ht="37.5">
      <c r="A297" s="919" t="s">
        <v>558</v>
      </c>
      <c r="B297" s="920" t="s">
        <v>559</v>
      </c>
      <c r="C297" s="922"/>
      <c r="D297" s="863"/>
      <c r="E297" s="863"/>
      <c r="F297" s="864"/>
      <c r="G297" s="880"/>
      <c r="H297" s="865"/>
      <c r="I297" s="881"/>
      <c r="J297" s="871">
        <f>D297+F297+H297</f>
        <v>0</v>
      </c>
      <c r="K297" s="872"/>
    </row>
    <row r="298" spans="1:11" ht="37.5">
      <c r="A298" s="919" t="s">
        <v>560</v>
      </c>
      <c r="B298" s="920" t="s">
        <v>561</v>
      </c>
      <c r="C298" s="922"/>
      <c r="D298" s="863"/>
      <c r="E298" s="863"/>
      <c r="F298" s="864"/>
      <c r="G298" s="880"/>
      <c r="H298" s="865"/>
      <c r="I298" s="881"/>
      <c r="J298" s="871">
        <f>D298+F298+H298</f>
        <v>0</v>
      </c>
      <c r="K298" s="872"/>
    </row>
    <row r="299" spans="1:11" ht="37.5">
      <c r="B299" s="924" t="s">
        <v>563</v>
      </c>
      <c r="C299" s="922"/>
      <c r="D299" s="863"/>
      <c r="E299" s="863"/>
      <c r="F299" s="864"/>
      <c r="G299" s="880"/>
      <c r="H299" s="865"/>
      <c r="I299" s="881"/>
      <c r="J299" s="871">
        <f>D299+F299+H299</f>
        <v>0</v>
      </c>
      <c r="K299" s="872"/>
    </row>
    <row r="300" spans="1:11" ht="18.75">
      <c r="A300" s="923" t="s">
        <v>562</v>
      </c>
      <c r="B300" s="924" t="s">
        <v>564</v>
      </c>
      <c r="C300" s="922" t="s">
        <v>565</v>
      </c>
      <c r="D300" s="863">
        <v>280</v>
      </c>
      <c r="E300" s="863"/>
      <c r="F300" s="864"/>
      <c r="G300" s="880"/>
      <c r="H300" s="865"/>
      <c r="I300" s="881"/>
      <c r="J300" s="871">
        <f>D300+F300+H300</f>
        <v>280</v>
      </c>
      <c r="K300" s="872"/>
    </row>
    <row r="301" spans="1:11" ht="37.5">
      <c r="A301" s="923" t="s">
        <v>566</v>
      </c>
      <c r="B301" s="924" t="s">
        <v>567</v>
      </c>
      <c r="C301" s="922"/>
      <c r="D301" s="863"/>
      <c r="E301" s="863"/>
      <c r="F301" s="864"/>
      <c r="G301" s="880"/>
      <c r="H301" s="865"/>
      <c r="I301" s="881"/>
      <c r="J301" s="871">
        <f>D301+F301+H301</f>
        <v>0</v>
      </c>
      <c r="K301" s="872"/>
    </row>
    <row r="302" spans="1:11" ht="18.75">
      <c r="A302" s="923"/>
      <c r="B302" s="924" t="s">
        <v>564</v>
      </c>
      <c r="C302" s="922" t="s">
        <v>565</v>
      </c>
      <c r="D302" s="863">
        <v>25</v>
      </c>
      <c r="E302" s="863"/>
      <c r="F302" s="864"/>
      <c r="G302" s="880"/>
      <c r="H302" s="865"/>
      <c r="I302" s="881"/>
      <c r="J302" s="871">
        <f>D302+F302+H302</f>
        <v>25</v>
      </c>
      <c r="K302" s="872"/>
    </row>
    <row r="303" spans="1:11" ht="18.75">
      <c r="B303" s="924" t="s">
        <v>569</v>
      </c>
      <c r="C303" s="922"/>
      <c r="D303" s="863"/>
      <c r="E303" s="863"/>
      <c r="F303" s="864"/>
      <c r="G303" s="880"/>
      <c r="H303" s="865"/>
      <c r="I303" s="881"/>
      <c r="J303" s="871">
        <f>D303+F303+H303</f>
        <v>0</v>
      </c>
      <c r="K303" s="872"/>
    </row>
    <row r="304" spans="1:11" ht="18.75">
      <c r="A304" s="923" t="s">
        <v>568</v>
      </c>
      <c r="B304" s="924" t="s">
        <v>509</v>
      </c>
      <c r="C304" s="922" t="s">
        <v>31</v>
      </c>
      <c r="D304" s="863">
        <v>12</v>
      </c>
      <c r="E304" s="863"/>
      <c r="F304" s="864"/>
      <c r="G304" s="880"/>
      <c r="H304" s="865"/>
      <c r="I304" s="881"/>
      <c r="J304" s="871">
        <f>D304+F304+H304</f>
        <v>12</v>
      </c>
      <c r="K304" s="872"/>
    </row>
    <row r="305" spans="1:11" ht="37.5">
      <c r="A305" s="919" t="s">
        <v>570</v>
      </c>
      <c r="B305" s="920" t="s">
        <v>571</v>
      </c>
      <c r="C305" s="922"/>
      <c r="D305" s="863"/>
      <c r="E305" s="863"/>
      <c r="F305" s="864"/>
      <c r="G305" s="880"/>
      <c r="H305" s="865"/>
      <c r="I305" s="881"/>
      <c r="J305" s="871">
        <f>D305+F305+H305</f>
        <v>0</v>
      </c>
      <c r="K305" s="872"/>
    </row>
    <row r="306" spans="1:11" ht="18.75">
      <c r="A306" s="923" t="s">
        <v>572</v>
      </c>
      <c r="B306" s="924" t="s">
        <v>573</v>
      </c>
      <c r="C306" s="922"/>
      <c r="D306" s="863"/>
      <c r="E306" s="863"/>
      <c r="F306" s="864"/>
      <c r="G306" s="880"/>
      <c r="H306" s="865"/>
      <c r="I306" s="881"/>
      <c r="J306" s="871">
        <f>D306+F306+H306</f>
        <v>0</v>
      </c>
      <c r="K306" s="872"/>
    </row>
    <row r="307" spans="1:11" ht="18.75">
      <c r="A307" s="923"/>
      <c r="B307" s="924" t="s">
        <v>564</v>
      </c>
      <c r="C307" s="922" t="s">
        <v>565</v>
      </c>
      <c r="D307" s="863"/>
      <c r="E307" s="863"/>
      <c r="F307" s="864"/>
      <c r="G307" s="880"/>
      <c r="H307" s="865"/>
      <c r="I307" s="881"/>
      <c r="J307" s="871">
        <f>D307+F307+H307</f>
        <v>0</v>
      </c>
      <c r="K307" s="872"/>
    </row>
    <row r="308" spans="1:11" ht="18.75">
      <c r="A308" s="923" t="s">
        <v>574</v>
      </c>
      <c r="B308" s="924" t="s">
        <v>575</v>
      </c>
      <c r="C308" s="922"/>
      <c r="D308" s="863"/>
      <c r="E308" s="863"/>
      <c r="F308" s="864"/>
      <c r="G308" s="880"/>
      <c r="H308" s="865"/>
      <c r="I308" s="881"/>
      <c r="J308" s="871">
        <f>D308+F308+H308</f>
        <v>0</v>
      </c>
      <c r="K308" s="872"/>
    </row>
    <row r="309" spans="1:11" ht="18.75">
      <c r="A309" s="923"/>
      <c r="B309" s="924" t="s">
        <v>564</v>
      </c>
      <c r="C309" s="922" t="s">
        <v>565</v>
      </c>
      <c r="D309" s="863"/>
      <c r="E309" s="863"/>
      <c r="F309" s="864"/>
      <c r="G309" s="880"/>
      <c r="H309" s="865"/>
      <c r="I309" s="881"/>
      <c r="J309" s="871">
        <f>D309+F309+H309</f>
        <v>0</v>
      </c>
      <c r="K309" s="872"/>
    </row>
    <row r="310" spans="1:11" ht="18.75">
      <c r="A310" s="923" t="s">
        <v>576</v>
      </c>
      <c r="B310" s="924" t="s">
        <v>577</v>
      </c>
      <c r="C310" s="922"/>
      <c r="D310" s="863"/>
      <c r="E310" s="863"/>
      <c r="F310" s="864"/>
      <c r="G310" s="880"/>
      <c r="H310" s="865"/>
      <c r="I310" s="881"/>
      <c r="J310" s="871">
        <f>D310+F310+H310</f>
        <v>0</v>
      </c>
      <c r="K310" s="872"/>
    </row>
    <row r="311" spans="1:11" ht="18.75">
      <c r="A311" s="923"/>
      <c r="B311" s="924" t="s">
        <v>564</v>
      </c>
      <c r="C311" s="922" t="s">
        <v>565</v>
      </c>
      <c r="D311" s="863"/>
      <c r="E311" s="863"/>
      <c r="F311" s="864"/>
      <c r="G311" s="880"/>
      <c r="H311" s="865"/>
      <c r="I311" s="881"/>
      <c r="J311" s="871">
        <f>D311+F311+H311</f>
        <v>0</v>
      </c>
      <c r="K311" s="872"/>
    </row>
    <row r="312" spans="1:11" ht="18.75">
      <c r="A312" s="923" t="s">
        <v>578</v>
      </c>
      <c r="B312" s="924" t="s">
        <v>579</v>
      </c>
      <c r="C312" s="922"/>
      <c r="D312" s="863"/>
      <c r="E312" s="863"/>
      <c r="F312" s="864"/>
      <c r="G312" s="880"/>
      <c r="H312" s="865"/>
      <c r="I312" s="881"/>
      <c r="J312" s="871">
        <f>D312+F312+H312</f>
        <v>0</v>
      </c>
      <c r="K312" s="872"/>
    </row>
    <row r="313" spans="1:11" ht="18.75">
      <c r="A313" s="923"/>
      <c r="B313" s="924" t="s">
        <v>564</v>
      </c>
      <c r="C313" s="922" t="s">
        <v>565</v>
      </c>
      <c r="D313" s="863">
        <v>20</v>
      </c>
      <c r="E313" s="863"/>
      <c r="F313" s="864"/>
      <c r="G313" s="880"/>
      <c r="H313" s="865"/>
      <c r="I313" s="881"/>
      <c r="J313" s="871">
        <f>D313+F313+H313</f>
        <v>20</v>
      </c>
      <c r="K313" s="872"/>
    </row>
    <row r="314" spans="1:11" ht="18.75">
      <c r="A314" s="923" t="s">
        <v>580</v>
      </c>
      <c r="B314" s="924" t="s">
        <v>581</v>
      </c>
      <c r="C314" s="922"/>
      <c r="D314" s="863"/>
      <c r="E314" s="863"/>
      <c r="F314" s="864"/>
      <c r="G314" s="880"/>
      <c r="H314" s="865"/>
      <c r="I314" s="881"/>
      <c r="J314" s="871">
        <f>D314+F314+H314</f>
        <v>0</v>
      </c>
      <c r="K314" s="872"/>
    </row>
    <row r="315" spans="1:11" ht="18.75">
      <c r="A315" s="923"/>
      <c r="B315" s="924" t="s">
        <v>564</v>
      </c>
      <c r="C315" s="922" t="s">
        <v>565</v>
      </c>
      <c r="D315" s="863">
        <v>50</v>
      </c>
      <c r="E315" s="863"/>
      <c r="F315" s="864"/>
      <c r="G315" s="880"/>
      <c r="H315" s="865"/>
      <c r="I315" s="881"/>
      <c r="J315" s="871">
        <f>D315+F315+H315</f>
        <v>50</v>
      </c>
      <c r="K315" s="872"/>
    </row>
    <row r="316" spans="1:11" ht="18.75">
      <c r="A316" s="923" t="s">
        <v>582</v>
      </c>
      <c r="B316" s="924" t="s">
        <v>583</v>
      </c>
      <c r="C316" s="922"/>
      <c r="D316" s="863"/>
      <c r="E316" s="863"/>
      <c r="F316" s="864"/>
      <c r="G316" s="880"/>
      <c r="H316" s="865"/>
      <c r="I316" s="881"/>
      <c r="J316" s="871">
        <f>D316+F316+H316</f>
        <v>0</v>
      </c>
      <c r="K316" s="872"/>
    </row>
    <row r="317" spans="1:11" ht="18.75">
      <c r="A317" s="923"/>
      <c r="B317" s="924" t="s">
        <v>564</v>
      </c>
      <c r="C317" s="922" t="s">
        <v>565</v>
      </c>
      <c r="D317" s="863"/>
      <c r="E317" s="863"/>
      <c r="F317" s="864"/>
      <c r="G317" s="880"/>
      <c r="H317" s="865"/>
      <c r="I317" s="881"/>
      <c r="J317" s="871">
        <f>D317+F317+H317</f>
        <v>0</v>
      </c>
      <c r="K317" s="872"/>
    </row>
    <row r="318" spans="1:11" ht="18.75">
      <c r="A318" s="923" t="s">
        <v>584</v>
      </c>
      <c r="B318" s="924" t="s">
        <v>585</v>
      </c>
      <c r="C318" s="922"/>
      <c r="D318" s="863"/>
      <c r="E318" s="863"/>
      <c r="F318" s="864"/>
      <c r="G318" s="880"/>
      <c r="H318" s="865"/>
      <c r="I318" s="881"/>
      <c r="J318" s="871">
        <f>D318+F318+H318</f>
        <v>0</v>
      </c>
      <c r="K318" s="872"/>
    </row>
    <row r="319" spans="1:11" ht="18.75">
      <c r="A319" s="923"/>
      <c r="B319" s="924" t="s">
        <v>564</v>
      </c>
      <c r="C319" s="922" t="s">
        <v>565</v>
      </c>
      <c r="D319" s="863"/>
      <c r="E319" s="863"/>
      <c r="F319" s="864"/>
      <c r="G319" s="880"/>
      <c r="H319" s="865"/>
      <c r="I319" s="881"/>
      <c r="J319" s="871">
        <f>D319+F319+H319</f>
        <v>0</v>
      </c>
      <c r="K319" s="872"/>
    </row>
    <row r="320" spans="1:11" ht="18.75">
      <c r="B320" s="924" t="s">
        <v>587</v>
      </c>
      <c r="C320" s="922"/>
      <c r="D320" s="863"/>
      <c r="E320" s="863"/>
      <c r="F320" s="864"/>
      <c r="G320" s="880"/>
      <c r="H320" s="865"/>
      <c r="I320" s="881"/>
      <c r="J320" s="871">
        <f>D320+F320+H320</f>
        <v>0</v>
      </c>
      <c r="K320" s="872"/>
    </row>
    <row r="321" spans="1:11" ht="18.75">
      <c r="A321" s="923" t="s">
        <v>586</v>
      </c>
      <c r="B321" s="924" t="s">
        <v>564</v>
      </c>
      <c r="C321" s="922" t="s">
        <v>565</v>
      </c>
      <c r="D321" s="863">
        <v>370</v>
      </c>
      <c r="E321" s="863"/>
      <c r="F321" s="864"/>
      <c r="G321" s="880"/>
      <c r="H321" s="865"/>
      <c r="I321" s="881"/>
      <c r="J321" s="871">
        <f>D321+F321+H321</f>
        <v>370</v>
      </c>
      <c r="K321" s="872"/>
    </row>
    <row r="322" spans="1:11" ht="18.75">
      <c r="B322" s="924" t="s">
        <v>589</v>
      </c>
      <c r="C322" s="922"/>
      <c r="D322" s="863"/>
      <c r="E322" s="863"/>
      <c r="F322" s="864"/>
      <c r="G322" s="880"/>
      <c r="H322" s="865"/>
      <c r="I322" s="881"/>
      <c r="J322" s="871">
        <f>D322+F322+H322</f>
        <v>0</v>
      </c>
      <c r="K322" s="872"/>
    </row>
    <row r="323" spans="1:11" ht="18.75">
      <c r="A323" s="923" t="s">
        <v>588</v>
      </c>
      <c r="B323" s="924" t="s">
        <v>564</v>
      </c>
      <c r="C323" s="922" t="s">
        <v>565</v>
      </c>
      <c r="D323" s="863">
        <v>140</v>
      </c>
      <c r="E323" s="863"/>
      <c r="F323" s="864"/>
      <c r="G323" s="880"/>
      <c r="H323" s="865"/>
      <c r="I323" s="881"/>
      <c r="J323" s="871">
        <f>D323+F323+H323</f>
        <v>140</v>
      </c>
      <c r="K323" s="872"/>
    </row>
    <row r="324" spans="1:11" ht="18.75">
      <c r="B324" s="924" t="s">
        <v>591</v>
      </c>
      <c r="C324" s="922"/>
      <c r="D324" s="863"/>
      <c r="E324" s="863"/>
      <c r="F324" s="864"/>
      <c r="G324" s="880"/>
      <c r="H324" s="865"/>
      <c r="I324" s="881"/>
      <c r="J324" s="871">
        <f>D324+F324+H324</f>
        <v>0</v>
      </c>
      <c r="K324" s="872"/>
    </row>
    <row r="325" spans="1:11" ht="18.75">
      <c r="A325" s="923" t="s">
        <v>590</v>
      </c>
      <c r="B325" s="924" t="s">
        <v>564</v>
      </c>
      <c r="C325" s="922" t="s">
        <v>565</v>
      </c>
      <c r="D325" s="863">
        <v>60</v>
      </c>
      <c r="E325" s="863"/>
      <c r="F325" s="864"/>
      <c r="G325" s="880"/>
      <c r="H325" s="865"/>
      <c r="I325" s="881"/>
      <c r="J325" s="871">
        <f>D325+F325+H325</f>
        <v>60</v>
      </c>
      <c r="K325" s="872"/>
    </row>
    <row r="326" spans="1:11" ht="18.75">
      <c r="A326" s="923" t="s">
        <v>592</v>
      </c>
      <c r="B326" s="924" t="s">
        <v>593</v>
      </c>
      <c r="C326" s="922"/>
      <c r="D326" s="863"/>
      <c r="E326" s="863"/>
      <c r="F326" s="864"/>
      <c r="G326" s="880"/>
      <c r="H326" s="865"/>
      <c r="I326" s="881"/>
      <c r="J326" s="871">
        <f>D326+F326+H326</f>
        <v>0</v>
      </c>
      <c r="K326" s="872"/>
    </row>
    <row r="327" spans="1:11" ht="18.75">
      <c r="A327" s="923"/>
      <c r="B327" s="924" t="s">
        <v>564</v>
      </c>
      <c r="C327" s="922" t="s">
        <v>565</v>
      </c>
      <c r="D327" s="863"/>
      <c r="E327" s="863"/>
      <c r="F327" s="864"/>
      <c r="G327" s="880"/>
      <c r="H327" s="865"/>
      <c r="I327" s="881"/>
      <c r="J327" s="871">
        <f>D327+F327+H327</f>
        <v>0</v>
      </c>
      <c r="K327" s="872"/>
    </row>
    <row r="328" spans="1:11" ht="18.75">
      <c r="A328" s="923" t="s">
        <v>594</v>
      </c>
      <c r="B328" s="924" t="s">
        <v>595</v>
      </c>
      <c r="C328" s="922"/>
      <c r="D328" s="863"/>
      <c r="E328" s="863"/>
      <c r="F328" s="864"/>
      <c r="G328" s="880"/>
      <c r="H328" s="865"/>
      <c r="I328" s="881"/>
      <c r="J328" s="871">
        <f>D328+F328+H328</f>
        <v>0</v>
      </c>
      <c r="K328" s="872"/>
    </row>
    <row r="329" spans="1:11" ht="18.75">
      <c r="A329" s="923"/>
      <c r="B329" s="924" t="s">
        <v>564</v>
      </c>
      <c r="C329" s="922" t="s">
        <v>565</v>
      </c>
      <c r="D329" s="863">
        <v>60</v>
      </c>
      <c r="E329" s="863"/>
      <c r="F329" s="864"/>
      <c r="G329" s="880"/>
      <c r="H329" s="865"/>
      <c r="I329" s="881"/>
      <c r="J329" s="871">
        <f>D329+F329+H329</f>
        <v>60</v>
      </c>
      <c r="K329" s="872"/>
    </row>
    <row r="330" spans="1:11" ht="18.75">
      <c r="A330" s="923" t="s">
        <v>596</v>
      </c>
      <c r="B330" s="924" t="s">
        <v>597</v>
      </c>
      <c r="C330" s="922"/>
      <c r="D330" s="863"/>
      <c r="E330" s="863"/>
      <c r="F330" s="864"/>
      <c r="G330" s="880"/>
      <c r="H330" s="865"/>
      <c r="I330" s="881"/>
      <c r="J330" s="871">
        <f>D330+F330+H330</f>
        <v>0</v>
      </c>
      <c r="K330" s="872"/>
    </row>
    <row r="331" spans="1:11" ht="18.75">
      <c r="A331" s="923"/>
      <c r="B331" s="924" t="s">
        <v>564</v>
      </c>
      <c r="C331" s="922" t="s">
        <v>565</v>
      </c>
      <c r="D331" s="863">
        <v>30</v>
      </c>
      <c r="E331" s="863"/>
      <c r="F331" s="864"/>
      <c r="G331" s="880"/>
      <c r="H331" s="865"/>
      <c r="I331" s="881"/>
      <c r="J331" s="871">
        <f>D331+F331+H331</f>
        <v>30</v>
      </c>
      <c r="K331" s="872"/>
    </row>
    <row r="332" spans="1:11" ht="37.5">
      <c r="A332" s="919" t="s">
        <v>598</v>
      </c>
      <c r="B332" s="920" t="s">
        <v>599</v>
      </c>
      <c r="C332" s="922"/>
      <c r="D332" s="863"/>
      <c r="E332" s="863"/>
      <c r="F332" s="864"/>
      <c r="G332" s="880"/>
      <c r="H332" s="865"/>
      <c r="I332" s="881"/>
      <c r="J332" s="871">
        <f>D332+F332+H332</f>
        <v>0</v>
      </c>
      <c r="K332" s="872"/>
    </row>
    <row r="333" spans="1:11" ht="18.75">
      <c r="A333" s="923" t="s">
        <v>600</v>
      </c>
      <c r="B333" s="924" t="s">
        <v>601</v>
      </c>
      <c r="C333" s="922"/>
      <c r="D333" s="863"/>
      <c r="E333" s="863"/>
      <c r="F333" s="864"/>
      <c r="G333" s="880"/>
      <c r="H333" s="865"/>
      <c r="I333" s="881"/>
      <c r="J333" s="871">
        <f>D333+F333+H333</f>
        <v>0</v>
      </c>
      <c r="K333" s="872"/>
    </row>
    <row r="334" spans="1:11" ht="18.75">
      <c r="A334" s="923"/>
      <c r="B334" s="924" t="s">
        <v>564</v>
      </c>
      <c r="C334" s="922" t="s">
        <v>565</v>
      </c>
      <c r="D334" s="863">
        <v>60</v>
      </c>
      <c r="E334" s="863"/>
      <c r="F334" s="864"/>
      <c r="G334" s="880"/>
      <c r="H334" s="865"/>
      <c r="I334" s="881"/>
      <c r="J334" s="871">
        <f>D334+F334+H334</f>
        <v>60</v>
      </c>
      <c r="K334" s="872"/>
    </row>
    <row r="335" spans="1:11" ht="18.75">
      <c r="B335" s="924" t="s">
        <v>603</v>
      </c>
      <c r="C335" s="922"/>
      <c r="D335" s="863"/>
      <c r="E335" s="863"/>
      <c r="F335" s="864"/>
      <c r="G335" s="880"/>
      <c r="H335" s="865"/>
      <c r="I335" s="881"/>
      <c r="J335" s="871">
        <f>D335+F335+H335</f>
        <v>0</v>
      </c>
      <c r="K335" s="872"/>
    </row>
    <row r="336" spans="1:11" ht="18.75">
      <c r="A336" s="923" t="s">
        <v>602</v>
      </c>
      <c r="B336" s="924" t="s">
        <v>564</v>
      </c>
      <c r="C336" s="922" t="s">
        <v>565</v>
      </c>
      <c r="D336" s="863">
        <v>430</v>
      </c>
      <c r="E336" s="863"/>
      <c r="F336" s="864">
        <v>40</v>
      </c>
      <c r="G336" s="880"/>
      <c r="H336" s="865"/>
      <c r="I336" s="881"/>
      <c r="J336" s="871">
        <f>D336+F336+H336</f>
        <v>470</v>
      </c>
      <c r="K336" s="872"/>
    </row>
    <row r="337" spans="1:11" ht="18.75">
      <c r="A337" s="923" t="s">
        <v>604</v>
      </c>
      <c r="B337" s="924" t="s">
        <v>605</v>
      </c>
      <c r="C337" s="925"/>
      <c r="D337" s="863"/>
      <c r="E337" s="863"/>
      <c r="F337" s="864"/>
      <c r="G337" s="880"/>
      <c r="H337" s="865"/>
      <c r="I337" s="881"/>
      <c r="J337" s="871">
        <f>D337+F337+H337</f>
        <v>0</v>
      </c>
      <c r="K337" s="872"/>
    </row>
    <row r="338" spans="1:11" ht="18.75">
      <c r="A338" s="923"/>
      <c r="B338" s="924" t="s">
        <v>564</v>
      </c>
      <c r="C338" s="922" t="s">
        <v>565</v>
      </c>
      <c r="D338" s="863">
        <v>40</v>
      </c>
      <c r="E338" s="863"/>
      <c r="F338" s="864"/>
      <c r="G338" s="880"/>
      <c r="H338" s="865"/>
      <c r="I338" s="881"/>
      <c r="J338" s="871">
        <f>D338+F338+H338</f>
        <v>40</v>
      </c>
      <c r="K338" s="872"/>
    </row>
    <row r="339" spans="1:11" ht="18.75">
      <c r="A339" s="919" t="s">
        <v>606</v>
      </c>
      <c r="B339" s="920" t="s">
        <v>607</v>
      </c>
      <c r="C339" s="922"/>
      <c r="D339" s="863"/>
      <c r="E339" s="863"/>
      <c r="F339" s="864"/>
      <c r="G339" s="880"/>
      <c r="H339" s="865"/>
      <c r="I339" s="881"/>
      <c r="J339" s="871">
        <f>D339+F339+H339</f>
        <v>0</v>
      </c>
      <c r="K339" s="872"/>
    </row>
    <row r="340" spans="1:11" ht="18.75">
      <c r="A340" s="923" t="s">
        <v>608</v>
      </c>
      <c r="B340" s="924" t="s">
        <v>609</v>
      </c>
      <c r="C340" s="925"/>
      <c r="D340" s="863"/>
      <c r="E340" s="863"/>
      <c r="F340" s="864"/>
      <c r="G340" s="880"/>
      <c r="H340" s="865"/>
      <c r="I340" s="881"/>
      <c r="J340" s="871">
        <f>D340+F340+H340</f>
        <v>0</v>
      </c>
      <c r="K340" s="872"/>
    </row>
    <row r="341" spans="1:11" ht="18.75">
      <c r="A341" s="923"/>
      <c r="B341" s="924" t="s">
        <v>505</v>
      </c>
      <c r="C341" s="922" t="s">
        <v>506</v>
      </c>
      <c r="D341" s="863">
        <v>1</v>
      </c>
      <c r="E341" s="863"/>
      <c r="F341" s="864"/>
      <c r="G341" s="880"/>
      <c r="H341" s="865"/>
      <c r="I341" s="881"/>
      <c r="J341" s="871">
        <f>D341+F341+H341</f>
        <v>1</v>
      </c>
      <c r="K341" s="872"/>
    </row>
    <row r="342" spans="1:11" ht="18.75">
      <c r="A342" s="923" t="s">
        <v>610</v>
      </c>
      <c r="B342" s="924" t="s">
        <v>611</v>
      </c>
      <c r="C342" s="922"/>
      <c r="D342" s="863"/>
      <c r="E342" s="863"/>
      <c r="F342" s="864"/>
      <c r="G342" s="880"/>
      <c r="H342" s="865"/>
      <c r="I342" s="881"/>
      <c r="J342" s="871">
        <f>D342+F342+H342</f>
        <v>0</v>
      </c>
      <c r="K342" s="872"/>
    </row>
    <row r="343" spans="1:11" ht="18.75">
      <c r="A343" s="923"/>
      <c r="B343" s="924" t="s">
        <v>505</v>
      </c>
      <c r="C343" s="922" t="s">
        <v>506</v>
      </c>
      <c r="D343" s="863">
        <v>1</v>
      </c>
      <c r="E343" s="863"/>
      <c r="F343" s="864"/>
      <c r="G343" s="880"/>
      <c r="H343" s="865"/>
      <c r="I343" s="881"/>
      <c r="J343" s="871">
        <f>D343+F343+H343</f>
        <v>1</v>
      </c>
      <c r="K343" s="872"/>
    </row>
    <row r="344" spans="1:11" ht="18.75">
      <c r="A344" s="923" t="s">
        <v>612</v>
      </c>
      <c r="B344" s="924" t="s">
        <v>613</v>
      </c>
      <c r="C344" s="922"/>
      <c r="D344" s="863"/>
      <c r="E344" s="863"/>
      <c r="F344" s="864"/>
      <c r="G344" s="880"/>
      <c r="H344" s="865"/>
      <c r="I344" s="881"/>
      <c r="J344" s="871">
        <f>D344+F344+H344</f>
        <v>0</v>
      </c>
      <c r="K344" s="872"/>
    </row>
    <row r="345" spans="1:11" ht="18.75">
      <c r="A345" s="923"/>
      <c r="B345" s="924" t="s">
        <v>509</v>
      </c>
      <c r="C345" s="922" t="s">
        <v>31</v>
      </c>
      <c r="D345" s="863">
        <v>5</v>
      </c>
      <c r="E345" s="863"/>
      <c r="F345" s="864">
        <v>1</v>
      </c>
      <c r="G345" s="880"/>
      <c r="H345" s="865"/>
      <c r="I345" s="881"/>
      <c r="J345" s="871">
        <f>D345+F345+H345</f>
        <v>6</v>
      </c>
      <c r="K345" s="872"/>
    </row>
    <row r="346" spans="1:11" ht="18.75">
      <c r="A346" s="923" t="s">
        <v>614</v>
      </c>
      <c r="B346" s="924" t="s">
        <v>615</v>
      </c>
      <c r="C346" s="922"/>
      <c r="D346" s="863"/>
      <c r="E346" s="863"/>
      <c r="F346" s="864"/>
      <c r="G346" s="880"/>
      <c r="H346" s="865"/>
      <c r="I346" s="881"/>
      <c r="J346" s="871">
        <f>D346+F346+H346</f>
        <v>0</v>
      </c>
      <c r="K346" s="872"/>
    </row>
    <row r="347" spans="1:11" ht="18.75">
      <c r="A347" s="923"/>
      <c r="B347" s="924" t="s">
        <v>509</v>
      </c>
      <c r="C347" s="922" t="s">
        <v>31</v>
      </c>
      <c r="D347" s="863">
        <v>10</v>
      </c>
      <c r="E347" s="863"/>
      <c r="F347" s="864">
        <v>1</v>
      </c>
      <c r="G347" s="880"/>
      <c r="H347" s="865"/>
      <c r="I347" s="881"/>
      <c r="J347" s="871">
        <f>D347+F347+H347</f>
        <v>11</v>
      </c>
      <c r="K347" s="872"/>
    </row>
    <row r="348" spans="1:11" ht="18.75">
      <c r="B348" s="920" t="s">
        <v>617</v>
      </c>
      <c r="C348" s="922"/>
      <c r="D348" s="863"/>
      <c r="E348" s="863"/>
      <c r="F348" s="864"/>
      <c r="G348" s="880"/>
      <c r="H348" s="865"/>
      <c r="I348" s="881"/>
      <c r="J348" s="871">
        <f>D348+F348+H348</f>
        <v>0</v>
      </c>
      <c r="K348" s="872"/>
    </row>
    <row r="349" spans="1:11" ht="18.75">
      <c r="A349" s="919" t="s">
        <v>616</v>
      </c>
      <c r="B349" s="924" t="s">
        <v>509</v>
      </c>
      <c r="C349" s="922" t="s">
        <v>31</v>
      </c>
      <c r="D349" s="863">
        <v>1</v>
      </c>
      <c r="E349" s="863"/>
      <c r="F349" s="864"/>
      <c r="G349" s="880"/>
      <c r="H349" s="865"/>
      <c r="I349" s="881"/>
      <c r="J349" s="871">
        <f>D349+F349+H349</f>
        <v>1</v>
      </c>
      <c r="K349" s="872"/>
    </row>
    <row r="350" spans="1:11" ht="37.5">
      <c r="A350" s="919" t="s">
        <v>618</v>
      </c>
      <c r="B350" s="920" t="s">
        <v>619</v>
      </c>
      <c r="C350" s="922"/>
      <c r="D350" s="863"/>
      <c r="E350" s="863"/>
      <c r="F350" s="864"/>
      <c r="G350" s="880"/>
      <c r="H350" s="865"/>
      <c r="I350" s="881"/>
      <c r="J350" s="871">
        <f>D350+F350+H350</f>
        <v>0</v>
      </c>
      <c r="K350" s="872"/>
    </row>
    <row r="351" spans="1:11" ht="18.75">
      <c r="A351" s="919" t="s">
        <v>620</v>
      </c>
      <c r="B351" s="920" t="s">
        <v>621</v>
      </c>
      <c r="C351" s="922"/>
      <c r="D351" s="863"/>
      <c r="E351" s="863"/>
      <c r="F351" s="864"/>
      <c r="G351" s="880"/>
      <c r="H351" s="865"/>
      <c r="I351" s="881"/>
      <c r="J351" s="871">
        <f>D351+F351+H351</f>
        <v>0</v>
      </c>
      <c r="K351" s="872"/>
    </row>
    <row r="352" spans="1:11" ht="18.75">
      <c r="B352" s="924" t="s">
        <v>623</v>
      </c>
      <c r="C352" s="922"/>
      <c r="D352" s="863"/>
      <c r="E352" s="863"/>
      <c r="F352" s="864"/>
      <c r="G352" s="880"/>
      <c r="H352" s="865"/>
      <c r="I352" s="881"/>
      <c r="J352" s="871">
        <f>D352+F352+H352</f>
        <v>0</v>
      </c>
      <c r="K352" s="872"/>
    </row>
    <row r="353" spans="1:11" ht="18.75">
      <c r="A353" s="923" t="s">
        <v>622</v>
      </c>
      <c r="B353" s="924" t="s">
        <v>509</v>
      </c>
      <c r="C353" s="922" t="s">
        <v>31</v>
      </c>
      <c r="D353" s="863">
        <v>14</v>
      </c>
      <c r="E353" s="863"/>
      <c r="F353" s="864">
        <v>3</v>
      </c>
      <c r="G353" s="880"/>
      <c r="H353" s="865"/>
      <c r="I353" s="881"/>
      <c r="J353" s="871">
        <f>D353+F353+H353</f>
        <v>17</v>
      </c>
      <c r="K353" s="872"/>
    </row>
    <row r="354" spans="1:11" ht="18.75">
      <c r="A354" s="923" t="s">
        <v>624</v>
      </c>
      <c r="B354" s="924" t="s">
        <v>625</v>
      </c>
      <c r="C354" s="922"/>
      <c r="D354" s="863"/>
      <c r="E354" s="863"/>
      <c r="F354" s="864"/>
      <c r="G354" s="880"/>
      <c r="H354" s="865"/>
      <c r="I354" s="881"/>
      <c r="J354" s="871">
        <f>D354+F354+H354</f>
        <v>0</v>
      </c>
      <c r="K354" s="872"/>
    </row>
    <row r="355" spans="1:11" ht="18.75">
      <c r="A355" s="923"/>
      <c r="B355" s="924" t="s">
        <v>509</v>
      </c>
      <c r="C355" s="922" t="s">
        <v>31</v>
      </c>
      <c r="D355" s="863"/>
      <c r="E355" s="863"/>
      <c r="F355" s="864"/>
      <c r="G355" s="880"/>
      <c r="H355" s="865"/>
      <c r="I355" s="881"/>
      <c r="J355" s="871">
        <f>D355+F355+H355</f>
        <v>0</v>
      </c>
      <c r="K355" s="872"/>
    </row>
    <row r="356" spans="1:11" ht="18.75">
      <c r="B356" s="924" t="s">
        <v>627</v>
      </c>
      <c r="C356" s="922"/>
      <c r="D356" s="863"/>
      <c r="E356" s="863"/>
      <c r="F356" s="864"/>
      <c r="G356" s="880"/>
      <c r="H356" s="865"/>
      <c r="I356" s="881"/>
      <c r="J356" s="871">
        <f>D356+F356+H356</f>
        <v>0</v>
      </c>
      <c r="K356" s="872"/>
    </row>
    <row r="357" spans="1:11" ht="18.75">
      <c r="A357" s="923" t="s">
        <v>626</v>
      </c>
      <c r="B357" s="924" t="s">
        <v>509</v>
      </c>
      <c r="C357" s="922" t="s">
        <v>31</v>
      </c>
      <c r="D357" s="863">
        <v>6</v>
      </c>
      <c r="E357" s="863"/>
      <c r="F357" s="864"/>
      <c r="G357" s="880"/>
      <c r="H357" s="865"/>
      <c r="I357" s="881"/>
      <c r="J357" s="871">
        <f>D357+F357+H357</f>
        <v>6</v>
      </c>
      <c r="K357" s="872"/>
    </row>
    <row r="358" spans="1:11" ht="18.75">
      <c r="B358" s="924" t="s">
        <v>629</v>
      </c>
      <c r="C358" s="922"/>
      <c r="D358" s="863"/>
      <c r="E358" s="863"/>
      <c r="F358" s="864"/>
      <c r="G358" s="880"/>
      <c r="H358" s="865"/>
      <c r="I358" s="881"/>
      <c r="J358" s="871">
        <f>D358+F358+H358</f>
        <v>0</v>
      </c>
      <c r="K358" s="872"/>
    </row>
    <row r="359" spans="1:11" ht="18.75">
      <c r="A359" s="923" t="s">
        <v>628</v>
      </c>
      <c r="B359" s="924" t="s">
        <v>509</v>
      </c>
      <c r="C359" s="922" t="s">
        <v>31</v>
      </c>
      <c r="D359" s="863"/>
      <c r="E359" s="863"/>
      <c r="F359" s="864">
        <v>2</v>
      </c>
      <c r="G359" s="880"/>
      <c r="H359" s="865"/>
      <c r="I359" s="881"/>
      <c r="J359" s="871">
        <f>D359+F359+H359</f>
        <v>2</v>
      </c>
      <c r="K359" s="872"/>
    </row>
    <row r="360" spans="1:11" ht="18.75">
      <c r="B360" s="924" t="s">
        <v>631</v>
      </c>
      <c r="C360" s="922"/>
      <c r="D360" s="863"/>
      <c r="E360" s="863"/>
      <c r="F360" s="864"/>
      <c r="G360" s="880"/>
      <c r="H360" s="865"/>
      <c r="I360" s="881"/>
      <c r="J360" s="871">
        <f>D360+F360+H360</f>
        <v>0</v>
      </c>
      <c r="K360" s="872"/>
    </row>
    <row r="361" spans="1:11" ht="18.75">
      <c r="A361" s="923" t="s">
        <v>630</v>
      </c>
      <c r="B361" s="924" t="s">
        <v>509</v>
      </c>
      <c r="C361" s="922" t="s">
        <v>31</v>
      </c>
      <c r="D361" s="863">
        <v>23</v>
      </c>
      <c r="E361" s="863"/>
      <c r="F361" s="864"/>
      <c r="G361" s="880"/>
      <c r="H361" s="865"/>
      <c r="I361" s="881"/>
      <c r="J361" s="871">
        <f>D361+F361+H361</f>
        <v>23</v>
      </c>
      <c r="K361" s="872"/>
    </row>
    <row r="362" spans="1:11" ht="18.75">
      <c r="B362" s="924" t="s">
        <v>633</v>
      </c>
      <c r="C362" s="922"/>
      <c r="D362" s="863"/>
      <c r="E362" s="863"/>
      <c r="F362" s="864"/>
      <c r="G362" s="880"/>
      <c r="H362" s="865"/>
      <c r="I362" s="881"/>
      <c r="J362" s="871">
        <f>D362+F362+H362</f>
        <v>0</v>
      </c>
      <c r="K362" s="872"/>
    </row>
    <row r="363" spans="1:11" ht="18.75">
      <c r="A363" s="923" t="s">
        <v>632</v>
      </c>
      <c r="B363" s="924" t="s">
        <v>509</v>
      </c>
      <c r="C363" s="922" t="s">
        <v>31</v>
      </c>
      <c r="D363" s="863">
        <v>5</v>
      </c>
      <c r="E363" s="863"/>
      <c r="F363" s="864"/>
      <c r="G363" s="880"/>
      <c r="H363" s="865"/>
      <c r="I363" s="881"/>
      <c r="J363" s="871">
        <f>D363+F363+H363</f>
        <v>5</v>
      </c>
      <c r="K363" s="872"/>
    </row>
    <row r="364" spans="1:11" ht="18.75">
      <c r="B364" s="924" t="s">
        <v>635</v>
      </c>
      <c r="C364" s="922"/>
      <c r="D364" s="863"/>
      <c r="E364" s="863"/>
      <c r="F364" s="864"/>
      <c r="G364" s="880"/>
      <c r="H364" s="865"/>
      <c r="I364" s="881"/>
      <c r="J364" s="871">
        <f>D364+F364+H364</f>
        <v>0</v>
      </c>
      <c r="K364" s="872"/>
    </row>
    <row r="365" spans="1:11" ht="18.75">
      <c r="A365" s="923" t="s">
        <v>634</v>
      </c>
      <c r="B365" s="924" t="s">
        <v>509</v>
      </c>
      <c r="C365" s="922" t="s">
        <v>31</v>
      </c>
      <c r="D365" s="863">
        <v>12</v>
      </c>
      <c r="E365" s="863"/>
      <c r="F365" s="864"/>
      <c r="G365" s="880"/>
      <c r="H365" s="865"/>
      <c r="I365" s="881"/>
      <c r="J365" s="871">
        <f>D365+F365+H365</f>
        <v>12</v>
      </c>
      <c r="K365" s="872"/>
    </row>
    <row r="366" spans="1:11" ht="18.75">
      <c r="B366" s="924" t="s">
        <v>637</v>
      </c>
      <c r="C366" s="922"/>
      <c r="D366" s="863"/>
      <c r="E366" s="863"/>
      <c r="F366" s="864"/>
      <c r="G366" s="880"/>
      <c r="H366" s="865"/>
      <c r="I366" s="881"/>
      <c r="J366" s="871">
        <f>D366+F366+H366</f>
        <v>0</v>
      </c>
      <c r="K366" s="872"/>
    </row>
    <row r="367" spans="1:11" ht="18.75">
      <c r="A367" s="923" t="s">
        <v>636</v>
      </c>
      <c r="B367" s="924" t="s">
        <v>509</v>
      </c>
      <c r="C367" s="922" t="s">
        <v>31</v>
      </c>
      <c r="D367" s="863">
        <v>198</v>
      </c>
      <c r="E367" s="863"/>
      <c r="F367" s="864">
        <v>20</v>
      </c>
      <c r="G367" s="880"/>
      <c r="H367" s="865"/>
      <c r="I367" s="881"/>
      <c r="J367" s="871">
        <f>D367+F367+H367</f>
        <v>218</v>
      </c>
      <c r="K367" s="872"/>
    </row>
    <row r="368" spans="1:11" ht="37.5">
      <c r="B368" s="924" t="s">
        <v>639</v>
      </c>
      <c r="C368" s="922"/>
      <c r="D368" s="863"/>
      <c r="E368" s="863"/>
      <c r="F368" s="864"/>
      <c r="G368" s="880"/>
      <c r="H368" s="865"/>
      <c r="I368" s="881"/>
      <c r="J368" s="871">
        <f>D368+F368+H368</f>
        <v>0</v>
      </c>
      <c r="K368" s="872"/>
    </row>
    <row r="369" spans="1:11" ht="18.75">
      <c r="A369" s="923" t="s">
        <v>638</v>
      </c>
      <c r="B369" s="924" t="s">
        <v>505</v>
      </c>
      <c r="C369" s="922" t="s">
        <v>506</v>
      </c>
      <c r="D369" s="863">
        <v>3</v>
      </c>
      <c r="E369" s="863"/>
      <c r="F369" s="864"/>
      <c r="G369" s="880"/>
      <c r="H369" s="865"/>
      <c r="I369" s="881"/>
      <c r="J369" s="871">
        <f>D369+F369+H369</f>
        <v>3</v>
      </c>
      <c r="K369" s="872"/>
    </row>
    <row r="370" spans="1:11" ht="18.75">
      <c r="A370" s="919" t="s">
        <v>640</v>
      </c>
      <c r="B370" s="920" t="s">
        <v>641</v>
      </c>
      <c r="C370" s="922"/>
      <c r="D370" s="863"/>
      <c r="E370" s="863"/>
      <c r="F370" s="864"/>
      <c r="G370" s="880"/>
      <c r="H370" s="865"/>
      <c r="I370" s="881"/>
      <c r="J370" s="871">
        <f>D370+F370+H370</f>
        <v>0</v>
      </c>
      <c r="K370" s="872"/>
    </row>
    <row r="371" spans="1:11" ht="18.75">
      <c r="B371" s="924" t="s">
        <v>643</v>
      </c>
      <c r="C371" s="922"/>
      <c r="D371" s="863"/>
      <c r="E371" s="863"/>
      <c r="F371" s="864"/>
      <c r="G371" s="880"/>
      <c r="H371" s="865"/>
      <c r="I371" s="881"/>
      <c r="J371" s="871">
        <f>D371+F371+H371</f>
        <v>0</v>
      </c>
      <c r="K371" s="872"/>
    </row>
    <row r="372" spans="1:11" ht="18.75">
      <c r="A372" s="923" t="s">
        <v>642</v>
      </c>
      <c r="B372" s="924" t="s">
        <v>509</v>
      </c>
      <c r="C372" s="922" t="s">
        <v>31</v>
      </c>
      <c r="D372" s="863">
        <v>80</v>
      </c>
      <c r="E372" s="863"/>
      <c r="F372" s="864">
        <v>27</v>
      </c>
      <c r="G372" s="880"/>
      <c r="H372" s="865"/>
      <c r="I372" s="881"/>
      <c r="J372" s="871">
        <f>D372+F372+H372</f>
        <v>107</v>
      </c>
      <c r="K372" s="872"/>
    </row>
    <row r="373" spans="1:11" ht="18.75">
      <c r="B373" s="924" t="s">
        <v>645</v>
      </c>
      <c r="C373" s="922"/>
      <c r="D373" s="863"/>
      <c r="E373" s="863"/>
      <c r="F373" s="864"/>
      <c r="G373" s="880"/>
      <c r="H373" s="865"/>
      <c r="I373" s="881"/>
      <c r="J373" s="871">
        <f>D373+F373+H373</f>
        <v>0</v>
      </c>
      <c r="K373" s="872"/>
    </row>
    <row r="374" spans="1:11" ht="18.75">
      <c r="A374" s="923" t="s">
        <v>644</v>
      </c>
      <c r="B374" s="924" t="s">
        <v>509</v>
      </c>
      <c r="C374" s="922" t="s">
        <v>31</v>
      </c>
      <c r="D374" s="863">
        <v>4</v>
      </c>
      <c r="E374" s="863"/>
      <c r="F374" s="864">
        <v>2</v>
      </c>
      <c r="G374" s="880"/>
      <c r="H374" s="865"/>
      <c r="I374" s="881"/>
      <c r="J374" s="871">
        <f>D374+F374+H374</f>
        <v>6</v>
      </c>
      <c r="K374" s="872"/>
    </row>
    <row r="375" spans="1:11" ht="18.75">
      <c r="A375" s="923" t="s">
        <v>646</v>
      </c>
      <c r="B375" s="924" t="s">
        <v>647</v>
      </c>
      <c r="C375" s="922"/>
      <c r="D375" s="863"/>
      <c r="E375" s="863"/>
      <c r="F375" s="864"/>
      <c r="G375" s="880"/>
      <c r="H375" s="865"/>
      <c r="I375" s="881"/>
      <c r="J375" s="871">
        <f>D375+F375+H375</f>
        <v>0</v>
      </c>
      <c r="K375" s="872"/>
    </row>
    <row r="376" spans="1:11" ht="18.75">
      <c r="A376" s="923"/>
      <c r="B376" s="924" t="s">
        <v>509</v>
      </c>
      <c r="C376" s="922" t="s">
        <v>31</v>
      </c>
      <c r="D376" s="863"/>
      <c r="E376" s="863"/>
      <c r="F376" s="864"/>
      <c r="G376" s="880"/>
      <c r="H376" s="865"/>
      <c r="I376" s="881"/>
      <c r="J376" s="871">
        <f>D376+F376+H376</f>
        <v>0</v>
      </c>
      <c r="K376" s="872"/>
    </row>
    <row r="377" spans="1:11" ht="18.75">
      <c r="A377" s="919" t="s">
        <v>648</v>
      </c>
      <c r="B377" s="920" t="s">
        <v>649</v>
      </c>
      <c r="C377" s="922"/>
      <c r="D377" s="863"/>
      <c r="E377" s="863"/>
      <c r="F377" s="864"/>
      <c r="G377" s="880"/>
      <c r="H377" s="865"/>
      <c r="I377" s="881"/>
      <c r="J377" s="871">
        <f>D377+F377+H377</f>
        <v>0</v>
      </c>
      <c r="K377" s="872"/>
    </row>
    <row r="378" spans="1:11" ht="18.75">
      <c r="A378" s="923" t="s">
        <v>650</v>
      </c>
      <c r="B378" s="924" t="s">
        <v>651</v>
      </c>
      <c r="C378" s="922"/>
      <c r="D378" s="863"/>
      <c r="E378" s="863"/>
      <c r="F378" s="864"/>
      <c r="G378" s="880"/>
      <c r="H378" s="865"/>
      <c r="I378" s="881"/>
      <c r="J378" s="871">
        <f>D378+F378+H378</f>
        <v>0</v>
      </c>
      <c r="K378" s="872"/>
    </row>
    <row r="379" spans="1:11" ht="18.75">
      <c r="A379" s="919"/>
      <c r="B379" s="924" t="s">
        <v>652</v>
      </c>
      <c r="C379" s="922" t="s">
        <v>31</v>
      </c>
      <c r="D379" s="863"/>
      <c r="E379" s="863"/>
      <c r="F379" s="864"/>
      <c r="G379" s="880"/>
      <c r="H379" s="865"/>
      <c r="I379" s="881"/>
      <c r="J379" s="871">
        <f>D379+F379+H379</f>
        <v>0</v>
      </c>
      <c r="K379" s="872"/>
    </row>
    <row r="380" spans="1:11" ht="18.75">
      <c r="A380" s="923" t="s">
        <v>653</v>
      </c>
      <c r="B380" s="924" t="s">
        <v>654</v>
      </c>
      <c r="C380" s="922"/>
      <c r="D380" s="863"/>
      <c r="E380" s="863"/>
      <c r="F380" s="864"/>
      <c r="G380" s="880"/>
      <c r="H380" s="865"/>
      <c r="I380" s="881"/>
      <c r="J380" s="871">
        <f>D380+F380+H380</f>
        <v>0</v>
      </c>
      <c r="K380" s="872"/>
    </row>
    <row r="381" spans="1:11" ht="18.75">
      <c r="A381" s="919"/>
      <c r="B381" s="924" t="s">
        <v>652</v>
      </c>
      <c r="C381" s="922" t="s">
        <v>31</v>
      </c>
      <c r="D381" s="863"/>
      <c r="E381" s="863"/>
      <c r="F381" s="864"/>
      <c r="G381" s="880"/>
      <c r="H381" s="865">
        <v>5</v>
      </c>
      <c r="I381" s="881"/>
      <c r="J381" s="871">
        <f>D381+F381+H381</f>
        <v>5</v>
      </c>
      <c r="K381" s="872"/>
    </row>
    <row r="382" spans="1:11" ht="18.75">
      <c r="A382" s="923" t="s">
        <v>655</v>
      </c>
      <c r="B382" s="924" t="s">
        <v>656</v>
      </c>
      <c r="C382" s="922"/>
      <c r="D382" s="863"/>
      <c r="E382" s="863"/>
      <c r="F382" s="864"/>
      <c r="G382" s="880"/>
      <c r="H382" s="865"/>
      <c r="I382" s="881"/>
      <c r="J382" s="871">
        <f>D382+F382+H382</f>
        <v>0</v>
      </c>
      <c r="K382" s="872"/>
    </row>
    <row r="383" spans="1:11" ht="18.75">
      <c r="A383" s="919"/>
      <c r="B383" s="924" t="s">
        <v>652</v>
      </c>
      <c r="C383" s="922" t="s">
        <v>31</v>
      </c>
      <c r="D383" s="863"/>
      <c r="E383" s="863"/>
      <c r="F383" s="864"/>
      <c r="G383" s="880"/>
      <c r="H383" s="865"/>
      <c r="I383" s="881"/>
      <c r="J383" s="871">
        <f>D383+F383+H383</f>
        <v>0</v>
      </c>
      <c r="K383" s="872"/>
    </row>
    <row r="384" spans="1:11" ht="18.75">
      <c r="A384" s="923" t="s">
        <v>657</v>
      </c>
      <c r="B384" s="924" t="s">
        <v>658</v>
      </c>
      <c r="C384" s="922"/>
      <c r="D384" s="863"/>
      <c r="E384" s="863"/>
      <c r="F384" s="864"/>
      <c r="G384" s="880"/>
      <c r="H384" s="865"/>
      <c r="I384" s="881"/>
      <c r="J384" s="871">
        <f>D384+F384+H384</f>
        <v>0</v>
      </c>
      <c r="K384" s="872"/>
    </row>
    <row r="385" spans="1:11" ht="18.75">
      <c r="A385" s="919"/>
      <c r="B385" s="924" t="s">
        <v>652</v>
      </c>
      <c r="C385" s="922" t="s">
        <v>31</v>
      </c>
      <c r="D385" s="863"/>
      <c r="E385" s="863"/>
      <c r="F385" s="864"/>
      <c r="G385" s="880"/>
      <c r="H385" s="865"/>
      <c r="I385" s="881"/>
      <c r="J385" s="871">
        <f>D385+F385+H385</f>
        <v>0</v>
      </c>
      <c r="K385" s="872"/>
    </row>
    <row r="386" spans="1:11" ht="18.75">
      <c r="A386" s="923" t="s">
        <v>659</v>
      </c>
      <c r="B386" s="924" t="s">
        <v>660</v>
      </c>
      <c r="C386" s="922"/>
      <c r="D386" s="863"/>
      <c r="E386" s="863"/>
      <c r="F386" s="864"/>
      <c r="G386" s="880"/>
      <c r="H386" s="865"/>
      <c r="I386" s="881"/>
      <c r="J386" s="871">
        <f>D386+F386+H386</f>
        <v>0</v>
      </c>
      <c r="K386" s="872"/>
    </row>
    <row r="387" spans="1:11" ht="18.75">
      <c r="A387" s="919"/>
      <c r="B387" s="924" t="s">
        <v>509</v>
      </c>
      <c r="C387" s="922" t="s">
        <v>31</v>
      </c>
      <c r="D387" s="863"/>
      <c r="E387" s="863"/>
      <c r="F387" s="864"/>
      <c r="G387" s="880"/>
      <c r="H387" s="865"/>
      <c r="I387" s="881"/>
      <c r="J387" s="871">
        <f>D387+F387+H387</f>
        <v>0</v>
      </c>
      <c r="K387" s="872"/>
    </row>
    <row r="388" spans="1:11" ht="18.75">
      <c r="A388" s="923" t="s">
        <v>661</v>
      </c>
      <c r="B388" s="924" t="s">
        <v>662</v>
      </c>
      <c r="C388" s="922"/>
      <c r="D388" s="863"/>
      <c r="E388" s="863"/>
      <c r="F388" s="864"/>
      <c r="G388" s="880"/>
      <c r="H388" s="865"/>
      <c r="I388" s="881"/>
      <c r="J388" s="871">
        <f>D388+F388+H388</f>
        <v>0</v>
      </c>
      <c r="K388" s="872"/>
    </row>
    <row r="389" spans="1:11" ht="18.75">
      <c r="A389" s="919"/>
      <c r="B389" s="924" t="s">
        <v>509</v>
      </c>
      <c r="C389" s="922" t="s">
        <v>31</v>
      </c>
      <c r="D389" s="863">
        <v>1</v>
      </c>
      <c r="E389" s="863"/>
      <c r="F389" s="864"/>
      <c r="G389" s="880"/>
      <c r="H389" s="865"/>
      <c r="I389" s="881"/>
      <c r="J389" s="871">
        <f>D389+F389+H389</f>
        <v>1</v>
      </c>
      <c r="K389" s="872"/>
    </row>
    <row r="390" spans="1:11" ht="18.75">
      <c r="A390" s="923" t="s">
        <v>663</v>
      </c>
      <c r="B390" s="924" t="s">
        <v>664</v>
      </c>
      <c r="C390" s="922"/>
      <c r="D390" s="863"/>
      <c r="E390" s="863"/>
      <c r="F390" s="864"/>
      <c r="G390" s="880"/>
      <c r="H390" s="865"/>
      <c r="I390" s="881"/>
      <c r="J390" s="871">
        <f>D390+F390+H390</f>
        <v>0</v>
      </c>
      <c r="K390" s="872"/>
    </row>
    <row r="391" spans="1:11" ht="18.75">
      <c r="A391" s="919"/>
      <c r="B391" s="924" t="s">
        <v>509</v>
      </c>
      <c r="C391" s="922" t="s">
        <v>31</v>
      </c>
      <c r="D391" s="863">
        <v>1</v>
      </c>
      <c r="E391" s="863"/>
      <c r="F391" s="864"/>
      <c r="G391" s="880"/>
      <c r="H391" s="865"/>
      <c r="I391" s="881"/>
      <c r="J391" s="871">
        <f>D391+F391+H391</f>
        <v>1</v>
      </c>
      <c r="K391" s="872"/>
    </row>
    <row r="392" spans="1:11" ht="37.5">
      <c r="A392" s="923" t="s">
        <v>665</v>
      </c>
      <c r="B392" s="924" t="s">
        <v>666</v>
      </c>
      <c r="C392" s="922"/>
      <c r="D392" s="863"/>
      <c r="E392" s="863"/>
      <c r="F392" s="864"/>
      <c r="G392" s="880"/>
      <c r="H392" s="865"/>
      <c r="I392" s="881"/>
      <c r="J392" s="871">
        <f>D392+F392+H392</f>
        <v>0</v>
      </c>
      <c r="K392" s="872"/>
    </row>
    <row r="393" spans="1:11" ht="18.75">
      <c r="A393" s="919"/>
      <c r="B393" s="924" t="s">
        <v>509</v>
      </c>
      <c r="C393" s="922" t="s">
        <v>31</v>
      </c>
      <c r="D393" s="863">
        <v>1</v>
      </c>
      <c r="E393" s="863"/>
      <c r="F393" s="864"/>
      <c r="G393" s="880"/>
      <c r="H393" s="865"/>
      <c r="I393" s="881"/>
      <c r="J393" s="871">
        <f>D393+F393+H393</f>
        <v>1</v>
      </c>
      <c r="K393" s="872"/>
    </row>
    <row r="394" spans="1:11" ht="18.75">
      <c r="B394" s="924" t="s">
        <v>668</v>
      </c>
      <c r="C394" s="922"/>
      <c r="D394" s="863"/>
      <c r="E394" s="863"/>
      <c r="F394" s="864"/>
      <c r="G394" s="880"/>
      <c r="H394" s="865"/>
      <c r="I394" s="881"/>
      <c r="J394" s="871">
        <f>D394+F394+H394</f>
        <v>0</v>
      </c>
      <c r="K394" s="872"/>
    </row>
    <row r="395" spans="1:11" ht="18.75">
      <c r="A395" s="923" t="s">
        <v>667</v>
      </c>
      <c r="B395" s="924" t="s">
        <v>509</v>
      </c>
      <c r="C395" s="922" t="s">
        <v>31</v>
      </c>
      <c r="D395" s="863">
        <v>3</v>
      </c>
      <c r="E395" s="863"/>
      <c r="F395" s="864">
        <v>1</v>
      </c>
      <c r="G395" s="880"/>
      <c r="H395" s="865">
        <v>3</v>
      </c>
      <c r="I395" s="881"/>
      <c r="J395" s="871">
        <f>D395+F395+H395</f>
        <v>7</v>
      </c>
      <c r="K395" s="872"/>
    </row>
    <row r="396" spans="1:11" ht="18.75">
      <c r="B396" s="924" t="s">
        <v>670</v>
      </c>
      <c r="C396" s="922"/>
      <c r="D396" s="863"/>
      <c r="E396" s="863"/>
      <c r="F396" s="864"/>
      <c r="G396" s="880"/>
      <c r="H396" s="865"/>
      <c r="I396" s="881"/>
      <c r="J396" s="871">
        <f>D396+F396+H396</f>
        <v>0</v>
      </c>
      <c r="K396" s="872"/>
    </row>
    <row r="397" spans="1:11" ht="18.75">
      <c r="A397" s="923" t="s">
        <v>669</v>
      </c>
      <c r="B397" s="924" t="s">
        <v>509</v>
      </c>
      <c r="C397" s="922" t="s">
        <v>31</v>
      </c>
      <c r="D397" s="863">
        <v>6</v>
      </c>
      <c r="E397" s="863"/>
      <c r="F397" s="864">
        <v>2</v>
      </c>
      <c r="G397" s="880"/>
      <c r="H397" s="865">
        <v>2</v>
      </c>
      <c r="I397" s="881"/>
      <c r="J397" s="871">
        <f>D397+F397+H397</f>
        <v>10</v>
      </c>
      <c r="K397" s="872"/>
    </row>
    <row r="398" spans="1:11" ht="18.75">
      <c r="A398" s="919" t="s">
        <v>671</v>
      </c>
      <c r="B398" s="920" t="s">
        <v>672</v>
      </c>
      <c r="C398" s="922"/>
      <c r="D398" s="863"/>
      <c r="E398" s="863"/>
      <c r="F398" s="864"/>
      <c r="G398" s="880"/>
      <c r="H398" s="865"/>
      <c r="I398" s="881"/>
      <c r="J398" s="871">
        <f>D398+F398+H398</f>
        <v>0</v>
      </c>
      <c r="K398" s="872"/>
    </row>
    <row r="399" spans="1:11" ht="18.75">
      <c r="B399" s="924" t="s">
        <v>674</v>
      </c>
      <c r="C399" s="922"/>
      <c r="D399" s="863"/>
      <c r="E399" s="863"/>
      <c r="F399" s="864"/>
      <c r="G399" s="880"/>
      <c r="H399" s="865"/>
      <c r="I399" s="881"/>
      <c r="J399" s="871">
        <f>D399+F399+H399</f>
        <v>0</v>
      </c>
      <c r="K399" s="872"/>
    </row>
    <row r="400" spans="1:11" ht="18.75">
      <c r="A400" s="923" t="s">
        <v>673</v>
      </c>
      <c r="B400" s="924" t="s">
        <v>509</v>
      </c>
      <c r="C400" s="922" t="s">
        <v>31</v>
      </c>
      <c r="D400" s="863">
        <v>19</v>
      </c>
      <c r="E400" s="863"/>
      <c r="F400" s="864">
        <v>4</v>
      </c>
      <c r="G400" s="880"/>
      <c r="H400" s="865"/>
      <c r="I400" s="881"/>
      <c r="J400" s="871">
        <f>D400+F400+H400</f>
        <v>23</v>
      </c>
      <c r="K400" s="872"/>
    </row>
    <row r="401" spans="1:11" ht="18.75">
      <c r="A401" s="923" t="s">
        <v>675</v>
      </c>
      <c r="B401" s="924" t="s">
        <v>676</v>
      </c>
      <c r="C401" s="922"/>
      <c r="D401" s="863"/>
      <c r="E401" s="863"/>
      <c r="F401" s="864"/>
      <c r="G401" s="880"/>
      <c r="H401" s="865"/>
      <c r="I401" s="881"/>
      <c r="J401" s="871">
        <f>D401+F401+H401</f>
        <v>0</v>
      </c>
      <c r="K401" s="872"/>
    </row>
    <row r="402" spans="1:11" ht="18.75">
      <c r="A402" s="923"/>
      <c r="B402" s="924" t="s">
        <v>509</v>
      </c>
      <c r="C402" s="922" t="s">
        <v>31</v>
      </c>
      <c r="D402" s="863">
        <v>2</v>
      </c>
      <c r="E402" s="863"/>
      <c r="F402" s="864">
        <v>2</v>
      </c>
      <c r="G402" s="880"/>
      <c r="H402" s="865"/>
      <c r="I402" s="881"/>
      <c r="J402" s="871">
        <f>D402+F402+H402</f>
        <v>4</v>
      </c>
      <c r="K402" s="872"/>
    </row>
    <row r="403" spans="1:11" ht="18.75">
      <c r="A403" s="919" t="s">
        <v>677</v>
      </c>
      <c r="B403" s="920" t="s">
        <v>678</v>
      </c>
      <c r="C403" s="922"/>
      <c r="D403" s="863"/>
      <c r="E403" s="863"/>
      <c r="F403" s="864"/>
      <c r="G403" s="880"/>
      <c r="H403" s="865"/>
      <c r="I403" s="881"/>
      <c r="J403" s="871">
        <f>D403+F403+H403</f>
        <v>0</v>
      </c>
      <c r="K403" s="872"/>
    </row>
    <row r="404" spans="1:11" ht="18.75">
      <c r="A404" s="919" t="s">
        <v>679</v>
      </c>
      <c r="B404" s="920" t="s">
        <v>680</v>
      </c>
      <c r="C404" s="922"/>
      <c r="D404" s="863"/>
      <c r="E404" s="863"/>
      <c r="F404" s="864"/>
      <c r="G404" s="880"/>
      <c r="H404" s="865"/>
      <c r="I404" s="881"/>
      <c r="J404" s="871">
        <f>D404+F404+H404</f>
        <v>0</v>
      </c>
      <c r="K404" s="872"/>
    </row>
    <row r="405" spans="1:11" ht="18.75">
      <c r="B405" s="924" t="s">
        <v>682</v>
      </c>
      <c r="C405" s="922"/>
      <c r="D405" s="863"/>
      <c r="E405" s="863"/>
      <c r="F405" s="864"/>
      <c r="G405" s="880"/>
      <c r="H405" s="865"/>
      <c r="I405" s="881"/>
      <c r="J405" s="871">
        <f>D405+F405+H405</f>
        <v>0</v>
      </c>
      <c r="K405" s="872"/>
    </row>
    <row r="406" spans="1:11" ht="18.75">
      <c r="A406" s="923" t="s">
        <v>681</v>
      </c>
      <c r="B406" s="924" t="s">
        <v>509</v>
      </c>
      <c r="C406" s="922" t="s">
        <v>31</v>
      </c>
      <c r="D406" s="863">
        <v>112</v>
      </c>
      <c r="E406" s="863"/>
      <c r="F406" s="864">
        <v>17</v>
      </c>
      <c r="G406" s="880"/>
      <c r="H406" s="865"/>
      <c r="I406" s="881"/>
      <c r="J406" s="871">
        <f>D406+F406+H406</f>
        <v>129</v>
      </c>
      <c r="K406" s="872"/>
    </row>
    <row r="407" spans="1:11" ht="18.75">
      <c r="B407" s="924" t="s">
        <v>684</v>
      </c>
      <c r="C407" s="922"/>
      <c r="D407" s="863"/>
      <c r="E407" s="863"/>
      <c r="F407" s="864"/>
      <c r="G407" s="880"/>
      <c r="H407" s="865"/>
      <c r="I407" s="881"/>
      <c r="J407" s="871">
        <f>D407+F407+H407</f>
        <v>0</v>
      </c>
      <c r="K407" s="872"/>
    </row>
    <row r="408" spans="1:11" ht="18.75">
      <c r="A408" s="923" t="s">
        <v>683</v>
      </c>
      <c r="B408" s="924" t="s">
        <v>509</v>
      </c>
      <c r="C408" s="922" t="s">
        <v>31</v>
      </c>
      <c r="D408" s="863">
        <v>59</v>
      </c>
      <c r="E408" s="863"/>
      <c r="F408" s="864"/>
      <c r="G408" s="880"/>
      <c r="H408" s="865"/>
      <c r="I408" s="881"/>
      <c r="J408" s="871">
        <f>D408+F408+H408</f>
        <v>59</v>
      </c>
      <c r="K408" s="872"/>
    </row>
    <row r="409" spans="1:11" ht="18.75">
      <c r="B409" s="924" t="s">
        <v>686</v>
      </c>
      <c r="C409" s="922"/>
      <c r="D409" s="863"/>
      <c r="E409" s="863"/>
      <c r="F409" s="864"/>
      <c r="G409" s="880"/>
      <c r="H409" s="865"/>
      <c r="I409" s="881"/>
      <c r="J409" s="871">
        <f>D409+F409+H409</f>
        <v>0</v>
      </c>
      <c r="K409" s="872"/>
    </row>
    <row r="410" spans="1:11" ht="18.75">
      <c r="A410" s="923" t="s">
        <v>685</v>
      </c>
      <c r="B410" s="924" t="s">
        <v>509</v>
      </c>
      <c r="C410" s="922" t="s">
        <v>31</v>
      </c>
      <c r="D410" s="863">
        <v>41</v>
      </c>
      <c r="E410" s="863"/>
      <c r="F410" s="864">
        <v>3</v>
      </c>
      <c r="G410" s="880"/>
      <c r="H410" s="865"/>
      <c r="I410" s="881"/>
      <c r="J410" s="871">
        <f>D410+F410+H410</f>
        <v>44</v>
      </c>
      <c r="K410" s="872"/>
    </row>
    <row r="411" spans="1:11" ht="18.75">
      <c r="B411" s="924" t="s">
        <v>688</v>
      </c>
      <c r="C411" s="922"/>
      <c r="D411" s="863"/>
      <c r="E411" s="863"/>
      <c r="F411" s="864"/>
      <c r="G411" s="880"/>
      <c r="H411" s="865"/>
      <c r="I411" s="881"/>
      <c r="J411" s="871">
        <f>D411+F411+H411</f>
        <v>0</v>
      </c>
      <c r="K411" s="872"/>
    </row>
    <row r="412" spans="1:11" ht="18.75">
      <c r="A412" s="923" t="s">
        <v>687</v>
      </c>
      <c r="B412" s="924" t="s">
        <v>509</v>
      </c>
      <c r="C412" s="922" t="s">
        <v>31</v>
      </c>
      <c r="D412" s="863">
        <v>7</v>
      </c>
      <c r="E412" s="863"/>
      <c r="F412" s="864">
        <v>2</v>
      </c>
      <c r="G412" s="880"/>
      <c r="H412" s="865"/>
      <c r="I412" s="881"/>
      <c r="J412" s="871">
        <f>D412+F412+H412</f>
        <v>9</v>
      </c>
      <c r="K412" s="872"/>
    </row>
    <row r="413" spans="1:11" ht="18.75">
      <c r="A413" s="923" t="s">
        <v>689</v>
      </c>
      <c r="B413" s="924" t="s">
        <v>690</v>
      </c>
      <c r="C413" s="922"/>
      <c r="D413" s="863"/>
      <c r="E413" s="863"/>
      <c r="F413" s="864"/>
      <c r="G413" s="880"/>
      <c r="H413" s="865"/>
      <c r="I413" s="881"/>
      <c r="J413" s="871">
        <f>D413+F413+H413</f>
        <v>0</v>
      </c>
      <c r="K413" s="872"/>
    </row>
    <row r="414" spans="1:11" ht="18.75">
      <c r="A414" s="923"/>
      <c r="B414" s="924" t="s">
        <v>509</v>
      </c>
      <c r="C414" s="922" t="s">
        <v>31</v>
      </c>
      <c r="D414" s="863">
        <v>4</v>
      </c>
      <c r="E414" s="863"/>
      <c r="F414" s="864"/>
      <c r="G414" s="880"/>
      <c r="H414" s="865"/>
      <c r="I414" s="881"/>
      <c r="J414" s="871">
        <f>D414+F414+H414</f>
        <v>4</v>
      </c>
      <c r="K414" s="872"/>
    </row>
    <row r="415" spans="1:11" ht="18.75">
      <c r="A415" s="919" t="s">
        <v>691</v>
      </c>
      <c r="B415" s="920" t="s">
        <v>692</v>
      </c>
      <c r="C415" s="922"/>
      <c r="D415" s="863"/>
      <c r="E415" s="863"/>
      <c r="F415" s="864"/>
      <c r="G415" s="880"/>
      <c r="H415" s="865"/>
      <c r="I415" s="881"/>
      <c r="J415" s="871">
        <f>D415+F415+H415</f>
        <v>0</v>
      </c>
      <c r="K415" s="872"/>
    </row>
    <row r="416" spans="1:11" ht="18.75">
      <c r="B416" s="924" t="s">
        <v>694</v>
      </c>
      <c r="C416" s="922"/>
      <c r="D416" s="863"/>
      <c r="E416" s="863"/>
      <c r="F416" s="864"/>
      <c r="G416" s="880"/>
      <c r="H416" s="865"/>
      <c r="I416" s="881"/>
      <c r="J416" s="871">
        <f>D416+F416+H416</f>
        <v>0</v>
      </c>
      <c r="K416" s="872"/>
    </row>
    <row r="417" spans="1:11" ht="18.75">
      <c r="A417" s="923" t="s">
        <v>693</v>
      </c>
      <c r="B417" s="924" t="s">
        <v>509</v>
      </c>
      <c r="C417" s="922" t="s">
        <v>31</v>
      </c>
      <c r="D417" s="863">
        <v>17</v>
      </c>
      <c r="E417" s="863"/>
      <c r="F417" s="864"/>
      <c r="G417" s="880"/>
      <c r="H417" s="865"/>
      <c r="I417" s="881"/>
      <c r="J417" s="871">
        <f>D417+F417+H417</f>
        <v>17</v>
      </c>
      <c r="K417" s="872"/>
    </row>
    <row r="418" spans="1:11" ht="18.75">
      <c r="A418" s="919" t="s">
        <v>695</v>
      </c>
      <c r="B418" s="920" t="s">
        <v>696</v>
      </c>
      <c r="C418" s="922"/>
      <c r="D418" s="863"/>
      <c r="E418" s="863"/>
      <c r="F418" s="864"/>
      <c r="G418" s="880"/>
      <c r="H418" s="865"/>
      <c r="I418" s="881"/>
      <c r="J418" s="871">
        <f>D418+F418+H418</f>
        <v>0</v>
      </c>
      <c r="K418" s="872"/>
    </row>
    <row r="419" spans="1:11" ht="18.75">
      <c r="A419" s="923" t="s">
        <v>697</v>
      </c>
      <c r="B419" s="924" t="s">
        <v>698</v>
      </c>
      <c r="C419" s="922"/>
      <c r="D419" s="863"/>
      <c r="E419" s="863"/>
      <c r="F419" s="864"/>
      <c r="G419" s="880"/>
      <c r="H419" s="865"/>
      <c r="I419" s="881"/>
      <c r="J419" s="871">
        <f>D419+F419+H419</f>
        <v>0</v>
      </c>
      <c r="K419" s="872"/>
    </row>
    <row r="420" spans="1:11" ht="18.75">
      <c r="A420" s="923"/>
      <c r="B420" s="924" t="s">
        <v>509</v>
      </c>
      <c r="C420" s="922" t="s">
        <v>31</v>
      </c>
      <c r="D420" s="863">
        <v>1</v>
      </c>
      <c r="E420" s="863"/>
      <c r="F420" s="864"/>
      <c r="G420" s="880"/>
      <c r="H420" s="865"/>
      <c r="I420" s="881"/>
      <c r="J420" s="871">
        <f>D420+F420+H420</f>
        <v>1</v>
      </c>
      <c r="K420" s="872"/>
    </row>
    <row r="421" spans="1:11" ht="37.5">
      <c r="B421" s="924" t="s">
        <v>700</v>
      </c>
      <c r="C421" s="922"/>
      <c r="D421" s="863"/>
      <c r="E421" s="863"/>
      <c r="F421" s="864"/>
      <c r="G421" s="880"/>
      <c r="H421" s="865"/>
      <c r="I421" s="881"/>
      <c r="J421" s="871">
        <f>D421+F421+H421</f>
        <v>0</v>
      </c>
      <c r="K421" s="872"/>
    </row>
    <row r="422" spans="1:11" ht="18.75">
      <c r="A422" s="923" t="s">
        <v>699</v>
      </c>
      <c r="B422" s="924" t="s">
        <v>701</v>
      </c>
      <c r="C422" s="922" t="s">
        <v>702</v>
      </c>
      <c r="D422" s="863">
        <v>1</v>
      </c>
      <c r="E422" s="863"/>
      <c r="F422" s="864"/>
      <c r="G422" s="880"/>
      <c r="H422" s="865"/>
      <c r="I422" s="881"/>
      <c r="J422" s="871">
        <f>D422+F422+H422</f>
        <v>1</v>
      </c>
      <c r="K422" s="872"/>
    </row>
    <row r="423" spans="1:11" ht="18.75">
      <c r="A423" s="919" t="s">
        <v>703</v>
      </c>
      <c r="B423" s="920" t="s">
        <v>704</v>
      </c>
      <c r="C423" s="922"/>
      <c r="D423" s="863"/>
      <c r="E423" s="863"/>
      <c r="F423" s="864"/>
      <c r="G423" s="880"/>
      <c r="H423" s="865"/>
      <c r="I423" s="881"/>
      <c r="J423" s="871">
        <f>D423+F423+H423</f>
        <v>0</v>
      </c>
      <c r="K423" s="872"/>
    </row>
    <row r="424" spans="1:11" ht="18.75">
      <c r="A424" s="919" t="s">
        <v>705</v>
      </c>
      <c r="B424" s="920" t="s">
        <v>706</v>
      </c>
      <c r="C424" s="922"/>
      <c r="D424" s="863"/>
      <c r="E424" s="863"/>
      <c r="F424" s="864"/>
      <c r="G424" s="880"/>
      <c r="H424" s="865"/>
      <c r="I424" s="881"/>
      <c r="J424" s="871">
        <f>D424+F424+H424</f>
        <v>0</v>
      </c>
      <c r="K424" s="872"/>
    </row>
    <row r="425" spans="1:11" ht="18.75">
      <c r="A425" s="923" t="s">
        <v>707</v>
      </c>
      <c r="B425" s="924" t="s">
        <v>708</v>
      </c>
      <c r="C425" s="922"/>
      <c r="D425" s="863"/>
      <c r="E425" s="863"/>
      <c r="F425" s="864"/>
      <c r="G425" s="880"/>
      <c r="H425" s="865"/>
      <c r="I425" s="881"/>
      <c r="J425" s="871">
        <f>D425+F425+H425</f>
        <v>0</v>
      </c>
      <c r="K425" s="872"/>
    </row>
    <row r="426" spans="1:11" ht="18.75">
      <c r="A426" s="923"/>
      <c r="B426" s="924" t="s">
        <v>505</v>
      </c>
      <c r="C426" s="922" t="s">
        <v>506</v>
      </c>
      <c r="D426" s="863"/>
      <c r="E426" s="863"/>
      <c r="F426" s="864"/>
      <c r="G426" s="880"/>
      <c r="H426" s="865"/>
      <c r="I426" s="881"/>
      <c r="J426" s="871">
        <f>D426+F426+H426</f>
        <v>0</v>
      </c>
      <c r="K426" s="872"/>
    </row>
    <row r="427" spans="1:11" ht="18.75">
      <c r="A427" s="923" t="s">
        <v>709</v>
      </c>
      <c r="B427" s="924" t="s">
        <v>710</v>
      </c>
      <c r="C427" s="922"/>
      <c r="D427" s="863"/>
      <c r="E427" s="863"/>
      <c r="F427" s="864"/>
      <c r="G427" s="880"/>
      <c r="H427" s="865"/>
      <c r="I427" s="881"/>
      <c r="J427" s="871">
        <f>D427+F427+H427</f>
        <v>0</v>
      </c>
      <c r="K427" s="872"/>
    </row>
    <row r="428" spans="1:11" ht="18.75">
      <c r="A428" s="923"/>
      <c r="B428" s="924" t="s">
        <v>505</v>
      </c>
      <c r="C428" s="922" t="s">
        <v>506</v>
      </c>
      <c r="D428" s="863">
        <v>1</v>
      </c>
      <c r="E428" s="863"/>
      <c r="F428" s="864"/>
      <c r="G428" s="880"/>
      <c r="H428" s="865"/>
      <c r="I428" s="881"/>
      <c r="J428" s="871">
        <f>D428+F428+H428</f>
        <v>1</v>
      </c>
      <c r="K428" s="872"/>
    </row>
    <row r="429" spans="1:11" ht="18.75">
      <c r="A429" s="919" t="s">
        <v>711</v>
      </c>
      <c r="B429" s="920" t="s">
        <v>712</v>
      </c>
      <c r="C429" s="922"/>
      <c r="D429" s="863"/>
      <c r="E429" s="863"/>
      <c r="F429" s="864"/>
      <c r="G429" s="880"/>
      <c r="H429" s="865"/>
      <c r="I429" s="881"/>
      <c r="J429" s="871">
        <f>D429+F429+H429</f>
        <v>0</v>
      </c>
      <c r="K429" s="872"/>
    </row>
    <row r="430" spans="1:11" ht="18.75">
      <c r="A430" s="923" t="s">
        <v>713</v>
      </c>
      <c r="B430" s="924" t="s">
        <v>714</v>
      </c>
      <c r="C430" s="922"/>
      <c r="D430" s="863"/>
      <c r="E430" s="863"/>
      <c r="F430" s="864"/>
      <c r="G430" s="880"/>
      <c r="H430" s="865"/>
      <c r="I430" s="881"/>
      <c r="J430" s="871">
        <f>D430+F430+H430</f>
        <v>0</v>
      </c>
      <c r="K430" s="872"/>
    </row>
    <row r="431" spans="1:11" ht="18.75">
      <c r="A431" s="923"/>
      <c r="B431" s="924" t="s">
        <v>509</v>
      </c>
      <c r="C431" s="922" t="s">
        <v>31</v>
      </c>
      <c r="D431" s="863"/>
      <c r="E431" s="863"/>
      <c r="F431" s="864"/>
      <c r="G431" s="880"/>
      <c r="H431" s="865"/>
      <c r="I431" s="881"/>
      <c r="J431" s="871">
        <f>D431+F431+H431</f>
        <v>0</v>
      </c>
      <c r="K431" s="872"/>
    </row>
    <row r="432" spans="1:11" ht="18.75">
      <c r="A432" s="923" t="s">
        <v>715</v>
      </c>
      <c r="B432" s="924" t="s">
        <v>716</v>
      </c>
      <c r="C432" s="922"/>
      <c r="D432" s="863"/>
      <c r="E432" s="863"/>
      <c r="F432" s="864"/>
      <c r="G432" s="880"/>
      <c r="H432" s="865"/>
      <c r="I432" s="881"/>
      <c r="J432" s="871">
        <f>D432+F432+H432</f>
        <v>0</v>
      </c>
      <c r="K432" s="872"/>
    </row>
    <row r="433" spans="1:11" ht="18.75">
      <c r="A433" s="923"/>
      <c r="B433" s="924" t="s">
        <v>509</v>
      </c>
      <c r="C433" s="922" t="s">
        <v>31</v>
      </c>
      <c r="D433" s="863"/>
      <c r="E433" s="863"/>
      <c r="F433" s="864"/>
      <c r="G433" s="880"/>
      <c r="H433" s="865"/>
      <c r="I433" s="881"/>
      <c r="J433" s="871">
        <f>D433+F433+H433</f>
        <v>0</v>
      </c>
      <c r="K433" s="872"/>
    </row>
    <row r="434" spans="1:11" ht="18.75">
      <c r="A434" s="923" t="s">
        <v>717</v>
      </c>
      <c r="B434" s="924" t="s">
        <v>718</v>
      </c>
      <c r="C434" s="922"/>
      <c r="D434" s="863"/>
      <c r="E434" s="863"/>
      <c r="F434" s="864"/>
      <c r="G434" s="880"/>
      <c r="H434" s="865"/>
      <c r="I434" s="881"/>
      <c r="J434" s="871">
        <f>D434+F434+H434</f>
        <v>0</v>
      </c>
      <c r="K434" s="872"/>
    </row>
    <row r="435" spans="1:11" ht="18.75">
      <c r="A435" s="923"/>
      <c r="B435" s="924" t="s">
        <v>509</v>
      </c>
      <c r="C435" s="922" t="s">
        <v>31</v>
      </c>
      <c r="D435" s="863"/>
      <c r="E435" s="863"/>
      <c r="F435" s="864"/>
      <c r="G435" s="880"/>
      <c r="H435" s="865"/>
      <c r="I435" s="881"/>
      <c r="J435" s="871">
        <f>D435+F435+H435</f>
        <v>0</v>
      </c>
      <c r="K435" s="872"/>
    </row>
    <row r="436" spans="1:11" ht="18.75">
      <c r="A436" s="923" t="s">
        <v>719</v>
      </c>
      <c r="B436" s="924" t="s">
        <v>720</v>
      </c>
      <c r="C436" s="922"/>
      <c r="D436" s="863"/>
      <c r="E436" s="863"/>
      <c r="F436" s="864"/>
      <c r="G436" s="880"/>
      <c r="H436" s="865"/>
      <c r="I436" s="881"/>
      <c r="J436" s="871">
        <f>D436+F436+H436</f>
        <v>0</v>
      </c>
      <c r="K436" s="872"/>
    </row>
    <row r="437" spans="1:11" ht="18.75">
      <c r="A437" s="923"/>
      <c r="B437" s="924" t="s">
        <v>509</v>
      </c>
      <c r="C437" s="922" t="s">
        <v>31</v>
      </c>
      <c r="D437" s="863">
        <v>7</v>
      </c>
      <c r="E437" s="863"/>
      <c r="F437" s="864"/>
      <c r="G437" s="880"/>
      <c r="H437" s="865"/>
      <c r="I437" s="881"/>
      <c r="J437" s="871">
        <f>D437+F437+H437</f>
        <v>7</v>
      </c>
      <c r="K437" s="872"/>
    </row>
    <row r="438" spans="1:11" ht="18.75">
      <c r="A438" s="923" t="s">
        <v>721</v>
      </c>
      <c r="B438" s="924" t="s">
        <v>722</v>
      </c>
      <c r="C438" s="922"/>
      <c r="D438" s="863"/>
      <c r="E438" s="863"/>
      <c r="F438" s="864"/>
      <c r="G438" s="880"/>
      <c r="H438" s="865"/>
      <c r="I438" s="881"/>
      <c r="J438" s="871">
        <f>D438+F438+H438</f>
        <v>0</v>
      </c>
      <c r="K438" s="872"/>
    </row>
    <row r="439" spans="1:11" ht="18.75">
      <c r="A439" s="923"/>
      <c r="B439" s="924" t="s">
        <v>509</v>
      </c>
      <c r="C439" s="922" t="s">
        <v>31</v>
      </c>
      <c r="D439" s="863"/>
      <c r="E439" s="863"/>
      <c r="F439" s="864"/>
      <c r="G439" s="880"/>
      <c r="H439" s="865"/>
      <c r="I439" s="881"/>
      <c r="J439" s="871">
        <f>D439+F439+H439</f>
        <v>0</v>
      </c>
      <c r="K439" s="872"/>
    </row>
    <row r="440" spans="1:11" ht="37.5">
      <c r="A440" s="923" t="s">
        <v>723</v>
      </c>
      <c r="B440" s="924" t="s">
        <v>724</v>
      </c>
      <c r="C440" s="922"/>
      <c r="D440" s="863"/>
      <c r="E440" s="863"/>
      <c r="F440" s="864"/>
      <c r="G440" s="880"/>
      <c r="H440" s="865"/>
      <c r="I440" s="881"/>
      <c r="J440" s="871">
        <f>D440+F440+H440</f>
        <v>0</v>
      </c>
      <c r="K440" s="872"/>
    </row>
    <row r="441" spans="1:11" ht="18.75">
      <c r="A441" s="923"/>
      <c r="B441" s="924" t="s">
        <v>509</v>
      </c>
      <c r="C441" s="922" t="s">
        <v>31</v>
      </c>
      <c r="D441" s="863">
        <v>1</v>
      </c>
      <c r="E441" s="863"/>
      <c r="F441" s="864"/>
      <c r="G441" s="880"/>
      <c r="H441" s="865"/>
      <c r="I441" s="881"/>
      <c r="J441" s="871">
        <f>D441+F441+H441</f>
        <v>1</v>
      </c>
      <c r="K441" s="872"/>
    </row>
    <row r="442" spans="1:11" ht="18.75">
      <c r="A442" s="919" t="s">
        <v>725</v>
      </c>
      <c r="B442" s="920" t="s">
        <v>726</v>
      </c>
      <c r="C442" s="922"/>
      <c r="D442" s="863"/>
      <c r="E442" s="863"/>
      <c r="F442" s="864"/>
      <c r="G442" s="880"/>
      <c r="H442" s="865"/>
      <c r="I442" s="881"/>
      <c r="J442" s="871">
        <f>D442+F442+H442</f>
        <v>0</v>
      </c>
      <c r="K442" s="872"/>
    </row>
    <row r="443" spans="1:11" ht="18.75">
      <c r="A443" s="919" t="s">
        <v>727</v>
      </c>
      <c r="B443" s="920" t="s">
        <v>728</v>
      </c>
      <c r="C443" s="922"/>
      <c r="D443" s="863"/>
      <c r="E443" s="863"/>
      <c r="F443" s="864"/>
      <c r="G443" s="880"/>
      <c r="H443" s="865"/>
      <c r="I443" s="881"/>
      <c r="J443" s="871">
        <f>D443+F443+H443</f>
        <v>0</v>
      </c>
      <c r="K443" s="872"/>
    </row>
    <row r="444" spans="1:11" ht="18.75">
      <c r="A444" s="923" t="s">
        <v>729</v>
      </c>
      <c r="B444" s="924" t="s">
        <v>730</v>
      </c>
      <c r="C444" s="922"/>
      <c r="D444" s="863"/>
      <c r="E444" s="863"/>
      <c r="F444" s="864"/>
      <c r="G444" s="880"/>
      <c r="H444" s="865"/>
      <c r="I444" s="881"/>
      <c r="J444" s="871">
        <f>D444+F444+H444</f>
        <v>0</v>
      </c>
      <c r="K444" s="872"/>
    </row>
    <row r="445" spans="1:11" ht="18.75">
      <c r="A445" s="923"/>
      <c r="B445" s="924" t="s">
        <v>505</v>
      </c>
      <c r="C445" s="922" t="s">
        <v>506</v>
      </c>
      <c r="D445" s="863">
        <v>1</v>
      </c>
      <c r="E445" s="863"/>
      <c r="F445" s="864"/>
      <c r="G445" s="880"/>
      <c r="H445" s="865"/>
      <c r="I445" s="881"/>
      <c r="J445" s="871">
        <f>D445+F445+H445</f>
        <v>1</v>
      </c>
      <c r="K445" s="872"/>
    </row>
    <row r="446" spans="1:11" ht="18.75">
      <c r="A446" s="919" t="s">
        <v>731</v>
      </c>
      <c r="B446" s="920" t="s">
        <v>732</v>
      </c>
      <c r="C446" s="922"/>
      <c r="D446" s="863"/>
      <c r="E446" s="863"/>
      <c r="F446" s="864"/>
      <c r="G446" s="880"/>
      <c r="H446" s="865"/>
      <c r="I446" s="881"/>
      <c r="J446" s="871">
        <f>D446+F446+H446</f>
        <v>0</v>
      </c>
      <c r="K446" s="872"/>
    </row>
    <row r="447" spans="1:11" ht="18.75">
      <c r="A447" s="923" t="s">
        <v>733</v>
      </c>
      <c r="B447" s="924" t="s">
        <v>734</v>
      </c>
      <c r="C447" s="922"/>
      <c r="D447" s="863"/>
      <c r="E447" s="863"/>
      <c r="F447" s="864"/>
      <c r="G447" s="880"/>
      <c r="H447" s="865"/>
      <c r="I447" s="881"/>
      <c r="J447" s="871">
        <f>D447+F447+H447</f>
        <v>0</v>
      </c>
      <c r="K447" s="872"/>
    </row>
    <row r="448" spans="1:11" ht="18.75">
      <c r="A448" s="923"/>
      <c r="B448" s="924" t="s">
        <v>509</v>
      </c>
      <c r="C448" s="922" t="s">
        <v>31</v>
      </c>
      <c r="D448" s="863">
        <v>1</v>
      </c>
      <c r="E448" s="863"/>
      <c r="F448" s="864"/>
      <c r="G448" s="880"/>
      <c r="H448" s="865"/>
      <c r="I448" s="881"/>
      <c r="J448" s="871">
        <f>D448+F448+H448</f>
        <v>1</v>
      </c>
      <c r="K448" s="872"/>
    </row>
    <row r="449" spans="1:11" ht="37.5">
      <c r="A449" s="923" t="s">
        <v>735</v>
      </c>
      <c r="B449" s="924" t="s">
        <v>736</v>
      </c>
      <c r="C449" s="922"/>
      <c r="D449" s="863"/>
      <c r="E449" s="863"/>
      <c r="F449" s="864"/>
      <c r="G449" s="880"/>
      <c r="H449" s="865"/>
      <c r="I449" s="881"/>
      <c r="J449" s="871">
        <f>D449+F449+H449</f>
        <v>0</v>
      </c>
      <c r="K449" s="872"/>
    </row>
    <row r="450" spans="1:11" ht="18.75">
      <c r="A450" s="923"/>
      <c r="B450" s="924" t="s">
        <v>564</v>
      </c>
      <c r="C450" s="922" t="s">
        <v>565</v>
      </c>
      <c r="D450" s="863">
        <v>1097.25</v>
      </c>
      <c r="E450" s="863"/>
      <c r="F450" s="864"/>
      <c r="G450" s="880"/>
      <c r="H450" s="865"/>
      <c r="I450" s="881"/>
      <c r="J450" s="871">
        <f>D450+F450+H450</f>
        <v>1097.25</v>
      </c>
      <c r="K450" s="872"/>
    </row>
    <row r="451" spans="1:11" ht="18.75">
      <c r="A451" s="919" t="s">
        <v>737</v>
      </c>
      <c r="B451" s="920" t="s">
        <v>738</v>
      </c>
      <c r="C451" s="922"/>
      <c r="D451" s="863"/>
      <c r="E451" s="863"/>
      <c r="F451" s="864"/>
      <c r="G451" s="880"/>
      <c r="H451" s="865"/>
      <c r="I451" s="881"/>
      <c r="J451" s="871">
        <f>D451+F451+H451</f>
        <v>0</v>
      </c>
      <c r="K451" s="872"/>
    </row>
    <row r="452" spans="1:11" ht="18.75">
      <c r="A452" s="923" t="s">
        <v>739</v>
      </c>
      <c r="B452" s="924" t="s">
        <v>740</v>
      </c>
      <c r="C452" s="922"/>
      <c r="D452" s="863"/>
      <c r="E452" s="863"/>
      <c r="F452" s="864"/>
      <c r="G452" s="880"/>
      <c r="H452" s="865"/>
      <c r="I452" s="881"/>
      <c r="J452" s="871">
        <f>D452+F452+H452</f>
        <v>0</v>
      </c>
      <c r="K452" s="872"/>
    </row>
    <row r="453" spans="1:11" ht="18.75">
      <c r="A453" s="923"/>
      <c r="B453" s="924" t="s">
        <v>509</v>
      </c>
      <c r="C453" s="922" t="s">
        <v>31</v>
      </c>
      <c r="D453" s="863">
        <v>19</v>
      </c>
      <c r="E453" s="863"/>
      <c r="F453" s="864"/>
      <c r="G453" s="880"/>
      <c r="H453" s="865"/>
      <c r="I453" s="881"/>
      <c r="J453" s="871">
        <f>D453+F453+H453</f>
        <v>19</v>
      </c>
      <c r="K453" s="872"/>
    </row>
    <row r="454" spans="1:11" ht="18.75">
      <c r="A454" s="923" t="s">
        <v>741</v>
      </c>
      <c r="B454" s="924" t="s">
        <v>742</v>
      </c>
      <c r="C454" s="922"/>
      <c r="D454" s="863"/>
      <c r="E454" s="863"/>
      <c r="F454" s="864"/>
      <c r="G454" s="880"/>
      <c r="H454" s="865"/>
      <c r="I454" s="881"/>
      <c r="J454" s="871">
        <f>D454+F454+H454</f>
        <v>0</v>
      </c>
      <c r="K454" s="872"/>
    </row>
    <row r="455" spans="1:11" ht="18.75">
      <c r="A455" s="923"/>
      <c r="B455" s="924" t="s">
        <v>509</v>
      </c>
      <c r="C455" s="922" t="s">
        <v>31</v>
      </c>
      <c r="D455" s="863">
        <v>14</v>
      </c>
      <c r="E455" s="863"/>
      <c r="F455" s="864"/>
      <c r="G455" s="880"/>
      <c r="H455" s="865"/>
      <c r="I455" s="881"/>
      <c r="J455" s="871">
        <f>D455+F455+H455</f>
        <v>14</v>
      </c>
      <c r="K455" s="872"/>
    </row>
    <row r="456" spans="1:11" ht="18.75">
      <c r="A456" s="919" t="s">
        <v>743</v>
      </c>
      <c r="B456" s="920" t="s">
        <v>744</v>
      </c>
      <c r="C456" s="922"/>
      <c r="D456" s="863"/>
      <c r="E456" s="863"/>
      <c r="F456" s="864"/>
      <c r="G456" s="880"/>
      <c r="H456" s="865"/>
      <c r="I456" s="881"/>
      <c r="J456" s="871">
        <f>D456+F456+H456</f>
        <v>0</v>
      </c>
      <c r="K456" s="872"/>
    </row>
    <row r="457" spans="1:11" ht="18.75">
      <c r="A457" s="923" t="s">
        <v>745</v>
      </c>
      <c r="B457" s="924" t="s">
        <v>746</v>
      </c>
      <c r="C457" s="922"/>
      <c r="D457" s="863"/>
      <c r="E457" s="863"/>
      <c r="F457" s="864"/>
      <c r="G457" s="880"/>
      <c r="H457" s="865"/>
      <c r="I457" s="881"/>
      <c r="J457" s="871">
        <f>D457+F457+H457</f>
        <v>0</v>
      </c>
      <c r="K457" s="872"/>
    </row>
    <row r="458" spans="1:11" ht="18.75">
      <c r="A458" s="923"/>
      <c r="B458" s="924" t="s">
        <v>509</v>
      </c>
      <c r="C458" s="922" t="s">
        <v>31</v>
      </c>
      <c r="D458" s="863">
        <v>8</v>
      </c>
      <c r="E458" s="863"/>
      <c r="F458" s="864"/>
      <c r="G458" s="880"/>
      <c r="H458" s="865"/>
      <c r="I458" s="881"/>
      <c r="J458" s="871">
        <f>D458+F458+H458</f>
        <v>8</v>
      </c>
      <c r="K458" s="872"/>
    </row>
    <row r="459" spans="1:11" ht="18.75">
      <c r="A459" s="923" t="s">
        <v>747</v>
      </c>
      <c r="B459" s="924" t="s">
        <v>748</v>
      </c>
      <c r="C459" s="922"/>
      <c r="D459" s="863"/>
      <c r="E459" s="863"/>
      <c r="F459" s="864"/>
      <c r="G459" s="880"/>
      <c r="H459" s="865"/>
      <c r="I459" s="881"/>
      <c r="J459" s="871">
        <f>D459+F459+H459</f>
        <v>0</v>
      </c>
      <c r="K459" s="872"/>
    </row>
    <row r="460" spans="1:11" ht="18.75">
      <c r="A460" s="923"/>
      <c r="B460" s="924" t="s">
        <v>509</v>
      </c>
      <c r="C460" s="922" t="s">
        <v>31</v>
      </c>
      <c r="D460" s="863">
        <v>6</v>
      </c>
      <c r="E460" s="863"/>
      <c r="F460" s="864"/>
      <c r="G460" s="880"/>
      <c r="H460" s="865"/>
      <c r="I460" s="881"/>
      <c r="J460" s="871">
        <f>D460+F460+H460</f>
        <v>6</v>
      </c>
      <c r="K460" s="872"/>
    </row>
    <row r="461" spans="1:11" ht="18.75">
      <c r="A461" s="923" t="s">
        <v>749</v>
      </c>
      <c r="B461" s="924" t="s">
        <v>750</v>
      </c>
      <c r="C461" s="922"/>
      <c r="D461" s="863"/>
      <c r="E461" s="863"/>
      <c r="F461" s="864"/>
      <c r="G461" s="880"/>
      <c r="H461" s="865"/>
      <c r="I461" s="881"/>
      <c r="J461" s="871">
        <f>D461+F461+H461</f>
        <v>0</v>
      </c>
      <c r="K461" s="872"/>
    </row>
    <row r="462" spans="1:11" ht="18.75">
      <c r="A462" s="923"/>
      <c r="B462" s="924" t="s">
        <v>509</v>
      </c>
      <c r="C462" s="922" t="s">
        <v>31</v>
      </c>
      <c r="D462" s="863">
        <v>5</v>
      </c>
      <c r="E462" s="863"/>
      <c r="F462" s="864"/>
      <c r="G462" s="880"/>
      <c r="H462" s="865"/>
      <c r="I462" s="881"/>
      <c r="J462" s="871">
        <f>D462+F462+H462</f>
        <v>5</v>
      </c>
      <c r="K462" s="872"/>
    </row>
    <row r="463" spans="1:11" ht="18.75">
      <c r="A463" s="919" t="s">
        <v>751</v>
      </c>
      <c r="B463" s="920" t="s">
        <v>752</v>
      </c>
      <c r="C463" s="922"/>
      <c r="D463" s="863"/>
      <c r="E463" s="863"/>
      <c r="F463" s="864"/>
      <c r="G463" s="880"/>
      <c r="H463" s="865"/>
      <c r="I463" s="881"/>
      <c r="J463" s="871">
        <f>D463+F463+H463</f>
        <v>0</v>
      </c>
      <c r="K463" s="872"/>
    </row>
    <row r="464" spans="1:11" ht="18.75">
      <c r="A464" s="923" t="s">
        <v>753</v>
      </c>
      <c r="B464" s="924" t="s">
        <v>754</v>
      </c>
      <c r="C464" s="922"/>
      <c r="D464" s="863"/>
      <c r="E464" s="863"/>
      <c r="F464" s="864"/>
      <c r="G464" s="880"/>
      <c r="H464" s="865"/>
      <c r="I464" s="881"/>
      <c r="J464" s="871">
        <f>D464+F464+H464</f>
        <v>0</v>
      </c>
      <c r="K464" s="872"/>
    </row>
    <row r="465" spans="1:11" ht="18.75">
      <c r="A465" s="923"/>
      <c r="B465" s="924" t="s">
        <v>509</v>
      </c>
      <c r="C465" s="922" t="s">
        <v>31</v>
      </c>
      <c r="D465" s="863">
        <v>18</v>
      </c>
      <c r="E465" s="863"/>
      <c r="F465" s="864"/>
      <c r="G465" s="880"/>
      <c r="H465" s="865"/>
      <c r="I465" s="881"/>
      <c r="J465" s="871">
        <f>D465+F465+H465</f>
        <v>18</v>
      </c>
      <c r="K465" s="872"/>
    </row>
    <row r="466" spans="1:11" ht="18.75">
      <c r="A466" s="923" t="s">
        <v>755</v>
      </c>
      <c r="B466" s="924" t="s">
        <v>756</v>
      </c>
      <c r="C466" s="922"/>
      <c r="D466" s="863"/>
      <c r="E466" s="863"/>
      <c r="F466" s="864"/>
      <c r="G466" s="880"/>
      <c r="H466" s="865"/>
      <c r="I466" s="881"/>
      <c r="J466" s="871">
        <f>D466+F466+H466</f>
        <v>0</v>
      </c>
      <c r="K466" s="872"/>
    </row>
    <row r="467" spans="1:11" ht="18.75">
      <c r="A467" s="923"/>
      <c r="B467" s="924" t="s">
        <v>509</v>
      </c>
      <c r="C467" s="922" t="s">
        <v>31</v>
      </c>
      <c r="D467" s="863">
        <v>1</v>
      </c>
      <c r="E467" s="863"/>
      <c r="F467" s="864"/>
      <c r="G467" s="880"/>
      <c r="H467" s="865"/>
      <c r="I467" s="881"/>
      <c r="J467" s="871">
        <f>D467+F467+H467</f>
        <v>1</v>
      </c>
      <c r="K467" s="872"/>
    </row>
    <row r="468" spans="1:11" ht="18.75">
      <c r="A468" s="923" t="s">
        <v>757</v>
      </c>
      <c r="B468" s="924" t="s">
        <v>758</v>
      </c>
      <c r="C468" s="922"/>
      <c r="D468" s="863"/>
      <c r="E468" s="863"/>
      <c r="F468" s="864"/>
      <c r="G468" s="880"/>
      <c r="H468" s="865"/>
      <c r="I468" s="881"/>
      <c r="J468" s="871">
        <f>D468+F468+H468</f>
        <v>0</v>
      </c>
      <c r="K468" s="872"/>
    </row>
    <row r="469" spans="1:11" ht="18.75">
      <c r="A469" s="923"/>
      <c r="B469" s="924" t="s">
        <v>509</v>
      </c>
      <c r="C469" s="922" t="s">
        <v>31</v>
      </c>
      <c r="D469" s="863">
        <v>1</v>
      </c>
      <c r="E469" s="863"/>
      <c r="F469" s="864"/>
      <c r="G469" s="880"/>
      <c r="H469" s="865"/>
      <c r="I469" s="881"/>
      <c r="J469" s="871">
        <f>D469+F469+H469</f>
        <v>1</v>
      </c>
      <c r="K469" s="872"/>
    </row>
    <row r="470" spans="1:11" ht="18.75">
      <c r="A470" s="923" t="s">
        <v>759</v>
      </c>
      <c r="B470" s="924" t="s">
        <v>760</v>
      </c>
      <c r="C470" s="922"/>
      <c r="D470" s="863"/>
      <c r="E470" s="863"/>
      <c r="F470" s="864"/>
      <c r="G470" s="880"/>
      <c r="H470" s="865"/>
      <c r="I470" s="881"/>
      <c r="J470" s="871">
        <f>D470+F470+H470</f>
        <v>0</v>
      </c>
      <c r="K470" s="872"/>
    </row>
    <row r="471" spans="1:11" ht="18.75">
      <c r="A471" s="923"/>
      <c r="B471" s="924" t="s">
        <v>509</v>
      </c>
      <c r="C471" s="922" t="s">
        <v>31</v>
      </c>
      <c r="D471" s="863"/>
      <c r="E471" s="863"/>
      <c r="F471" s="864"/>
      <c r="G471" s="880"/>
      <c r="H471" s="865"/>
      <c r="I471" s="881"/>
      <c r="J471" s="871">
        <f>D471+F471+H471</f>
        <v>0</v>
      </c>
      <c r="K471" s="872"/>
    </row>
    <row r="472" spans="1:11" ht="18.75">
      <c r="A472" s="923" t="s">
        <v>761</v>
      </c>
      <c r="B472" s="924" t="s">
        <v>762</v>
      </c>
      <c r="C472" s="922"/>
      <c r="D472" s="863"/>
      <c r="E472" s="863"/>
      <c r="F472" s="864"/>
      <c r="G472" s="880"/>
      <c r="H472" s="865"/>
      <c r="I472" s="881"/>
      <c r="J472" s="871">
        <f>D472+F472+H472</f>
        <v>0</v>
      </c>
      <c r="K472" s="872"/>
    </row>
    <row r="473" spans="1:11" ht="18.75">
      <c r="A473" s="923"/>
      <c r="B473" s="924" t="s">
        <v>509</v>
      </c>
      <c r="C473" s="922" t="s">
        <v>31</v>
      </c>
      <c r="D473" s="863">
        <v>1</v>
      </c>
      <c r="E473" s="863"/>
      <c r="F473" s="864"/>
      <c r="G473" s="880"/>
      <c r="H473" s="865"/>
      <c r="I473" s="881"/>
      <c r="J473" s="871">
        <f>D473+F473+H473</f>
        <v>1</v>
      </c>
      <c r="K473" s="872"/>
    </row>
    <row r="474" spans="1:11" ht="18.75">
      <c r="A474" s="923" t="s">
        <v>763</v>
      </c>
      <c r="B474" s="924" t="s">
        <v>764</v>
      </c>
      <c r="C474" s="922"/>
      <c r="D474" s="863"/>
      <c r="E474" s="863"/>
      <c r="F474" s="864"/>
      <c r="G474" s="880"/>
      <c r="H474" s="865"/>
      <c r="I474" s="881"/>
      <c r="J474" s="871">
        <f>D474+F474+H474</f>
        <v>0</v>
      </c>
      <c r="K474" s="872"/>
    </row>
    <row r="475" spans="1:11" ht="19.5" thickBot="1">
      <c r="A475" s="926"/>
      <c r="B475" s="927" t="s">
        <v>505</v>
      </c>
      <c r="C475" s="928" t="s">
        <v>506</v>
      </c>
      <c r="D475" s="863">
        <v>1</v>
      </c>
      <c r="E475" s="863"/>
      <c r="F475" s="864"/>
      <c r="G475" s="880"/>
      <c r="H475" s="865"/>
      <c r="I475" s="881"/>
      <c r="J475" s="871">
        <f>D475+F475+H475</f>
        <v>1</v>
      </c>
      <c r="K475" s="872"/>
    </row>
    <row r="476" spans="1:11" ht="20.25" thickTop="1" thickBot="1">
      <c r="A476" s="1021" t="s">
        <v>765</v>
      </c>
      <c r="B476" s="1022"/>
      <c r="C476" s="1022"/>
      <c r="D476" s="874" t="s">
        <v>1741</v>
      </c>
      <c r="E476" s="875"/>
      <c r="F476" s="875"/>
      <c r="G476" s="875"/>
      <c r="H476" s="875"/>
      <c r="I476" s="875"/>
      <c r="J476" s="871"/>
      <c r="K476" s="872"/>
    </row>
    <row r="477" spans="1:11" ht="19.5" thickTop="1">
      <c r="A477" s="860" t="s">
        <v>766</v>
      </c>
      <c r="B477" s="861" t="s">
        <v>767</v>
      </c>
      <c r="C477" s="929"/>
      <c r="D477" s="863"/>
      <c r="E477" s="863"/>
      <c r="F477" s="864"/>
      <c r="G477" s="880"/>
      <c r="H477" s="865"/>
      <c r="I477" s="881"/>
      <c r="J477" s="871">
        <f>D477+F477+H477</f>
        <v>0</v>
      </c>
      <c r="K477" s="872"/>
    </row>
    <row r="478" spans="1:11" ht="18.75">
      <c r="A478" s="919" t="s">
        <v>768</v>
      </c>
      <c r="B478" s="920" t="s">
        <v>769</v>
      </c>
      <c r="C478" s="922"/>
      <c r="D478" s="863"/>
      <c r="E478" s="863"/>
      <c r="F478" s="864"/>
      <c r="G478" s="880"/>
      <c r="H478" s="865"/>
      <c r="I478" s="881"/>
      <c r="J478" s="871">
        <f>D478+F478+H478</f>
        <v>0</v>
      </c>
      <c r="K478" s="872"/>
    </row>
    <row r="479" spans="1:11" ht="18.75">
      <c r="A479" s="930" t="s">
        <v>770</v>
      </c>
      <c r="B479" s="931" t="s">
        <v>771</v>
      </c>
      <c r="C479" s="932"/>
      <c r="D479" s="933"/>
      <c r="E479" s="933"/>
      <c r="F479" s="933"/>
      <c r="G479" s="933"/>
      <c r="H479" s="933"/>
      <c r="I479" s="933"/>
      <c r="J479" s="871"/>
      <c r="K479" s="872"/>
    </row>
    <row r="480" spans="1:11" ht="37.5">
      <c r="A480" s="923" t="s">
        <v>772</v>
      </c>
      <c r="B480" s="924" t="s">
        <v>773</v>
      </c>
      <c r="C480" s="922" t="s">
        <v>31</v>
      </c>
      <c r="D480" s="863"/>
      <c r="E480" s="863"/>
      <c r="F480" s="864"/>
      <c r="G480" s="880"/>
      <c r="H480" s="865">
        <v>1</v>
      </c>
      <c r="I480" s="881"/>
      <c r="J480" s="871">
        <f>D480+F480+H480</f>
        <v>1</v>
      </c>
      <c r="K480" s="872"/>
    </row>
    <row r="481" spans="1:11" ht="37.5">
      <c r="A481" s="923" t="s">
        <v>774</v>
      </c>
      <c r="B481" s="924" t="s">
        <v>775</v>
      </c>
      <c r="C481" s="922" t="s">
        <v>31</v>
      </c>
      <c r="D481" s="863"/>
      <c r="E481" s="863"/>
      <c r="F481" s="864"/>
      <c r="G481" s="880"/>
      <c r="H481" s="865"/>
      <c r="I481" s="881"/>
      <c r="J481" s="871">
        <f>D481+F481+H481</f>
        <v>0</v>
      </c>
      <c r="K481" s="872"/>
    </row>
    <row r="482" spans="1:11" ht="18.75">
      <c r="A482" s="919" t="s">
        <v>776</v>
      </c>
      <c r="B482" s="920" t="s">
        <v>777</v>
      </c>
      <c r="C482" s="922"/>
      <c r="D482" s="863"/>
      <c r="E482" s="863"/>
      <c r="F482" s="864"/>
      <c r="G482" s="880"/>
      <c r="H482" s="865"/>
      <c r="I482" s="881"/>
      <c r="J482" s="871"/>
      <c r="K482" s="872"/>
    </row>
    <row r="483" spans="1:11" ht="37.5">
      <c r="A483" s="923" t="s">
        <v>778</v>
      </c>
      <c r="B483" s="924" t="s">
        <v>779</v>
      </c>
      <c r="C483" s="922" t="s">
        <v>565</v>
      </c>
      <c r="D483" s="863"/>
      <c r="E483" s="863"/>
      <c r="F483" s="864"/>
      <c r="G483" s="880"/>
      <c r="H483" s="865"/>
      <c r="I483" s="881"/>
      <c r="J483" s="871">
        <f>D483+F483+H483</f>
        <v>0</v>
      </c>
      <c r="K483" s="872"/>
    </row>
    <row r="484" spans="1:11" ht="37.5">
      <c r="A484" s="923" t="s">
        <v>780</v>
      </c>
      <c r="B484" s="924" t="s">
        <v>781</v>
      </c>
      <c r="C484" s="922" t="s">
        <v>565</v>
      </c>
      <c r="D484" s="863"/>
      <c r="E484" s="863"/>
      <c r="F484" s="864"/>
      <c r="G484" s="880"/>
      <c r="H484" s="865"/>
      <c r="I484" s="881"/>
      <c r="J484" s="871">
        <f>D484+F484+H484</f>
        <v>0</v>
      </c>
      <c r="K484" s="872"/>
    </row>
    <row r="485" spans="1:11" ht="37.5">
      <c r="A485" s="923" t="s">
        <v>782</v>
      </c>
      <c r="B485" s="924" t="s">
        <v>783</v>
      </c>
      <c r="C485" s="922" t="s">
        <v>565</v>
      </c>
      <c r="D485" s="863"/>
      <c r="E485" s="863"/>
      <c r="F485" s="864"/>
      <c r="G485" s="880"/>
      <c r="H485" s="865">
        <v>125</v>
      </c>
      <c r="I485" s="881"/>
      <c r="J485" s="871">
        <f>D485+F485+H485</f>
        <v>125</v>
      </c>
      <c r="K485" s="872"/>
    </row>
    <row r="486" spans="1:11" ht="37.5">
      <c r="A486" s="923" t="s">
        <v>784</v>
      </c>
      <c r="B486" s="924" t="s">
        <v>785</v>
      </c>
      <c r="C486" s="922" t="s">
        <v>565</v>
      </c>
      <c r="D486" s="863"/>
      <c r="E486" s="863"/>
      <c r="F486" s="864"/>
      <c r="G486" s="880"/>
      <c r="H486" s="865">
        <v>6</v>
      </c>
      <c r="I486" s="881"/>
      <c r="J486" s="871">
        <f>D486+F486+H486</f>
        <v>6</v>
      </c>
      <c r="K486" s="872"/>
    </row>
    <row r="487" spans="1:11" ht="37.5">
      <c r="A487" s="923" t="s">
        <v>786</v>
      </c>
      <c r="B487" s="924" t="s">
        <v>787</v>
      </c>
      <c r="C487" s="922" t="s">
        <v>565</v>
      </c>
      <c r="D487" s="863"/>
      <c r="E487" s="863"/>
      <c r="F487" s="864"/>
      <c r="G487" s="880"/>
      <c r="H487" s="865">
        <v>8</v>
      </c>
      <c r="I487" s="881"/>
      <c r="J487" s="871">
        <f>D487+F487+H487</f>
        <v>8</v>
      </c>
      <c r="K487" s="872"/>
    </row>
    <row r="488" spans="1:11" ht="37.5">
      <c r="A488" s="923" t="s">
        <v>788</v>
      </c>
      <c r="B488" s="924" t="s">
        <v>789</v>
      </c>
      <c r="C488" s="922" t="s">
        <v>565</v>
      </c>
      <c r="D488" s="863"/>
      <c r="E488" s="863"/>
      <c r="F488" s="864"/>
      <c r="G488" s="880"/>
      <c r="H488" s="865">
        <v>4</v>
      </c>
      <c r="I488" s="881"/>
      <c r="J488" s="871">
        <f>D488+F488+H488</f>
        <v>4</v>
      </c>
      <c r="K488" s="872"/>
    </row>
    <row r="489" spans="1:11" ht="37.5">
      <c r="A489" s="923" t="s">
        <v>790</v>
      </c>
      <c r="B489" s="924" t="s">
        <v>791</v>
      </c>
      <c r="C489" s="922" t="s">
        <v>565</v>
      </c>
      <c r="D489" s="863"/>
      <c r="E489" s="863"/>
      <c r="F489" s="864"/>
      <c r="G489" s="880"/>
      <c r="H489" s="865">
        <v>72</v>
      </c>
      <c r="I489" s="881"/>
      <c r="J489" s="871">
        <f>D489+F489+H489</f>
        <v>72</v>
      </c>
      <c r="K489" s="872"/>
    </row>
    <row r="490" spans="1:11" ht="37.5">
      <c r="A490" s="923" t="s">
        <v>792</v>
      </c>
      <c r="B490" s="924" t="s">
        <v>793</v>
      </c>
      <c r="C490" s="922" t="s">
        <v>565</v>
      </c>
      <c r="D490" s="863"/>
      <c r="E490" s="863"/>
      <c r="F490" s="864"/>
      <c r="G490" s="880"/>
      <c r="H490" s="865">
        <v>91</v>
      </c>
      <c r="I490" s="881"/>
      <c r="J490" s="871">
        <f>D490+F490+H490</f>
        <v>91</v>
      </c>
      <c r="K490" s="872"/>
    </row>
    <row r="491" spans="1:11" ht="37.5">
      <c r="A491" s="923" t="s">
        <v>794</v>
      </c>
      <c r="B491" s="924" t="s">
        <v>795</v>
      </c>
      <c r="C491" s="922" t="s">
        <v>565</v>
      </c>
      <c r="D491" s="863"/>
      <c r="E491" s="863"/>
      <c r="F491" s="864"/>
      <c r="G491" s="880"/>
      <c r="H491" s="865">
        <v>17</v>
      </c>
      <c r="I491" s="881"/>
      <c r="J491" s="871">
        <f>D491+F491+H491</f>
        <v>17</v>
      </c>
      <c r="K491" s="872"/>
    </row>
    <row r="492" spans="1:11" ht="37.5">
      <c r="A492" s="923" t="s">
        <v>796</v>
      </c>
      <c r="B492" s="924" t="s">
        <v>797</v>
      </c>
      <c r="C492" s="922" t="s">
        <v>565</v>
      </c>
      <c r="D492" s="863"/>
      <c r="E492" s="863"/>
      <c r="F492" s="864"/>
      <c r="G492" s="880"/>
      <c r="H492" s="865">
        <v>26</v>
      </c>
      <c r="I492" s="881"/>
      <c r="J492" s="871">
        <f>D492+F492+H492</f>
        <v>26</v>
      </c>
      <c r="K492" s="872"/>
    </row>
    <row r="493" spans="1:11" ht="18.75">
      <c r="A493" s="919" t="s">
        <v>798</v>
      </c>
      <c r="B493" s="920" t="s">
        <v>799</v>
      </c>
      <c r="C493" s="922"/>
      <c r="D493" s="863"/>
      <c r="E493" s="863"/>
      <c r="F493" s="864"/>
      <c r="G493" s="880"/>
      <c r="H493" s="865"/>
      <c r="I493" s="881"/>
      <c r="J493" s="871"/>
      <c r="K493" s="872"/>
    </row>
    <row r="494" spans="1:11" ht="37.5">
      <c r="A494" s="923" t="s">
        <v>800</v>
      </c>
      <c r="B494" s="924" t="s">
        <v>801</v>
      </c>
      <c r="C494" s="922" t="s">
        <v>565</v>
      </c>
      <c r="D494" s="863"/>
      <c r="E494" s="863"/>
      <c r="F494" s="864"/>
      <c r="G494" s="880"/>
      <c r="H494" s="865">
        <v>7</v>
      </c>
      <c r="I494" s="881"/>
      <c r="J494" s="871">
        <f>D494+F494+H494</f>
        <v>7</v>
      </c>
      <c r="K494" s="872"/>
    </row>
    <row r="495" spans="1:11" ht="37.5">
      <c r="A495" s="923" t="s">
        <v>802</v>
      </c>
      <c r="B495" s="924" t="s">
        <v>803</v>
      </c>
      <c r="C495" s="922" t="s">
        <v>565</v>
      </c>
      <c r="D495" s="863"/>
      <c r="E495" s="863"/>
      <c r="F495" s="864"/>
      <c r="G495" s="880"/>
      <c r="H495" s="865">
        <v>10</v>
      </c>
      <c r="I495" s="881"/>
      <c r="J495" s="871">
        <f>D495+F495+H495</f>
        <v>10</v>
      </c>
      <c r="K495" s="872"/>
    </row>
    <row r="496" spans="1:11" ht="37.5">
      <c r="A496" s="923" t="s">
        <v>804</v>
      </c>
      <c r="B496" s="924" t="s">
        <v>805</v>
      </c>
      <c r="C496" s="922" t="s">
        <v>565</v>
      </c>
      <c r="D496" s="863"/>
      <c r="E496" s="863"/>
      <c r="F496" s="864"/>
      <c r="G496" s="880"/>
      <c r="H496" s="865">
        <v>5</v>
      </c>
      <c r="I496" s="881"/>
      <c r="J496" s="871">
        <f>D496+F496+H496</f>
        <v>5</v>
      </c>
      <c r="K496" s="872"/>
    </row>
    <row r="497" spans="1:11" ht="37.5">
      <c r="A497" s="923" t="s">
        <v>806</v>
      </c>
      <c r="B497" s="924" t="s">
        <v>807</v>
      </c>
      <c r="C497" s="922" t="s">
        <v>565</v>
      </c>
      <c r="D497" s="863"/>
      <c r="E497" s="863"/>
      <c r="F497" s="864"/>
      <c r="G497" s="880"/>
      <c r="H497" s="865">
        <v>48</v>
      </c>
      <c r="I497" s="881"/>
      <c r="J497" s="871">
        <f>D497+F497+H497</f>
        <v>48</v>
      </c>
      <c r="K497" s="872"/>
    </row>
    <row r="498" spans="1:11" ht="37.5">
      <c r="A498" s="923" t="s">
        <v>808</v>
      </c>
      <c r="B498" s="924" t="s">
        <v>809</v>
      </c>
      <c r="C498" s="922" t="s">
        <v>565</v>
      </c>
      <c r="D498" s="863"/>
      <c r="E498" s="863"/>
      <c r="F498" s="864"/>
      <c r="G498" s="880"/>
      <c r="H498" s="865">
        <v>8</v>
      </c>
      <c r="I498" s="881"/>
      <c r="J498" s="871">
        <f>D498+F498+H498</f>
        <v>8</v>
      </c>
      <c r="K498" s="872"/>
    </row>
    <row r="499" spans="1:11" ht="37.5">
      <c r="A499" s="923" t="s">
        <v>810</v>
      </c>
      <c r="B499" s="924" t="s">
        <v>811</v>
      </c>
      <c r="C499" s="922" t="s">
        <v>565</v>
      </c>
      <c r="D499" s="863"/>
      <c r="E499" s="863"/>
      <c r="F499" s="864"/>
      <c r="G499" s="880"/>
      <c r="H499" s="865">
        <v>7</v>
      </c>
      <c r="I499" s="881"/>
      <c r="J499" s="871">
        <f>D499+F499+H499</f>
        <v>7</v>
      </c>
      <c r="K499" s="872"/>
    </row>
    <row r="500" spans="1:11" ht="37.5">
      <c r="A500" s="923" t="s">
        <v>812</v>
      </c>
      <c r="B500" s="924" t="s">
        <v>793</v>
      </c>
      <c r="C500" s="922" t="s">
        <v>565</v>
      </c>
      <c r="D500" s="863"/>
      <c r="E500" s="863"/>
      <c r="F500" s="864"/>
      <c r="G500" s="880"/>
      <c r="H500" s="865">
        <v>4</v>
      </c>
      <c r="I500" s="881"/>
      <c r="J500" s="871">
        <f>D500+F500+H500</f>
        <v>4</v>
      </c>
      <c r="K500" s="872"/>
    </row>
    <row r="501" spans="1:11" ht="37.5">
      <c r="A501" s="923" t="s">
        <v>813</v>
      </c>
      <c r="B501" s="924" t="s">
        <v>814</v>
      </c>
      <c r="C501" s="922" t="s">
        <v>565</v>
      </c>
      <c r="D501" s="863"/>
      <c r="E501" s="863"/>
      <c r="F501" s="864"/>
      <c r="G501" s="880"/>
      <c r="H501" s="865">
        <v>13</v>
      </c>
      <c r="I501" s="881"/>
      <c r="J501" s="871">
        <f>D501+F501+H501</f>
        <v>13</v>
      </c>
      <c r="K501" s="872"/>
    </row>
    <row r="502" spans="1:11" ht="37.5">
      <c r="A502" s="923" t="s">
        <v>815</v>
      </c>
      <c r="B502" s="924" t="s">
        <v>816</v>
      </c>
      <c r="C502" s="922" t="s">
        <v>565</v>
      </c>
      <c r="D502" s="863"/>
      <c r="E502" s="863"/>
      <c r="F502" s="864">
        <v>10</v>
      </c>
      <c r="G502" s="880"/>
      <c r="H502" s="865">
        <v>57</v>
      </c>
      <c r="I502" s="881"/>
      <c r="J502" s="871">
        <f>D502+F502+H502</f>
        <v>67</v>
      </c>
      <c r="K502" s="872"/>
    </row>
    <row r="503" spans="1:11" ht="37.5">
      <c r="A503" s="923" t="s">
        <v>817</v>
      </c>
      <c r="B503" s="924" t="s">
        <v>818</v>
      </c>
      <c r="C503" s="922" t="s">
        <v>565</v>
      </c>
      <c r="D503" s="863"/>
      <c r="E503" s="863"/>
      <c r="F503" s="864"/>
      <c r="G503" s="880"/>
      <c r="H503" s="865">
        <v>22</v>
      </c>
      <c r="I503" s="881"/>
      <c r="J503" s="871">
        <f>D503+F503+H503</f>
        <v>22</v>
      </c>
      <c r="K503" s="872"/>
    </row>
    <row r="504" spans="1:11" ht="18.75">
      <c r="A504" s="919" t="s">
        <v>819</v>
      </c>
      <c r="B504" s="920" t="s">
        <v>820</v>
      </c>
      <c r="C504" s="922"/>
      <c r="D504" s="863"/>
      <c r="E504" s="863"/>
      <c r="F504" s="864"/>
      <c r="G504" s="880"/>
      <c r="H504" s="865"/>
      <c r="I504" s="881"/>
      <c r="J504" s="871"/>
      <c r="K504" s="872"/>
    </row>
    <row r="505" spans="1:11" ht="37.5">
      <c r="A505" s="923" t="s">
        <v>821</v>
      </c>
      <c r="B505" s="924" t="s">
        <v>822</v>
      </c>
      <c r="C505" s="922" t="s">
        <v>31</v>
      </c>
      <c r="D505" s="863"/>
      <c r="E505" s="863"/>
      <c r="F505" s="864"/>
      <c r="G505" s="880"/>
      <c r="H505" s="865">
        <v>1</v>
      </c>
      <c r="I505" s="881"/>
      <c r="J505" s="871">
        <f>D505+F505+H505</f>
        <v>1</v>
      </c>
      <c r="K505" s="872"/>
    </row>
    <row r="506" spans="1:11" ht="37.5">
      <c r="A506" s="923" t="s">
        <v>823</v>
      </c>
      <c r="B506" s="924" t="s">
        <v>824</v>
      </c>
      <c r="C506" s="922" t="s">
        <v>31</v>
      </c>
      <c r="D506" s="863"/>
      <c r="E506" s="863"/>
      <c r="F506" s="864"/>
      <c r="G506" s="880"/>
      <c r="H506" s="865"/>
      <c r="I506" s="881"/>
      <c r="J506" s="871">
        <f>D506+F506+H506</f>
        <v>0</v>
      </c>
      <c r="K506" s="872"/>
    </row>
    <row r="507" spans="1:11" ht="37.5">
      <c r="A507" s="923" t="s">
        <v>825</v>
      </c>
      <c r="B507" s="924" t="s">
        <v>826</v>
      </c>
      <c r="C507" s="922" t="s">
        <v>31</v>
      </c>
      <c r="D507" s="863"/>
      <c r="E507" s="863"/>
      <c r="F507" s="864"/>
      <c r="G507" s="880"/>
      <c r="H507" s="865">
        <v>1</v>
      </c>
      <c r="I507" s="881"/>
      <c r="J507" s="871">
        <f>D507+F507+H507</f>
        <v>1</v>
      </c>
      <c r="K507" s="872"/>
    </row>
    <row r="508" spans="1:11" ht="37.5">
      <c r="A508" s="923" t="s">
        <v>827</v>
      </c>
      <c r="B508" s="924" t="s">
        <v>828</v>
      </c>
      <c r="C508" s="922" t="s">
        <v>31</v>
      </c>
      <c r="D508" s="863"/>
      <c r="E508" s="863"/>
      <c r="F508" s="864"/>
      <c r="G508" s="880"/>
      <c r="H508" s="865">
        <v>1</v>
      </c>
      <c r="I508" s="881"/>
      <c r="J508" s="871">
        <f>D508+F508+H508</f>
        <v>1</v>
      </c>
      <c r="K508" s="872"/>
    </row>
    <row r="509" spans="1:11" ht="37.5">
      <c r="A509" s="923" t="s">
        <v>829</v>
      </c>
      <c r="B509" s="924" t="s">
        <v>830</v>
      </c>
      <c r="C509" s="922" t="s">
        <v>31</v>
      </c>
      <c r="D509" s="863"/>
      <c r="E509" s="863"/>
      <c r="F509" s="864"/>
      <c r="G509" s="880"/>
      <c r="H509" s="865">
        <v>1</v>
      </c>
      <c r="I509" s="881"/>
      <c r="J509" s="871">
        <f>D509+F509+H509</f>
        <v>1</v>
      </c>
      <c r="K509" s="872"/>
    </row>
    <row r="510" spans="1:11" ht="37.5">
      <c r="A510" s="923" t="s">
        <v>831</v>
      </c>
      <c r="B510" s="924" t="s">
        <v>832</v>
      </c>
      <c r="C510" s="922" t="s">
        <v>31</v>
      </c>
      <c r="D510" s="863"/>
      <c r="E510" s="863"/>
      <c r="F510" s="864"/>
      <c r="G510" s="880"/>
      <c r="H510" s="865">
        <v>4</v>
      </c>
      <c r="I510" s="881"/>
      <c r="J510" s="871">
        <f>D510+F510+H510</f>
        <v>4</v>
      </c>
      <c r="K510" s="872"/>
    </row>
    <row r="511" spans="1:11" ht="37.5">
      <c r="A511" s="923" t="s">
        <v>833</v>
      </c>
      <c r="B511" s="924" t="s">
        <v>834</v>
      </c>
      <c r="C511" s="922" t="s">
        <v>31</v>
      </c>
      <c r="D511" s="863"/>
      <c r="E511" s="863"/>
      <c r="F511" s="864"/>
      <c r="G511" s="880"/>
      <c r="H511" s="865">
        <v>3</v>
      </c>
      <c r="I511" s="881"/>
      <c r="J511" s="871">
        <f>D511+F511+H511</f>
        <v>3</v>
      </c>
      <c r="K511" s="872"/>
    </row>
    <row r="512" spans="1:11" ht="37.5">
      <c r="A512" s="923" t="s">
        <v>835</v>
      </c>
      <c r="B512" s="924" t="s">
        <v>836</v>
      </c>
      <c r="C512" s="922" t="s">
        <v>31</v>
      </c>
      <c r="D512" s="863"/>
      <c r="E512" s="863"/>
      <c r="F512" s="864"/>
      <c r="G512" s="880"/>
      <c r="H512" s="865">
        <v>5</v>
      </c>
      <c r="I512" s="881"/>
      <c r="J512" s="871">
        <f>D512+F512+H512</f>
        <v>5</v>
      </c>
      <c r="K512" s="872"/>
    </row>
    <row r="513" spans="1:11" ht="37.5">
      <c r="A513" s="923" t="s">
        <v>837</v>
      </c>
      <c r="B513" s="924" t="s">
        <v>838</v>
      </c>
      <c r="C513" s="922" t="s">
        <v>31</v>
      </c>
      <c r="D513" s="863"/>
      <c r="E513" s="863"/>
      <c r="F513" s="864">
        <v>1</v>
      </c>
      <c r="G513" s="880"/>
      <c r="H513" s="865">
        <v>3</v>
      </c>
      <c r="I513" s="881"/>
      <c r="J513" s="871">
        <f>D513+F513+H513</f>
        <v>4</v>
      </c>
      <c r="K513" s="872"/>
    </row>
    <row r="514" spans="1:11" ht="37.5">
      <c r="A514" s="923" t="s">
        <v>839</v>
      </c>
      <c r="B514" s="924" t="s">
        <v>840</v>
      </c>
      <c r="C514" s="922" t="s">
        <v>31</v>
      </c>
      <c r="D514" s="863"/>
      <c r="E514" s="863"/>
      <c r="F514" s="864"/>
      <c r="G514" s="880"/>
      <c r="H514" s="865">
        <v>2</v>
      </c>
      <c r="I514" s="881"/>
      <c r="J514" s="871">
        <f>D514+F514+H514</f>
        <v>2</v>
      </c>
      <c r="K514" s="872"/>
    </row>
    <row r="515" spans="1:11" ht="18.75">
      <c r="A515" s="919" t="s">
        <v>841</v>
      </c>
      <c r="B515" s="920" t="s">
        <v>842</v>
      </c>
      <c r="C515" s="922"/>
      <c r="D515" s="863"/>
      <c r="E515" s="863"/>
      <c r="F515" s="864"/>
      <c r="G515" s="880"/>
      <c r="H515" s="865"/>
      <c r="I515" s="881"/>
      <c r="J515" s="871"/>
      <c r="K515" s="872"/>
    </row>
    <row r="516" spans="1:11" ht="37.5">
      <c r="A516" s="923" t="s">
        <v>843</v>
      </c>
      <c r="B516" s="924" t="s">
        <v>844</v>
      </c>
      <c r="C516" s="922" t="s">
        <v>31</v>
      </c>
      <c r="D516" s="863"/>
      <c r="E516" s="863"/>
      <c r="F516" s="864"/>
      <c r="G516" s="880"/>
      <c r="H516" s="865">
        <v>1</v>
      </c>
      <c r="I516" s="881"/>
      <c r="J516" s="871">
        <f>D516+F516+H516</f>
        <v>1</v>
      </c>
      <c r="K516" s="872"/>
    </row>
    <row r="517" spans="1:11" ht="37.5">
      <c r="A517" s="923" t="s">
        <v>845</v>
      </c>
      <c r="B517" s="924" t="s">
        <v>846</v>
      </c>
      <c r="C517" s="922" t="s">
        <v>31</v>
      </c>
      <c r="D517" s="863"/>
      <c r="E517" s="863"/>
      <c r="F517" s="864"/>
      <c r="G517" s="880"/>
      <c r="H517" s="865"/>
      <c r="I517" s="881"/>
      <c r="J517" s="871">
        <f>D517+F517+H517</f>
        <v>0</v>
      </c>
      <c r="K517" s="872"/>
    </row>
    <row r="518" spans="1:11" ht="37.5">
      <c r="A518" s="923" t="s">
        <v>847</v>
      </c>
      <c r="B518" s="924" t="s">
        <v>848</v>
      </c>
      <c r="C518" s="922" t="s">
        <v>31</v>
      </c>
      <c r="D518" s="863"/>
      <c r="E518" s="863"/>
      <c r="F518" s="864"/>
      <c r="G518" s="880"/>
      <c r="H518" s="865">
        <v>8</v>
      </c>
      <c r="I518" s="881"/>
      <c r="J518" s="871">
        <f>D518+F518+H518</f>
        <v>8</v>
      </c>
      <c r="K518" s="872"/>
    </row>
    <row r="519" spans="1:11" ht="37.5">
      <c r="A519" s="923" t="s">
        <v>849</v>
      </c>
      <c r="B519" s="924" t="s">
        <v>850</v>
      </c>
      <c r="C519" s="922" t="s">
        <v>31</v>
      </c>
      <c r="D519" s="863"/>
      <c r="E519" s="863"/>
      <c r="F519" s="864"/>
      <c r="G519" s="880"/>
      <c r="H519" s="865">
        <v>1</v>
      </c>
      <c r="I519" s="881"/>
      <c r="J519" s="871">
        <f>D519+F519+H519</f>
        <v>1</v>
      </c>
      <c r="K519" s="872"/>
    </row>
    <row r="520" spans="1:11" ht="37.5">
      <c r="A520" s="923" t="s">
        <v>851</v>
      </c>
      <c r="B520" s="924" t="s">
        <v>852</v>
      </c>
      <c r="C520" s="922" t="s">
        <v>31</v>
      </c>
      <c r="D520" s="863"/>
      <c r="E520" s="863"/>
      <c r="F520" s="864"/>
      <c r="G520" s="880"/>
      <c r="H520" s="865"/>
      <c r="I520" s="881"/>
      <c r="J520" s="871">
        <f>D520+F520+H520</f>
        <v>0</v>
      </c>
      <c r="K520" s="872"/>
    </row>
    <row r="521" spans="1:11" ht="37.5">
      <c r="A521" s="923" t="s">
        <v>853</v>
      </c>
      <c r="B521" s="924" t="s">
        <v>854</v>
      </c>
      <c r="C521" s="922" t="s">
        <v>31</v>
      </c>
      <c r="D521" s="863"/>
      <c r="E521" s="863"/>
      <c r="F521" s="864"/>
      <c r="G521" s="880"/>
      <c r="H521" s="865"/>
      <c r="I521" s="881"/>
      <c r="J521" s="871">
        <f>D521+F521+H521</f>
        <v>0</v>
      </c>
      <c r="K521" s="872"/>
    </row>
    <row r="522" spans="1:11" ht="37.5">
      <c r="A522" s="923" t="s">
        <v>855</v>
      </c>
      <c r="B522" s="924" t="s">
        <v>856</v>
      </c>
      <c r="C522" s="922" t="s">
        <v>31</v>
      </c>
      <c r="D522" s="863"/>
      <c r="E522" s="863"/>
      <c r="F522" s="864"/>
      <c r="G522" s="880"/>
      <c r="H522" s="865"/>
      <c r="I522" s="881"/>
      <c r="J522" s="871">
        <f>D522+F522+H522</f>
        <v>0</v>
      </c>
      <c r="K522" s="872"/>
    </row>
    <row r="523" spans="1:11" ht="18.75">
      <c r="A523" s="919" t="s">
        <v>857</v>
      </c>
      <c r="B523" s="920" t="s">
        <v>858</v>
      </c>
      <c r="C523" s="922"/>
      <c r="D523" s="863"/>
      <c r="E523" s="863"/>
      <c r="F523" s="864"/>
      <c r="G523" s="880"/>
      <c r="H523" s="865"/>
      <c r="I523" s="881"/>
      <c r="J523" s="871"/>
      <c r="K523" s="872"/>
    </row>
    <row r="524" spans="1:11" ht="37.5">
      <c r="A524" s="923" t="s">
        <v>859</v>
      </c>
      <c r="B524" s="924" t="s">
        <v>860</v>
      </c>
      <c r="C524" s="922" t="s">
        <v>31</v>
      </c>
      <c r="D524" s="863"/>
      <c r="E524" s="863"/>
      <c r="F524" s="864"/>
      <c r="G524" s="880"/>
      <c r="H524" s="865">
        <v>16</v>
      </c>
      <c r="I524" s="881"/>
      <c r="J524" s="871">
        <f>D524+F524+H524</f>
        <v>16</v>
      </c>
      <c r="K524" s="872"/>
    </row>
    <row r="525" spans="1:11" ht="37.5">
      <c r="A525" s="923" t="s">
        <v>861</v>
      </c>
      <c r="B525" s="924" t="s">
        <v>838</v>
      </c>
      <c r="C525" s="922" t="s">
        <v>31</v>
      </c>
      <c r="D525" s="863"/>
      <c r="E525" s="863"/>
      <c r="F525" s="864"/>
      <c r="G525" s="880"/>
      <c r="H525" s="865"/>
      <c r="I525" s="881"/>
      <c r="J525" s="871">
        <f>D525+F525+H525</f>
        <v>0</v>
      </c>
      <c r="K525" s="872"/>
    </row>
    <row r="526" spans="1:11" ht="18.75">
      <c r="A526" s="919" t="s">
        <v>862</v>
      </c>
      <c r="B526" s="920" t="s">
        <v>863</v>
      </c>
      <c r="C526" s="922"/>
      <c r="D526" s="863"/>
      <c r="E526" s="863"/>
      <c r="F526" s="864"/>
      <c r="G526" s="880"/>
      <c r="H526" s="865"/>
      <c r="I526" s="881"/>
      <c r="J526" s="871"/>
      <c r="K526" s="872"/>
    </row>
    <row r="527" spans="1:11" ht="18.75">
      <c r="A527" s="919" t="s">
        <v>864</v>
      </c>
      <c r="B527" s="920" t="s">
        <v>865</v>
      </c>
      <c r="C527" s="922"/>
      <c r="D527" s="863"/>
      <c r="E527" s="863"/>
      <c r="F527" s="864"/>
      <c r="G527" s="880"/>
      <c r="H527" s="865"/>
      <c r="I527" s="881"/>
      <c r="J527" s="871"/>
      <c r="K527" s="872"/>
    </row>
    <row r="528" spans="1:11" ht="37.5">
      <c r="A528" s="923" t="s">
        <v>866</v>
      </c>
      <c r="B528" s="924" t="s">
        <v>867</v>
      </c>
      <c r="C528" s="922" t="s">
        <v>565</v>
      </c>
      <c r="D528" s="863"/>
      <c r="E528" s="863"/>
      <c r="F528" s="864"/>
      <c r="G528" s="880"/>
      <c r="H528" s="865"/>
      <c r="I528" s="881"/>
      <c r="J528" s="871">
        <f>D528+F528+H528</f>
        <v>0</v>
      </c>
      <c r="K528" s="872"/>
    </row>
    <row r="529" spans="1:11" ht="37.5">
      <c r="A529" s="923" t="s">
        <v>868</v>
      </c>
      <c r="B529" s="924" t="s">
        <v>869</v>
      </c>
      <c r="C529" s="922" t="s">
        <v>565</v>
      </c>
      <c r="D529" s="863"/>
      <c r="E529" s="863"/>
      <c r="F529" s="864"/>
      <c r="G529" s="880"/>
      <c r="H529" s="865"/>
      <c r="I529" s="881"/>
      <c r="J529" s="871">
        <f>D529+F529+H529</f>
        <v>0</v>
      </c>
      <c r="K529" s="872"/>
    </row>
    <row r="530" spans="1:11" ht="37.5">
      <c r="A530" s="923" t="s">
        <v>870</v>
      </c>
      <c r="B530" s="924" t="s">
        <v>871</v>
      </c>
      <c r="C530" s="922" t="s">
        <v>565</v>
      </c>
      <c r="D530" s="863"/>
      <c r="E530" s="863"/>
      <c r="F530" s="864">
        <v>13</v>
      </c>
      <c r="G530" s="880"/>
      <c r="H530" s="865">
        <v>5</v>
      </c>
      <c r="I530" s="881"/>
      <c r="J530" s="871">
        <f>D530+F530+H530</f>
        <v>18</v>
      </c>
      <c r="K530" s="872"/>
    </row>
    <row r="531" spans="1:11" ht="37.5">
      <c r="A531" s="923" t="s">
        <v>872</v>
      </c>
      <c r="B531" s="924" t="s">
        <v>805</v>
      </c>
      <c r="C531" s="922" t="s">
        <v>565</v>
      </c>
      <c r="D531" s="863"/>
      <c r="E531" s="863"/>
      <c r="F531" s="864"/>
      <c r="G531" s="880"/>
      <c r="H531" s="865"/>
      <c r="I531" s="881"/>
      <c r="J531" s="871">
        <f>D531+F531+H531</f>
        <v>0</v>
      </c>
      <c r="K531" s="872"/>
    </row>
    <row r="532" spans="1:11" ht="37.5">
      <c r="A532" s="923" t="s">
        <v>873</v>
      </c>
      <c r="B532" s="924" t="s">
        <v>874</v>
      </c>
      <c r="C532" s="922" t="s">
        <v>565</v>
      </c>
      <c r="D532" s="863"/>
      <c r="E532" s="863"/>
      <c r="F532" s="864">
        <v>2</v>
      </c>
      <c r="G532" s="880"/>
      <c r="H532" s="865">
        <v>15</v>
      </c>
      <c r="I532" s="881"/>
      <c r="J532" s="871">
        <f>D532+F532+H532</f>
        <v>17</v>
      </c>
      <c r="K532" s="872"/>
    </row>
    <row r="533" spans="1:11" ht="37.5">
      <c r="A533" s="923" t="s">
        <v>875</v>
      </c>
      <c r="B533" s="924" t="s">
        <v>811</v>
      </c>
      <c r="C533" s="922" t="s">
        <v>565</v>
      </c>
      <c r="D533" s="863"/>
      <c r="E533" s="863"/>
      <c r="F533" s="864">
        <v>2</v>
      </c>
      <c r="G533" s="880"/>
      <c r="H533" s="865">
        <v>25</v>
      </c>
      <c r="I533" s="881"/>
      <c r="J533" s="871">
        <f>D533+F533+H533</f>
        <v>27</v>
      </c>
      <c r="K533" s="872"/>
    </row>
    <row r="534" spans="1:11" ht="18.75">
      <c r="A534" s="919" t="s">
        <v>876</v>
      </c>
      <c r="B534" s="920" t="s">
        <v>877</v>
      </c>
      <c r="C534" s="922"/>
      <c r="D534" s="863"/>
      <c r="E534" s="863"/>
      <c r="F534" s="864"/>
      <c r="G534" s="880"/>
      <c r="H534" s="865"/>
      <c r="I534" s="881"/>
      <c r="J534" s="871"/>
      <c r="K534" s="872"/>
    </row>
    <row r="535" spans="1:11" ht="37.5">
      <c r="A535" s="923" t="s">
        <v>878</v>
      </c>
      <c r="B535" s="924" t="s">
        <v>879</v>
      </c>
      <c r="C535" s="922" t="s">
        <v>565</v>
      </c>
      <c r="D535" s="863"/>
      <c r="E535" s="863"/>
      <c r="F535" s="864"/>
      <c r="G535" s="880"/>
      <c r="H535" s="865"/>
      <c r="I535" s="881"/>
      <c r="J535" s="871">
        <f>D535+F535+H535</f>
        <v>0</v>
      </c>
      <c r="K535" s="872"/>
    </row>
    <row r="536" spans="1:11" ht="37.5">
      <c r="A536" s="923" t="s">
        <v>880</v>
      </c>
      <c r="B536" s="924" t="s">
        <v>881</v>
      </c>
      <c r="C536" s="922" t="s">
        <v>565</v>
      </c>
      <c r="D536" s="863"/>
      <c r="E536" s="863"/>
      <c r="F536" s="864"/>
      <c r="G536" s="880"/>
      <c r="H536" s="865"/>
      <c r="I536" s="881"/>
      <c r="J536" s="871">
        <f>D536+F536+H536</f>
        <v>0</v>
      </c>
      <c r="K536" s="872"/>
    </row>
    <row r="537" spans="1:11" ht="37.5">
      <c r="A537" s="923" t="s">
        <v>882</v>
      </c>
      <c r="B537" s="924" t="s">
        <v>869</v>
      </c>
      <c r="C537" s="922" t="s">
        <v>565</v>
      </c>
      <c r="D537" s="863"/>
      <c r="E537" s="863"/>
      <c r="F537" s="864"/>
      <c r="G537" s="880"/>
      <c r="H537" s="865"/>
      <c r="I537" s="881"/>
      <c r="J537" s="871">
        <f>D537+F537+H537</f>
        <v>0</v>
      </c>
      <c r="K537" s="872"/>
    </row>
    <row r="538" spans="1:11" ht="37.5">
      <c r="A538" s="923" t="s">
        <v>883</v>
      </c>
      <c r="B538" s="924" t="s">
        <v>884</v>
      </c>
      <c r="C538" s="922" t="s">
        <v>565</v>
      </c>
      <c r="D538" s="863"/>
      <c r="E538" s="863"/>
      <c r="F538" s="864"/>
      <c r="G538" s="880"/>
      <c r="H538" s="865"/>
      <c r="I538" s="881"/>
      <c r="J538" s="871">
        <f>D538+F538+H538</f>
        <v>0</v>
      </c>
      <c r="K538" s="872"/>
    </row>
    <row r="539" spans="1:11" ht="37.5">
      <c r="A539" s="923" t="s">
        <v>885</v>
      </c>
      <c r="B539" s="924" t="s">
        <v>886</v>
      </c>
      <c r="C539" s="922" t="s">
        <v>565</v>
      </c>
      <c r="D539" s="863"/>
      <c r="E539" s="863"/>
      <c r="F539" s="864"/>
      <c r="G539" s="880"/>
      <c r="H539" s="865"/>
      <c r="I539" s="881"/>
      <c r="J539" s="871">
        <f>D539+F539+H539</f>
        <v>0</v>
      </c>
      <c r="K539" s="872"/>
    </row>
    <row r="540" spans="1:11" ht="37.5">
      <c r="A540" s="923" t="s">
        <v>887</v>
      </c>
      <c r="B540" s="924" t="s">
        <v>888</v>
      </c>
      <c r="C540" s="922" t="s">
        <v>31</v>
      </c>
      <c r="D540" s="863"/>
      <c r="E540" s="863"/>
      <c r="F540" s="864">
        <v>2</v>
      </c>
      <c r="G540" s="880"/>
      <c r="H540" s="865"/>
      <c r="I540" s="881"/>
      <c r="J540" s="871">
        <f>D540+F540+H540</f>
        <v>2</v>
      </c>
      <c r="K540" s="872"/>
    </row>
    <row r="541" spans="1:11" ht="37.5">
      <c r="A541" s="923" t="s">
        <v>889</v>
      </c>
      <c r="B541" s="924" t="s">
        <v>890</v>
      </c>
      <c r="C541" s="922" t="s">
        <v>31</v>
      </c>
      <c r="D541" s="863"/>
      <c r="E541" s="863"/>
      <c r="F541" s="864">
        <v>2</v>
      </c>
      <c r="G541" s="880"/>
      <c r="H541" s="865">
        <v>22</v>
      </c>
      <c r="I541" s="881"/>
      <c r="J541" s="871">
        <f>D541+F541+H541</f>
        <v>24</v>
      </c>
      <c r="K541" s="872"/>
    </row>
    <row r="542" spans="1:11" ht="37.5">
      <c r="A542" s="923" t="s">
        <v>891</v>
      </c>
      <c r="B542" s="924" t="s">
        <v>892</v>
      </c>
      <c r="C542" s="922" t="s">
        <v>31</v>
      </c>
      <c r="D542" s="863"/>
      <c r="E542" s="863"/>
      <c r="F542" s="864"/>
      <c r="G542" s="880"/>
      <c r="H542" s="865"/>
      <c r="I542" s="881"/>
      <c r="J542" s="871">
        <f>D542+F542+H542</f>
        <v>0</v>
      </c>
      <c r="K542" s="872"/>
    </row>
    <row r="543" spans="1:11" ht="37.5">
      <c r="A543" s="923" t="s">
        <v>893</v>
      </c>
      <c r="B543" s="924" t="s">
        <v>894</v>
      </c>
      <c r="C543" s="922" t="s">
        <v>31</v>
      </c>
      <c r="D543" s="863"/>
      <c r="E543" s="863"/>
      <c r="F543" s="864"/>
      <c r="G543" s="880"/>
      <c r="H543" s="865">
        <v>5</v>
      </c>
      <c r="I543" s="881"/>
      <c r="J543" s="871">
        <f>D543+F543+H543</f>
        <v>5</v>
      </c>
      <c r="K543" s="872"/>
    </row>
    <row r="544" spans="1:11" ht="18.75">
      <c r="A544" s="919" t="s">
        <v>895</v>
      </c>
      <c r="B544" s="920" t="s">
        <v>896</v>
      </c>
      <c r="C544" s="922"/>
      <c r="D544" s="863"/>
      <c r="E544" s="863"/>
      <c r="F544" s="864"/>
      <c r="G544" s="880"/>
      <c r="H544" s="865"/>
      <c r="I544" s="881"/>
      <c r="J544" s="871"/>
      <c r="K544" s="872"/>
    </row>
    <row r="545" spans="1:11" ht="18.75">
      <c r="A545" s="919" t="s">
        <v>897</v>
      </c>
      <c r="B545" s="920" t="s">
        <v>898</v>
      </c>
      <c r="C545" s="922"/>
      <c r="D545" s="863"/>
      <c r="E545" s="863"/>
      <c r="F545" s="864"/>
      <c r="G545" s="880"/>
      <c r="H545" s="865"/>
      <c r="I545" s="881"/>
      <c r="J545" s="871"/>
      <c r="K545" s="872"/>
    </row>
    <row r="546" spans="1:11" ht="37.5">
      <c r="A546" s="923" t="s">
        <v>899</v>
      </c>
      <c r="B546" s="924" t="s">
        <v>900</v>
      </c>
      <c r="C546" s="922" t="s">
        <v>31</v>
      </c>
      <c r="D546" s="863"/>
      <c r="E546" s="863"/>
      <c r="F546" s="864"/>
      <c r="G546" s="880"/>
      <c r="H546" s="865">
        <v>14</v>
      </c>
      <c r="I546" s="881"/>
      <c r="J546" s="871">
        <f>D546+F546+H546</f>
        <v>14</v>
      </c>
      <c r="K546" s="872"/>
    </row>
    <row r="547" spans="1:11" ht="37.5">
      <c r="A547" s="923" t="s">
        <v>901</v>
      </c>
      <c r="B547" s="924" t="s">
        <v>902</v>
      </c>
      <c r="C547" s="922" t="s">
        <v>31</v>
      </c>
      <c r="D547" s="863"/>
      <c r="E547" s="863"/>
      <c r="F547" s="864"/>
      <c r="G547" s="880"/>
      <c r="H547" s="865"/>
      <c r="I547" s="881"/>
      <c r="J547" s="871">
        <f>D547+F547+H547</f>
        <v>0</v>
      </c>
      <c r="K547" s="872"/>
    </row>
    <row r="548" spans="1:11" ht="18.75">
      <c r="A548" s="919" t="s">
        <v>903</v>
      </c>
      <c r="B548" s="920" t="s">
        <v>904</v>
      </c>
      <c r="C548" s="922"/>
      <c r="D548" s="863"/>
      <c r="E548" s="863"/>
      <c r="F548" s="864"/>
      <c r="G548" s="880"/>
      <c r="H548" s="865"/>
      <c r="I548" s="881"/>
      <c r="J548" s="871"/>
      <c r="K548" s="872"/>
    </row>
    <row r="549" spans="1:11" ht="37.5">
      <c r="A549" s="923" t="s">
        <v>905</v>
      </c>
      <c r="B549" s="924" t="s">
        <v>900</v>
      </c>
      <c r="C549" s="922" t="s">
        <v>31</v>
      </c>
      <c r="D549" s="863"/>
      <c r="E549" s="863"/>
      <c r="F549" s="864"/>
      <c r="G549" s="880"/>
      <c r="H549" s="865"/>
      <c r="I549" s="881"/>
      <c r="J549" s="871">
        <f>D549+F549+H549</f>
        <v>0</v>
      </c>
      <c r="K549" s="872"/>
    </row>
    <row r="550" spans="1:11" ht="37.5">
      <c r="A550" s="923" t="s">
        <v>906</v>
      </c>
      <c r="B550" s="924" t="s">
        <v>902</v>
      </c>
      <c r="C550" s="922" t="s">
        <v>31</v>
      </c>
      <c r="D550" s="863"/>
      <c r="E550" s="863"/>
      <c r="F550" s="864"/>
      <c r="G550" s="880"/>
      <c r="H550" s="865"/>
      <c r="I550" s="881"/>
      <c r="J550" s="871">
        <f>D550+F550+H550</f>
        <v>0</v>
      </c>
      <c r="K550" s="872"/>
    </row>
    <row r="551" spans="1:11" ht="37.5">
      <c r="A551" s="923" t="s">
        <v>907</v>
      </c>
      <c r="B551" s="924" t="s">
        <v>908</v>
      </c>
      <c r="C551" s="922" t="s">
        <v>31</v>
      </c>
      <c r="D551" s="863"/>
      <c r="E551" s="863"/>
      <c r="F551" s="864"/>
      <c r="G551" s="880"/>
      <c r="H551" s="865">
        <v>16</v>
      </c>
      <c r="I551" s="881"/>
      <c r="J551" s="871">
        <f>D551+F551+H551</f>
        <v>16</v>
      </c>
      <c r="K551" s="872"/>
    </row>
    <row r="552" spans="1:11" ht="37.5">
      <c r="A552" s="923" t="s">
        <v>909</v>
      </c>
      <c r="B552" s="924" t="s">
        <v>910</v>
      </c>
      <c r="C552" s="922" t="s">
        <v>31</v>
      </c>
      <c r="D552" s="863"/>
      <c r="E552" s="863"/>
      <c r="F552" s="864"/>
      <c r="G552" s="880"/>
      <c r="H552" s="865"/>
      <c r="I552" s="881"/>
      <c r="J552" s="871">
        <f>D552+F552+H552</f>
        <v>0</v>
      </c>
      <c r="K552" s="872"/>
    </row>
    <row r="553" spans="1:11" ht="37.5">
      <c r="A553" s="923" t="s">
        <v>911</v>
      </c>
      <c r="B553" s="924" t="s">
        <v>912</v>
      </c>
      <c r="C553" s="922" t="s">
        <v>31</v>
      </c>
      <c r="D553" s="863"/>
      <c r="E553" s="863"/>
      <c r="F553" s="864"/>
      <c r="G553" s="880"/>
      <c r="H553" s="865"/>
      <c r="I553" s="881"/>
      <c r="J553" s="871">
        <f>D553+F553+H553</f>
        <v>0</v>
      </c>
      <c r="K553" s="872"/>
    </row>
    <row r="554" spans="1:11" ht="37.5">
      <c r="A554" s="923" t="s">
        <v>913</v>
      </c>
      <c r="B554" s="924" t="s">
        <v>914</v>
      </c>
      <c r="C554" s="922" t="s">
        <v>31</v>
      </c>
      <c r="D554" s="863"/>
      <c r="E554" s="863"/>
      <c r="F554" s="864"/>
      <c r="G554" s="880"/>
      <c r="H554" s="865"/>
      <c r="I554" s="881"/>
      <c r="J554" s="871">
        <f>D554+F554+H554</f>
        <v>0</v>
      </c>
      <c r="K554" s="872"/>
    </row>
    <row r="555" spans="1:11" ht="37.5">
      <c r="A555" s="923" t="s">
        <v>915</v>
      </c>
      <c r="B555" s="924" t="s">
        <v>916</v>
      </c>
      <c r="C555" s="922" t="s">
        <v>31</v>
      </c>
      <c r="D555" s="863"/>
      <c r="E555" s="863"/>
      <c r="F555" s="864"/>
      <c r="G555" s="880"/>
      <c r="H555" s="865"/>
      <c r="I555" s="881"/>
      <c r="J555" s="871">
        <f>D555+F555+H555</f>
        <v>0</v>
      </c>
      <c r="K555" s="872"/>
    </row>
    <row r="556" spans="1:11" ht="37.5">
      <c r="A556" s="923" t="s">
        <v>917</v>
      </c>
      <c r="B556" s="924" t="s">
        <v>918</v>
      </c>
      <c r="C556" s="922" t="s">
        <v>31</v>
      </c>
      <c r="D556" s="863"/>
      <c r="E556" s="863"/>
      <c r="F556" s="864"/>
      <c r="G556" s="880"/>
      <c r="H556" s="865"/>
      <c r="I556" s="881"/>
      <c r="J556" s="871">
        <f>D556+F556+H556</f>
        <v>0</v>
      </c>
      <c r="K556" s="872"/>
    </row>
    <row r="557" spans="1:11" ht="37.5">
      <c r="A557" s="923" t="s">
        <v>919</v>
      </c>
      <c r="B557" s="924" t="s">
        <v>920</v>
      </c>
      <c r="C557" s="922" t="s">
        <v>31</v>
      </c>
      <c r="D557" s="863"/>
      <c r="E557" s="863"/>
      <c r="F557" s="864"/>
      <c r="G557" s="880"/>
      <c r="H557" s="865"/>
      <c r="I557" s="881"/>
      <c r="J557" s="871">
        <f>D557+F557+H557</f>
        <v>0</v>
      </c>
      <c r="K557" s="872"/>
    </row>
    <row r="558" spans="1:11" ht="37.5">
      <c r="A558" s="923" t="s">
        <v>921</v>
      </c>
      <c r="B558" s="924" t="s">
        <v>922</v>
      </c>
      <c r="C558" s="922" t="s">
        <v>31</v>
      </c>
      <c r="D558" s="863"/>
      <c r="E558" s="863"/>
      <c r="F558" s="864"/>
      <c r="G558" s="880"/>
      <c r="H558" s="865"/>
      <c r="I558" s="881"/>
      <c r="J558" s="871">
        <f>D558+F558+H558</f>
        <v>0</v>
      </c>
      <c r="K558" s="872"/>
    </row>
    <row r="559" spans="1:11" ht="37.5">
      <c r="A559" s="923" t="s">
        <v>923</v>
      </c>
      <c r="B559" s="924" t="s">
        <v>924</v>
      </c>
      <c r="C559" s="922" t="s">
        <v>31</v>
      </c>
      <c r="D559" s="863"/>
      <c r="E559" s="863"/>
      <c r="F559" s="864"/>
      <c r="G559" s="880"/>
      <c r="H559" s="865"/>
      <c r="I559" s="881"/>
      <c r="J559" s="871">
        <f>D559+F559+H559</f>
        <v>0</v>
      </c>
      <c r="K559" s="872"/>
    </row>
    <row r="560" spans="1:11" ht="37.5">
      <c r="A560" s="923" t="s">
        <v>925</v>
      </c>
      <c r="B560" s="924" t="s">
        <v>926</v>
      </c>
      <c r="C560" s="922"/>
      <c r="D560" s="863"/>
      <c r="E560" s="863"/>
      <c r="F560" s="864"/>
      <c r="G560" s="880"/>
      <c r="H560" s="865"/>
      <c r="I560" s="881"/>
      <c r="J560" s="871">
        <f>D560+F560+H560</f>
        <v>0</v>
      </c>
      <c r="K560" s="872"/>
    </row>
    <row r="561" spans="1:11" ht="37.5">
      <c r="A561" s="923" t="s">
        <v>927</v>
      </c>
      <c r="B561" s="924" t="s">
        <v>928</v>
      </c>
      <c r="C561" s="922" t="s">
        <v>31</v>
      </c>
      <c r="D561" s="863"/>
      <c r="E561" s="863"/>
      <c r="F561" s="864"/>
      <c r="G561" s="880"/>
      <c r="H561" s="865">
        <v>4</v>
      </c>
      <c r="I561" s="881"/>
      <c r="J561" s="871">
        <f>D561+F561+H561</f>
        <v>4</v>
      </c>
      <c r="K561" s="872"/>
    </row>
    <row r="562" spans="1:11" ht="37.5">
      <c r="A562" s="923" t="s">
        <v>929</v>
      </c>
      <c r="B562" s="924" t="s">
        <v>930</v>
      </c>
      <c r="C562" s="922" t="s">
        <v>31</v>
      </c>
      <c r="D562" s="863"/>
      <c r="E562" s="863"/>
      <c r="F562" s="864"/>
      <c r="G562" s="880"/>
      <c r="H562" s="865">
        <v>1</v>
      </c>
      <c r="I562" s="881"/>
      <c r="J562" s="871">
        <f>D562+F562+H562</f>
        <v>1</v>
      </c>
      <c r="K562" s="872"/>
    </row>
    <row r="563" spans="1:11" ht="37.5">
      <c r="A563" s="923" t="s">
        <v>931</v>
      </c>
      <c r="B563" s="924" t="s">
        <v>932</v>
      </c>
      <c r="C563" s="922" t="s">
        <v>31</v>
      </c>
      <c r="D563" s="863"/>
      <c r="E563" s="863"/>
      <c r="F563" s="864"/>
      <c r="G563" s="880"/>
      <c r="H563" s="865"/>
      <c r="I563" s="881"/>
      <c r="J563" s="871">
        <f>D563+F563+H563</f>
        <v>0</v>
      </c>
      <c r="K563" s="872"/>
    </row>
    <row r="564" spans="1:11" ht="37.5">
      <c r="A564" s="923" t="s">
        <v>933</v>
      </c>
      <c r="B564" s="924" t="s">
        <v>934</v>
      </c>
      <c r="C564" s="922" t="s">
        <v>31</v>
      </c>
      <c r="D564" s="863"/>
      <c r="E564" s="863"/>
      <c r="F564" s="864"/>
      <c r="G564" s="880"/>
      <c r="H564" s="865"/>
      <c r="I564" s="881"/>
      <c r="J564" s="871">
        <f>D564+F564+H564</f>
        <v>0</v>
      </c>
      <c r="K564" s="872"/>
    </row>
    <row r="565" spans="1:11" ht="37.5">
      <c r="A565" s="923" t="s">
        <v>935</v>
      </c>
      <c r="B565" s="924" t="s">
        <v>936</v>
      </c>
      <c r="C565" s="922" t="s">
        <v>31</v>
      </c>
      <c r="D565" s="863"/>
      <c r="E565" s="863"/>
      <c r="F565" s="864"/>
      <c r="G565" s="880"/>
      <c r="H565" s="865"/>
      <c r="I565" s="881"/>
      <c r="J565" s="871">
        <f>D565+F565+H565</f>
        <v>0</v>
      </c>
      <c r="K565" s="872"/>
    </row>
    <row r="566" spans="1:11" ht="37.5">
      <c r="A566" s="923" t="s">
        <v>937</v>
      </c>
      <c r="B566" s="924" t="s">
        <v>938</v>
      </c>
      <c r="C566" s="922" t="s">
        <v>31</v>
      </c>
      <c r="D566" s="863"/>
      <c r="E566" s="863"/>
      <c r="F566" s="864"/>
      <c r="G566" s="880"/>
      <c r="H566" s="865"/>
      <c r="I566" s="881"/>
      <c r="J566" s="871">
        <f>D566+F566+H566</f>
        <v>0</v>
      </c>
      <c r="K566" s="872"/>
    </row>
    <row r="567" spans="1:11" ht="37.5">
      <c r="A567" s="923" t="s">
        <v>939</v>
      </c>
      <c r="B567" s="924" t="s">
        <v>940</v>
      </c>
      <c r="C567" s="922" t="s">
        <v>31</v>
      </c>
      <c r="D567" s="863"/>
      <c r="E567" s="863"/>
      <c r="F567" s="864"/>
      <c r="G567" s="880"/>
      <c r="H567" s="865">
        <v>4</v>
      </c>
      <c r="I567" s="881"/>
      <c r="J567" s="871">
        <f>D567+F567+H567</f>
        <v>4</v>
      </c>
      <c r="K567" s="872"/>
    </row>
    <row r="568" spans="1:11" ht="37.5">
      <c r="A568" s="923" t="s">
        <v>941</v>
      </c>
      <c r="B568" s="924" t="s">
        <v>942</v>
      </c>
      <c r="C568" s="922" t="s">
        <v>31</v>
      </c>
      <c r="D568" s="863"/>
      <c r="E568" s="863"/>
      <c r="F568" s="864"/>
      <c r="G568" s="880"/>
      <c r="H568" s="865"/>
      <c r="I568" s="881"/>
      <c r="J568" s="871">
        <f>D568+F568+H568</f>
        <v>0</v>
      </c>
      <c r="K568" s="872"/>
    </row>
    <row r="569" spans="1:11" ht="37.5">
      <c r="A569" s="923" t="s">
        <v>943</v>
      </c>
      <c r="B569" s="924" t="s">
        <v>944</v>
      </c>
      <c r="C569" s="922" t="s">
        <v>31</v>
      </c>
      <c r="D569" s="863"/>
      <c r="E569" s="863"/>
      <c r="F569" s="864"/>
      <c r="G569" s="880"/>
      <c r="H569" s="865">
        <v>4</v>
      </c>
      <c r="I569" s="881"/>
      <c r="J569" s="871">
        <f>D569+F569+H569</f>
        <v>4</v>
      </c>
      <c r="K569" s="872"/>
    </row>
    <row r="570" spans="1:11" ht="37.5">
      <c r="A570" s="923" t="s">
        <v>945</v>
      </c>
      <c r="B570" s="924" t="s">
        <v>946</v>
      </c>
      <c r="C570" s="922" t="s">
        <v>31</v>
      </c>
      <c r="D570" s="863"/>
      <c r="E570" s="863"/>
      <c r="F570" s="864">
        <v>1</v>
      </c>
      <c r="G570" s="880"/>
      <c r="H570" s="865"/>
      <c r="I570" s="881"/>
      <c r="J570" s="871">
        <f>D570+F570+H570</f>
        <v>1</v>
      </c>
      <c r="K570" s="872"/>
    </row>
    <row r="571" spans="1:11" ht="37.5">
      <c r="A571" s="923" t="s">
        <v>947</v>
      </c>
      <c r="B571" s="924" t="s">
        <v>948</v>
      </c>
      <c r="C571" s="922" t="s">
        <v>31</v>
      </c>
      <c r="D571" s="863"/>
      <c r="E571" s="863"/>
      <c r="F571" s="864"/>
      <c r="G571" s="880"/>
      <c r="H571" s="865"/>
      <c r="I571" s="881"/>
      <c r="J571" s="871">
        <f>D571+F571+H571</f>
        <v>0</v>
      </c>
      <c r="K571" s="872"/>
    </row>
    <row r="572" spans="1:11" ht="18.75">
      <c r="A572" s="919" t="s">
        <v>949</v>
      </c>
      <c r="B572" s="920" t="s">
        <v>950</v>
      </c>
      <c r="C572" s="922"/>
      <c r="D572" s="863"/>
      <c r="E572" s="863"/>
      <c r="F572" s="864"/>
      <c r="G572" s="880"/>
      <c r="H572" s="865"/>
      <c r="I572" s="881"/>
      <c r="J572" s="871"/>
      <c r="K572" s="872"/>
    </row>
    <row r="573" spans="1:11" ht="37.5">
      <c r="A573" s="923" t="s">
        <v>951</v>
      </c>
      <c r="B573" s="924" t="s">
        <v>952</v>
      </c>
      <c r="C573" s="922" t="s">
        <v>31</v>
      </c>
      <c r="D573" s="863"/>
      <c r="E573" s="863"/>
      <c r="F573" s="864"/>
      <c r="G573" s="880"/>
      <c r="H573" s="865"/>
      <c r="I573" s="881"/>
      <c r="J573" s="871">
        <f>D573+F573+H573</f>
        <v>0</v>
      </c>
      <c r="K573" s="872"/>
    </row>
    <row r="574" spans="1:11" ht="37.5">
      <c r="A574" s="923" t="s">
        <v>953</v>
      </c>
      <c r="B574" s="924" t="s">
        <v>954</v>
      </c>
      <c r="C574" s="922" t="s">
        <v>31</v>
      </c>
      <c r="D574" s="863"/>
      <c r="E574" s="863"/>
      <c r="F574" s="864"/>
      <c r="G574" s="880"/>
      <c r="H574" s="865"/>
      <c r="I574" s="881"/>
      <c r="J574" s="871">
        <f>D574+F574+H574</f>
        <v>0</v>
      </c>
      <c r="K574" s="872"/>
    </row>
    <row r="575" spans="1:11" ht="37.5">
      <c r="A575" s="923" t="s">
        <v>955</v>
      </c>
      <c r="B575" s="924" t="s">
        <v>956</v>
      </c>
      <c r="C575" s="922" t="s">
        <v>31</v>
      </c>
      <c r="D575" s="863"/>
      <c r="E575" s="863"/>
      <c r="F575" s="864"/>
      <c r="G575" s="880"/>
      <c r="H575" s="865"/>
      <c r="I575" s="881"/>
      <c r="J575" s="871">
        <f>D575+F575+H575</f>
        <v>0</v>
      </c>
      <c r="K575" s="872"/>
    </row>
    <row r="576" spans="1:11" ht="37.5">
      <c r="A576" s="923" t="s">
        <v>957</v>
      </c>
      <c r="B576" s="924" t="s">
        <v>958</v>
      </c>
      <c r="C576" s="922" t="s">
        <v>31</v>
      </c>
      <c r="D576" s="863"/>
      <c r="E576" s="863"/>
      <c r="F576" s="864"/>
      <c r="G576" s="880"/>
      <c r="H576" s="865"/>
      <c r="I576" s="881"/>
      <c r="J576" s="871">
        <f>D576+F576+H576</f>
        <v>0</v>
      </c>
      <c r="K576" s="872"/>
    </row>
    <row r="577" spans="1:11" ht="37.5">
      <c r="A577" s="923" t="s">
        <v>959</v>
      </c>
      <c r="B577" s="924" t="s">
        <v>960</v>
      </c>
      <c r="C577" s="922" t="s">
        <v>31</v>
      </c>
      <c r="D577" s="863"/>
      <c r="E577" s="863"/>
      <c r="F577" s="864"/>
      <c r="G577" s="880"/>
      <c r="H577" s="865"/>
      <c r="I577" s="881"/>
      <c r="J577" s="871">
        <f>D577+F577+H577</f>
        <v>0</v>
      </c>
      <c r="K577" s="872"/>
    </row>
    <row r="578" spans="1:11" ht="37.5">
      <c r="A578" s="923" t="s">
        <v>961</v>
      </c>
      <c r="B578" s="924" t="s">
        <v>962</v>
      </c>
      <c r="C578" s="922" t="s">
        <v>31</v>
      </c>
      <c r="D578" s="863"/>
      <c r="E578" s="863"/>
      <c r="F578" s="864"/>
      <c r="G578" s="880"/>
      <c r="H578" s="865"/>
      <c r="I578" s="881"/>
      <c r="J578" s="871">
        <f>D578+F578+H578</f>
        <v>0</v>
      </c>
      <c r="K578" s="872"/>
    </row>
    <row r="579" spans="1:11" ht="18.75">
      <c r="A579" s="919"/>
      <c r="B579" s="920" t="s">
        <v>963</v>
      </c>
      <c r="C579" s="934"/>
      <c r="D579" s="863"/>
      <c r="E579" s="863"/>
      <c r="F579" s="864"/>
      <c r="G579" s="880"/>
      <c r="H579" s="865"/>
      <c r="I579" s="881"/>
      <c r="J579" s="871"/>
      <c r="K579" s="872"/>
    </row>
    <row r="580" spans="1:11" ht="18.75">
      <c r="A580" s="919" t="s">
        <v>964</v>
      </c>
      <c r="B580" s="920" t="s">
        <v>965</v>
      </c>
      <c r="C580" s="921"/>
      <c r="D580" s="863"/>
      <c r="E580" s="863"/>
      <c r="F580" s="864"/>
      <c r="G580" s="880"/>
      <c r="H580" s="865"/>
      <c r="I580" s="881"/>
      <c r="J580" s="871"/>
      <c r="K580" s="872"/>
    </row>
    <row r="581" spans="1:11" ht="18.75">
      <c r="A581" s="919" t="s">
        <v>966</v>
      </c>
      <c r="B581" s="920" t="s">
        <v>967</v>
      </c>
      <c r="C581" s="935"/>
      <c r="D581" s="863"/>
      <c r="E581" s="863"/>
      <c r="F581" s="864"/>
      <c r="G581" s="880"/>
      <c r="H581" s="865"/>
      <c r="I581" s="881"/>
      <c r="J581" s="871"/>
      <c r="K581" s="872"/>
    </row>
    <row r="582" spans="1:11" ht="37.5">
      <c r="A582" s="923" t="s">
        <v>968</v>
      </c>
      <c r="B582" s="924" t="s">
        <v>969</v>
      </c>
      <c r="C582" s="922" t="s">
        <v>31</v>
      </c>
      <c r="D582" s="863"/>
      <c r="E582" s="863"/>
      <c r="F582" s="864"/>
      <c r="G582" s="880"/>
      <c r="H582" s="865"/>
      <c r="I582" s="881"/>
      <c r="J582" s="871">
        <f>D582+F582+H582</f>
        <v>0</v>
      </c>
      <c r="K582" s="872"/>
    </row>
    <row r="583" spans="1:11" ht="37.5">
      <c r="A583" s="923" t="s">
        <v>970</v>
      </c>
      <c r="B583" s="924" t="s">
        <v>971</v>
      </c>
      <c r="C583" s="922" t="s">
        <v>31</v>
      </c>
      <c r="D583" s="863"/>
      <c r="E583" s="863"/>
      <c r="F583" s="864"/>
      <c r="G583" s="880"/>
      <c r="H583" s="865"/>
      <c r="I583" s="881"/>
      <c r="J583" s="871">
        <f>D583+F583+H583</f>
        <v>0</v>
      </c>
      <c r="K583" s="872"/>
    </row>
    <row r="584" spans="1:11" ht="37.5">
      <c r="A584" s="923" t="s">
        <v>972</v>
      </c>
      <c r="B584" s="924" t="s">
        <v>973</v>
      </c>
      <c r="C584" s="922" t="s">
        <v>31</v>
      </c>
      <c r="D584" s="863"/>
      <c r="E584" s="863"/>
      <c r="F584" s="864"/>
      <c r="G584" s="880"/>
      <c r="H584" s="865"/>
      <c r="I584" s="881"/>
      <c r="J584" s="871">
        <f>D584+F584+H584</f>
        <v>0</v>
      </c>
      <c r="K584" s="872"/>
    </row>
    <row r="585" spans="1:11" ht="18.75">
      <c r="A585" s="919" t="s">
        <v>974</v>
      </c>
      <c r="B585" s="920" t="s">
        <v>975</v>
      </c>
      <c r="C585" s="935"/>
      <c r="D585" s="863"/>
      <c r="E585" s="863"/>
      <c r="F585" s="864"/>
      <c r="G585" s="880"/>
      <c r="H585" s="865"/>
      <c r="I585" s="881"/>
      <c r="J585" s="871"/>
      <c r="K585" s="872"/>
    </row>
    <row r="586" spans="1:11" ht="37.5">
      <c r="A586" s="923" t="s">
        <v>976</v>
      </c>
      <c r="B586" s="924" t="s">
        <v>977</v>
      </c>
      <c r="C586" s="922" t="s">
        <v>565</v>
      </c>
      <c r="D586" s="863"/>
      <c r="E586" s="863"/>
      <c r="F586" s="864"/>
      <c r="G586" s="880"/>
      <c r="H586" s="865"/>
      <c r="I586" s="881"/>
      <c r="J586" s="871">
        <f>D586+F586+H586</f>
        <v>0</v>
      </c>
      <c r="K586" s="872"/>
    </row>
    <row r="587" spans="1:11" ht="37.5">
      <c r="A587" s="923" t="s">
        <v>978</v>
      </c>
      <c r="B587" s="924" t="s">
        <v>979</v>
      </c>
      <c r="C587" s="922" t="s">
        <v>565</v>
      </c>
      <c r="D587" s="863"/>
      <c r="E587" s="863"/>
      <c r="F587" s="864"/>
      <c r="G587" s="880"/>
      <c r="H587" s="865"/>
      <c r="I587" s="881"/>
      <c r="J587" s="871">
        <f>D587+F587+H587</f>
        <v>0</v>
      </c>
      <c r="K587" s="872"/>
    </row>
    <row r="588" spans="1:11" ht="37.5">
      <c r="A588" s="923" t="s">
        <v>980</v>
      </c>
      <c r="B588" s="924" t="s">
        <v>981</v>
      </c>
      <c r="C588" s="922" t="s">
        <v>565</v>
      </c>
      <c r="D588" s="863"/>
      <c r="E588" s="863"/>
      <c r="F588" s="864"/>
      <c r="G588" s="880"/>
      <c r="H588" s="865"/>
      <c r="I588" s="881"/>
      <c r="J588" s="871">
        <f>D588+F588+H588</f>
        <v>0</v>
      </c>
      <c r="K588" s="872"/>
    </row>
    <row r="589" spans="1:11" ht="37.5">
      <c r="A589" s="923" t="s">
        <v>982</v>
      </c>
      <c r="B589" s="924" t="s">
        <v>983</v>
      </c>
      <c r="C589" s="922" t="s">
        <v>565</v>
      </c>
      <c r="D589" s="863"/>
      <c r="E589" s="863"/>
      <c r="F589" s="864"/>
      <c r="G589" s="880"/>
      <c r="H589" s="865"/>
      <c r="I589" s="881"/>
      <c r="J589" s="871">
        <f>D589+F589+H589</f>
        <v>0</v>
      </c>
      <c r="K589" s="872"/>
    </row>
    <row r="590" spans="1:11" ht="18.75">
      <c r="A590" s="919" t="s">
        <v>984</v>
      </c>
      <c r="B590" s="920" t="s">
        <v>985</v>
      </c>
      <c r="C590" s="935"/>
      <c r="D590" s="863"/>
      <c r="E590" s="863"/>
      <c r="F590" s="864"/>
      <c r="G590" s="880"/>
      <c r="H590" s="865"/>
      <c r="I590" s="881"/>
      <c r="J590" s="871"/>
      <c r="K590" s="872"/>
    </row>
    <row r="591" spans="1:11" ht="37.5">
      <c r="A591" s="923" t="s">
        <v>986</v>
      </c>
      <c r="B591" s="924" t="s">
        <v>987</v>
      </c>
      <c r="C591" s="922" t="s">
        <v>565</v>
      </c>
      <c r="D591" s="863"/>
      <c r="E591" s="863"/>
      <c r="F591" s="864"/>
      <c r="G591" s="880"/>
      <c r="H591" s="865"/>
      <c r="I591" s="881"/>
      <c r="J591" s="871">
        <f>D591+F591+H591</f>
        <v>0</v>
      </c>
      <c r="K591" s="872"/>
    </row>
    <row r="592" spans="1:11" ht="37.5">
      <c r="A592" s="923" t="s">
        <v>988</v>
      </c>
      <c r="B592" s="924" t="s">
        <v>989</v>
      </c>
      <c r="C592" s="922" t="s">
        <v>565</v>
      </c>
      <c r="D592" s="863"/>
      <c r="E592" s="863"/>
      <c r="F592" s="864"/>
      <c r="G592" s="880"/>
      <c r="H592" s="865"/>
      <c r="I592" s="881"/>
      <c r="J592" s="871">
        <f>D592+F592+H592</f>
        <v>0</v>
      </c>
      <c r="K592" s="872"/>
    </row>
    <row r="593" spans="1:11" ht="37.5">
      <c r="A593" s="923" t="s">
        <v>990</v>
      </c>
      <c r="B593" s="924" t="s">
        <v>991</v>
      </c>
      <c r="C593" s="922" t="s">
        <v>565</v>
      </c>
      <c r="D593" s="863"/>
      <c r="E593" s="863"/>
      <c r="F593" s="864"/>
      <c r="G593" s="880"/>
      <c r="H593" s="865"/>
      <c r="I593" s="881"/>
      <c r="J593" s="871">
        <f>D593+F593+H593</f>
        <v>0</v>
      </c>
      <c r="K593" s="872"/>
    </row>
    <row r="594" spans="1:11" ht="37.5">
      <c r="A594" s="923" t="s">
        <v>992</v>
      </c>
      <c r="B594" s="924" t="s">
        <v>993</v>
      </c>
      <c r="C594" s="935" t="s">
        <v>31</v>
      </c>
      <c r="D594" s="863"/>
      <c r="E594" s="863"/>
      <c r="F594" s="864"/>
      <c r="G594" s="880"/>
      <c r="H594" s="865"/>
      <c r="I594" s="881"/>
      <c r="J594" s="871">
        <f>D594+F594+H594</f>
        <v>0</v>
      </c>
      <c r="K594" s="872"/>
    </row>
    <row r="595" spans="1:11" ht="37.5">
      <c r="A595" s="923" t="s">
        <v>994</v>
      </c>
      <c r="B595" s="924" t="s">
        <v>995</v>
      </c>
      <c r="C595" s="935" t="s">
        <v>31</v>
      </c>
      <c r="D595" s="863"/>
      <c r="E595" s="863"/>
      <c r="F595" s="864"/>
      <c r="G595" s="880"/>
      <c r="H595" s="865"/>
      <c r="I595" s="881"/>
      <c r="J595" s="871">
        <f>D595+F595+H595</f>
        <v>0</v>
      </c>
      <c r="K595" s="872"/>
    </row>
    <row r="596" spans="1:11" ht="18.75">
      <c r="A596" s="919" t="s">
        <v>996</v>
      </c>
      <c r="B596" s="920" t="s">
        <v>997</v>
      </c>
      <c r="C596" s="922"/>
      <c r="D596" s="863"/>
      <c r="E596" s="863"/>
      <c r="F596" s="864"/>
      <c r="G596" s="880"/>
      <c r="H596" s="865"/>
      <c r="I596" s="881"/>
      <c r="J596" s="871"/>
      <c r="K596" s="872"/>
    </row>
    <row r="597" spans="1:11" ht="37.5">
      <c r="A597" s="923" t="s">
        <v>998</v>
      </c>
      <c r="B597" s="924" t="s">
        <v>999</v>
      </c>
      <c r="C597" s="922" t="s">
        <v>31</v>
      </c>
      <c r="D597" s="863">
        <v>7</v>
      </c>
      <c r="E597" s="863"/>
      <c r="F597" s="864">
        <v>1</v>
      </c>
      <c r="G597" s="880"/>
      <c r="H597" s="865"/>
      <c r="I597" s="881"/>
      <c r="J597" s="871">
        <f>D597+F597+H597</f>
        <v>8</v>
      </c>
      <c r="K597" s="872"/>
    </row>
    <row r="598" spans="1:11" ht="37.5">
      <c r="A598" s="923" t="s">
        <v>1000</v>
      </c>
      <c r="B598" s="924" t="s">
        <v>1001</v>
      </c>
      <c r="C598" s="922" t="s">
        <v>31</v>
      </c>
      <c r="D598" s="863">
        <v>1</v>
      </c>
      <c r="E598" s="863"/>
      <c r="F598" s="864"/>
      <c r="G598" s="880"/>
      <c r="H598" s="865"/>
      <c r="I598" s="881"/>
      <c r="J598" s="871">
        <f>D598+F598+H598</f>
        <v>1</v>
      </c>
      <c r="K598" s="872"/>
    </row>
    <row r="599" spans="1:11" ht="37.5">
      <c r="A599" s="923" t="s">
        <v>1002</v>
      </c>
      <c r="B599" s="924" t="s">
        <v>1003</v>
      </c>
      <c r="C599" s="922" t="s">
        <v>31</v>
      </c>
      <c r="D599" s="863">
        <v>4</v>
      </c>
      <c r="E599" s="863"/>
      <c r="F599" s="864">
        <v>1</v>
      </c>
      <c r="G599" s="880"/>
      <c r="H599" s="865"/>
      <c r="I599" s="881"/>
      <c r="J599" s="871">
        <f>D599+F599+H599</f>
        <v>5</v>
      </c>
      <c r="K599" s="872"/>
    </row>
    <row r="600" spans="1:11" ht="37.5">
      <c r="A600" s="919" t="s">
        <v>1004</v>
      </c>
      <c r="B600" s="924" t="s">
        <v>1005</v>
      </c>
      <c r="C600" s="922" t="s">
        <v>31</v>
      </c>
      <c r="D600" s="863"/>
      <c r="E600" s="863"/>
      <c r="F600" s="864"/>
      <c r="G600" s="880"/>
      <c r="H600" s="865"/>
      <c r="I600" s="881"/>
      <c r="J600" s="871">
        <f>D600+F600+H600</f>
        <v>0</v>
      </c>
      <c r="K600" s="872"/>
    </row>
    <row r="601" spans="1:11" ht="37.5">
      <c r="A601" s="919" t="s">
        <v>1006</v>
      </c>
      <c r="B601" s="924" t="s">
        <v>1007</v>
      </c>
      <c r="C601" s="922" t="s">
        <v>31</v>
      </c>
      <c r="D601" s="863">
        <v>2</v>
      </c>
      <c r="E601" s="863"/>
      <c r="F601" s="864"/>
      <c r="G601" s="880"/>
      <c r="H601" s="865"/>
      <c r="I601" s="881"/>
      <c r="J601" s="871">
        <f>D601+F601+H601</f>
        <v>2</v>
      </c>
      <c r="K601" s="872"/>
    </row>
    <row r="602" spans="1:11" ht="18.75">
      <c r="A602" s="919"/>
      <c r="B602" s="920" t="s">
        <v>1008</v>
      </c>
      <c r="C602" s="934"/>
      <c r="D602" s="863"/>
      <c r="E602" s="863"/>
      <c r="F602" s="864"/>
      <c r="G602" s="880"/>
      <c r="H602" s="865"/>
      <c r="I602" s="881"/>
      <c r="J602" s="871"/>
      <c r="K602" s="872"/>
    </row>
    <row r="603" spans="1:11" ht="18.75">
      <c r="A603" s="919" t="s">
        <v>1009</v>
      </c>
      <c r="B603" s="920" t="s">
        <v>1010</v>
      </c>
      <c r="C603" s="921"/>
      <c r="D603" s="863"/>
      <c r="E603" s="863"/>
      <c r="F603" s="864"/>
      <c r="G603" s="880"/>
      <c r="H603" s="865"/>
      <c r="I603" s="881"/>
      <c r="J603" s="871"/>
      <c r="K603" s="872"/>
    </row>
    <row r="604" spans="1:11" ht="56.25">
      <c r="A604" s="923" t="s">
        <v>1011</v>
      </c>
      <c r="B604" s="924" t="s">
        <v>1012</v>
      </c>
      <c r="C604" s="922" t="s">
        <v>31</v>
      </c>
      <c r="D604" s="863"/>
      <c r="E604" s="863"/>
      <c r="F604" s="864"/>
      <c r="G604" s="880"/>
      <c r="H604" s="865"/>
      <c r="I604" s="881"/>
      <c r="J604" s="871">
        <f>D604+F604+H604</f>
        <v>0</v>
      </c>
      <c r="K604" s="872"/>
    </row>
    <row r="605" spans="1:11" ht="37.5">
      <c r="A605" s="923" t="s">
        <v>1013</v>
      </c>
      <c r="B605" s="924" t="s">
        <v>1014</v>
      </c>
      <c r="C605" s="922" t="s">
        <v>565</v>
      </c>
      <c r="D605" s="863"/>
      <c r="E605" s="863"/>
      <c r="F605" s="864"/>
      <c r="G605" s="880"/>
      <c r="H605" s="865"/>
      <c r="I605" s="881"/>
      <c r="J605" s="871">
        <f>D605+F605+H605</f>
        <v>0</v>
      </c>
      <c r="K605" s="872"/>
    </row>
    <row r="606" spans="1:11" ht="37.5">
      <c r="A606" s="923" t="s">
        <v>1015</v>
      </c>
      <c r="B606" s="924" t="s">
        <v>1016</v>
      </c>
      <c r="C606" s="922" t="s">
        <v>565</v>
      </c>
      <c r="D606" s="863"/>
      <c r="E606" s="863"/>
      <c r="F606" s="864">
        <v>7</v>
      </c>
      <c r="G606" s="880"/>
      <c r="H606" s="865"/>
      <c r="I606" s="881"/>
      <c r="J606" s="871">
        <f>D606+F606+H606</f>
        <v>7</v>
      </c>
      <c r="K606" s="872"/>
    </row>
    <row r="607" spans="1:11" ht="37.5">
      <c r="A607" s="923" t="s">
        <v>1017</v>
      </c>
      <c r="B607" s="924" t="s">
        <v>1018</v>
      </c>
      <c r="C607" s="922" t="s">
        <v>31</v>
      </c>
      <c r="D607" s="863"/>
      <c r="E607" s="863"/>
      <c r="F607" s="864"/>
      <c r="G607" s="880"/>
      <c r="H607" s="865"/>
      <c r="I607" s="881"/>
      <c r="J607" s="871">
        <f>D607+F607+H607</f>
        <v>0</v>
      </c>
      <c r="K607" s="872"/>
    </row>
    <row r="608" spans="1:11" ht="37.5">
      <c r="A608" s="923" t="s">
        <v>1019</v>
      </c>
      <c r="B608" s="924" t="s">
        <v>1020</v>
      </c>
      <c r="C608" s="922" t="s">
        <v>31</v>
      </c>
      <c r="D608" s="863"/>
      <c r="E608" s="863"/>
      <c r="F608" s="864"/>
      <c r="G608" s="880"/>
      <c r="H608" s="865"/>
      <c r="I608" s="881"/>
      <c r="J608" s="871">
        <f>D608+F608+H608</f>
        <v>0</v>
      </c>
      <c r="K608" s="872"/>
    </row>
    <row r="609" spans="1:11" ht="37.5">
      <c r="A609" s="923" t="s">
        <v>1021</v>
      </c>
      <c r="B609" s="924" t="s">
        <v>1022</v>
      </c>
      <c r="C609" s="922" t="s">
        <v>31</v>
      </c>
      <c r="D609" s="863"/>
      <c r="E609" s="863"/>
      <c r="F609" s="864">
        <v>1</v>
      </c>
      <c r="G609" s="880"/>
      <c r="H609" s="865">
        <v>17</v>
      </c>
      <c r="I609" s="881"/>
      <c r="J609" s="871">
        <f>D609+F609+H609</f>
        <v>18</v>
      </c>
      <c r="K609" s="872"/>
    </row>
    <row r="610" spans="1:11" ht="56.25">
      <c r="A610" s="923" t="s">
        <v>1023</v>
      </c>
      <c r="B610" s="924" t="s">
        <v>1024</v>
      </c>
      <c r="C610" s="922" t="s">
        <v>31</v>
      </c>
      <c r="D610" s="863"/>
      <c r="E610" s="863"/>
      <c r="F610" s="864"/>
      <c r="G610" s="880"/>
      <c r="H610" s="865">
        <v>1</v>
      </c>
      <c r="I610" s="881"/>
      <c r="J610" s="871">
        <f>D610+F610+H610</f>
        <v>1</v>
      </c>
      <c r="K610" s="872"/>
    </row>
    <row r="611" spans="1:11" ht="56.25">
      <c r="A611" s="923" t="s">
        <v>1025</v>
      </c>
      <c r="B611" s="924" t="s">
        <v>1026</v>
      </c>
      <c r="C611" s="922" t="s">
        <v>31</v>
      </c>
      <c r="D611" s="863"/>
      <c r="E611" s="863"/>
      <c r="F611" s="864"/>
      <c r="G611" s="880"/>
      <c r="H611" s="865"/>
      <c r="I611" s="881"/>
      <c r="J611" s="871">
        <f>D611+F611+H611</f>
        <v>0</v>
      </c>
      <c r="K611" s="872"/>
    </row>
    <row r="612" spans="1:11" ht="19.5" thickBot="1">
      <c r="A612" s="919"/>
      <c r="B612" s="920" t="s">
        <v>1027</v>
      </c>
      <c r="C612" s="934"/>
      <c r="D612" s="863"/>
      <c r="E612" s="863"/>
      <c r="F612" s="864"/>
      <c r="G612" s="880"/>
      <c r="H612" s="865"/>
      <c r="I612" s="881"/>
      <c r="J612" s="871"/>
      <c r="K612" s="872"/>
    </row>
    <row r="613" spans="1:11" ht="20.25" thickTop="1" thickBot="1">
      <c r="A613" s="1021" t="s">
        <v>1028</v>
      </c>
      <c r="B613" s="1022"/>
      <c r="C613" s="1022"/>
      <c r="D613" s="874" t="s">
        <v>1741</v>
      </c>
      <c r="E613" s="875"/>
      <c r="F613" s="875"/>
      <c r="G613" s="875"/>
      <c r="H613" s="875"/>
      <c r="I613" s="875"/>
      <c r="J613" s="871"/>
      <c r="K613" s="872"/>
    </row>
    <row r="614" spans="1:11" ht="19.5" thickTop="1">
      <c r="A614" s="936" t="s">
        <v>1029</v>
      </c>
      <c r="B614" s="937" t="s">
        <v>1030</v>
      </c>
      <c r="C614" s="922"/>
      <c r="D614" s="863"/>
      <c r="E614" s="863"/>
      <c r="F614" s="864"/>
      <c r="G614" s="880"/>
      <c r="H614" s="865"/>
      <c r="I614" s="881"/>
      <c r="J614" s="871"/>
      <c r="K614" s="872"/>
    </row>
    <row r="615" spans="1:11" ht="37.5">
      <c r="A615" s="919" t="s">
        <v>1031</v>
      </c>
      <c r="B615" s="920" t="s">
        <v>1032</v>
      </c>
      <c r="C615" s="922"/>
      <c r="D615" s="863"/>
      <c r="E615" s="863"/>
      <c r="F615" s="864"/>
      <c r="G615" s="880"/>
      <c r="H615" s="865"/>
      <c r="I615" s="881"/>
      <c r="J615" s="871"/>
      <c r="K615" s="872"/>
    </row>
    <row r="616" spans="1:11" ht="18.75">
      <c r="A616" s="930" t="s">
        <v>1033</v>
      </c>
      <c r="B616" s="931" t="s">
        <v>1034</v>
      </c>
      <c r="C616" s="932"/>
      <c r="D616" s="933"/>
      <c r="E616" s="933"/>
      <c r="F616" s="933"/>
      <c r="G616" s="933"/>
      <c r="H616" s="933"/>
      <c r="I616" s="933"/>
      <c r="J616" s="871"/>
      <c r="K616" s="872"/>
    </row>
    <row r="617" spans="1:11" ht="75">
      <c r="A617" s="923" t="s">
        <v>1035</v>
      </c>
      <c r="B617" s="924" t="s">
        <v>1036</v>
      </c>
      <c r="C617" s="922" t="s">
        <v>1037</v>
      </c>
      <c r="D617" s="863">
        <v>0</v>
      </c>
      <c r="E617" s="863"/>
      <c r="F617" s="864"/>
      <c r="G617" s="880"/>
      <c r="H617" s="865">
        <v>300</v>
      </c>
      <c r="I617" s="881"/>
      <c r="J617" s="871">
        <f>D617+F617+H617</f>
        <v>300</v>
      </c>
      <c r="K617" s="872"/>
    </row>
    <row r="618" spans="1:11" ht="37.5">
      <c r="A618" s="923" t="s">
        <v>1038</v>
      </c>
      <c r="B618" s="924" t="s">
        <v>1039</v>
      </c>
      <c r="C618" s="922" t="s">
        <v>1037</v>
      </c>
      <c r="D618" s="863">
        <v>0</v>
      </c>
      <c r="E618" s="863"/>
      <c r="F618" s="864"/>
      <c r="G618" s="880"/>
      <c r="H618" s="865">
        <v>150</v>
      </c>
      <c r="I618" s="881"/>
      <c r="J618" s="871">
        <f>D618+F618+H618</f>
        <v>150</v>
      </c>
      <c r="K618" s="872"/>
    </row>
    <row r="619" spans="1:11" ht="37.5">
      <c r="A619" s="923" t="s">
        <v>1040</v>
      </c>
      <c r="B619" s="924" t="s">
        <v>1041</v>
      </c>
      <c r="C619" s="922" t="s">
        <v>1037</v>
      </c>
      <c r="D619" s="863">
        <v>0</v>
      </c>
      <c r="E619" s="863"/>
      <c r="F619" s="864"/>
      <c r="G619" s="880"/>
      <c r="H619" s="865">
        <v>130</v>
      </c>
      <c r="I619" s="881"/>
      <c r="J619" s="871">
        <f>D619+F619+H619</f>
        <v>130</v>
      </c>
      <c r="K619" s="872"/>
    </row>
    <row r="620" spans="1:11" ht="56.25">
      <c r="A620" s="923" t="s">
        <v>1042</v>
      </c>
      <c r="B620" s="924" t="s">
        <v>1043</v>
      </c>
      <c r="C620" s="922" t="s">
        <v>1037</v>
      </c>
      <c r="D620" s="863">
        <v>0</v>
      </c>
      <c r="E620" s="863"/>
      <c r="F620" s="864"/>
      <c r="G620" s="880"/>
      <c r="H620" s="865">
        <v>30</v>
      </c>
      <c r="I620" s="881"/>
      <c r="J620" s="871">
        <f>D620+F620+H620</f>
        <v>30</v>
      </c>
      <c r="K620" s="872"/>
    </row>
    <row r="621" spans="1:11" ht="37.5">
      <c r="A621" s="919" t="s">
        <v>1044</v>
      </c>
      <c r="B621" s="920" t="s">
        <v>1045</v>
      </c>
      <c r="C621" s="938"/>
      <c r="D621" s="863"/>
      <c r="E621" s="863"/>
      <c r="F621" s="864"/>
      <c r="G621" s="880"/>
      <c r="H621" s="865"/>
      <c r="I621" s="881"/>
      <c r="J621" s="871"/>
      <c r="K621" s="872"/>
    </row>
    <row r="622" spans="1:11" ht="37.5">
      <c r="A622" s="923" t="s">
        <v>1046</v>
      </c>
      <c r="B622" s="924" t="s">
        <v>1047</v>
      </c>
      <c r="C622" s="938" t="s">
        <v>1048</v>
      </c>
      <c r="D622" s="863">
        <v>0</v>
      </c>
      <c r="E622" s="863"/>
      <c r="F622" s="864"/>
      <c r="G622" s="880"/>
      <c r="H622" s="865">
        <v>260</v>
      </c>
      <c r="I622" s="881"/>
      <c r="J622" s="871">
        <f>D622+F622+H622</f>
        <v>260</v>
      </c>
      <c r="K622" s="872"/>
    </row>
    <row r="623" spans="1:11" ht="37.5">
      <c r="A623" s="923" t="s">
        <v>1049</v>
      </c>
      <c r="B623" s="924" t="s">
        <v>1050</v>
      </c>
      <c r="C623" s="938" t="s">
        <v>1048</v>
      </c>
      <c r="D623" s="863">
        <v>0</v>
      </c>
      <c r="E623" s="863"/>
      <c r="F623" s="864"/>
      <c r="G623" s="880"/>
      <c r="H623" s="865">
        <v>0</v>
      </c>
      <c r="I623" s="881"/>
      <c r="J623" s="871">
        <f>D623+F623+H623</f>
        <v>0</v>
      </c>
      <c r="K623" s="872"/>
    </row>
    <row r="624" spans="1:11" ht="37.5">
      <c r="A624" s="923" t="s">
        <v>1051</v>
      </c>
      <c r="B624" s="924" t="s">
        <v>1052</v>
      </c>
      <c r="C624" s="938" t="s">
        <v>1048</v>
      </c>
      <c r="D624" s="863">
        <v>0</v>
      </c>
      <c r="E624" s="863"/>
      <c r="F624" s="864"/>
      <c r="G624" s="880"/>
      <c r="H624" s="865">
        <v>0</v>
      </c>
      <c r="I624" s="881"/>
      <c r="J624" s="871">
        <f>D624+F624+H624</f>
        <v>0</v>
      </c>
      <c r="K624" s="872"/>
    </row>
    <row r="625" spans="1:11" ht="18.75">
      <c r="A625" s="919" t="s">
        <v>1053</v>
      </c>
      <c r="B625" s="920" t="s">
        <v>1054</v>
      </c>
      <c r="C625" s="938"/>
      <c r="D625" s="863"/>
      <c r="E625" s="863"/>
      <c r="F625" s="864"/>
      <c r="G625" s="880"/>
      <c r="H625" s="865"/>
      <c r="I625" s="881"/>
      <c r="J625" s="871"/>
      <c r="K625" s="872"/>
    </row>
    <row r="626" spans="1:11" ht="56.25">
      <c r="A626" s="923" t="s">
        <v>1055</v>
      </c>
      <c r="B626" s="924" t="s">
        <v>1056</v>
      </c>
      <c r="C626" s="938" t="s">
        <v>1057</v>
      </c>
      <c r="D626" s="863">
        <v>0</v>
      </c>
      <c r="E626" s="863"/>
      <c r="F626" s="864"/>
      <c r="G626" s="880"/>
      <c r="H626" s="865">
        <v>12</v>
      </c>
      <c r="I626" s="881"/>
      <c r="J626" s="871">
        <f>D626+F626+H626</f>
        <v>12</v>
      </c>
      <c r="K626" s="872"/>
    </row>
    <row r="627" spans="1:11" ht="37.5">
      <c r="A627" s="923" t="s">
        <v>1058</v>
      </c>
      <c r="B627" s="924" t="s">
        <v>1059</v>
      </c>
      <c r="C627" s="938" t="s">
        <v>1057</v>
      </c>
      <c r="D627" s="863">
        <v>0</v>
      </c>
      <c r="E627" s="863"/>
      <c r="F627" s="864"/>
      <c r="G627" s="880"/>
      <c r="H627" s="865">
        <v>5</v>
      </c>
      <c r="I627" s="881"/>
      <c r="J627" s="871">
        <f>D627+F627+H627</f>
        <v>5</v>
      </c>
      <c r="K627" s="872"/>
    </row>
    <row r="628" spans="1:11" ht="37.5">
      <c r="A628" s="923" t="s">
        <v>1060</v>
      </c>
      <c r="B628" s="924" t="s">
        <v>1061</v>
      </c>
      <c r="C628" s="938" t="s">
        <v>1057</v>
      </c>
      <c r="D628" s="863">
        <v>0</v>
      </c>
      <c r="E628" s="863"/>
      <c r="F628" s="864"/>
      <c r="G628" s="880"/>
      <c r="H628" s="865">
        <v>4</v>
      </c>
      <c r="I628" s="881"/>
      <c r="J628" s="871">
        <f>D628+F628+H628</f>
        <v>4</v>
      </c>
      <c r="K628" s="872"/>
    </row>
    <row r="629" spans="1:11" ht="56.25">
      <c r="A629" s="923" t="s">
        <v>1062</v>
      </c>
      <c r="B629" s="924" t="s">
        <v>1063</v>
      </c>
      <c r="C629" s="938" t="s">
        <v>1057</v>
      </c>
      <c r="D629" s="863">
        <v>0</v>
      </c>
      <c r="E629" s="863"/>
      <c r="F629" s="864"/>
      <c r="G629" s="880"/>
      <c r="H629" s="865">
        <v>8</v>
      </c>
      <c r="I629" s="881"/>
      <c r="J629" s="871">
        <f>D629+F629+H629</f>
        <v>8</v>
      </c>
      <c r="K629" s="872"/>
    </row>
    <row r="630" spans="1:11" ht="18.75">
      <c r="A630" s="919" t="s">
        <v>1064</v>
      </c>
      <c r="B630" s="920" t="s">
        <v>1065</v>
      </c>
      <c r="C630" s="938"/>
      <c r="D630" s="863"/>
      <c r="E630" s="863"/>
      <c r="F630" s="864"/>
      <c r="G630" s="880"/>
      <c r="H630" s="865"/>
      <c r="I630" s="881"/>
      <c r="J630" s="871"/>
      <c r="K630" s="872"/>
    </row>
    <row r="631" spans="1:11" ht="56.25">
      <c r="A631" s="923" t="s">
        <v>1066</v>
      </c>
      <c r="B631" s="924" t="s">
        <v>1067</v>
      </c>
      <c r="C631" s="938" t="s">
        <v>1057</v>
      </c>
      <c r="D631" s="863">
        <v>0</v>
      </c>
      <c r="E631" s="863"/>
      <c r="F631" s="864"/>
      <c r="G631" s="880"/>
      <c r="H631" s="865">
        <v>12</v>
      </c>
      <c r="I631" s="881"/>
      <c r="J631" s="871">
        <f>D631+F631+H631</f>
        <v>12</v>
      </c>
      <c r="K631" s="872"/>
    </row>
    <row r="632" spans="1:11" ht="56.25">
      <c r="A632" s="923" t="s">
        <v>1068</v>
      </c>
      <c r="B632" s="924" t="s">
        <v>1069</v>
      </c>
      <c r="C632" s="938" t="s">
        <v>1057</v>
      </c>
      <c r="D632" s="863">
        <v>0</v>
      </c>
      <c r="E632" s="863"/>
      <c r="F632" s="864"/>
      <c r="G632" s="880"/>
      <c r="H632" s="865">
        <v>4</v>
      </c>
      <c r="I632" s="881"/>
      <c r="J632" s="871">
        <f>D632+F632+H632</f>
        <v>4</v>
      </c>
      <c r="K632" s="872"/>
    </row>
    <row r="633" spans="1:11" ht="37.5">
      <c r="A633" s="923" t="s">
        <v>1070</v>
      </c>
      <c r="B633" s="924" t="s">
        <v>1071</v>
      </c>
      <c r="C633" s="938" t="s">
        <v>1057</v>
      </c>
      <c r="D633" s="863">
        <v>0</v>
      </c>
      <c r="E633" s="863"/>
      <c r="F633" s="864"/>
      <c r="G633" s="880"/>
      <c r="H633" s="865">
        <v>4</v>
      </c>
      <c r="I633" s="881"/>
      <c r="J633" s="871">
        <f>D633+F633+H633</f>
        <v>4</v>
      </c>
      <c r="K633" s="872"/>
    </row>
    <row r="634" spans="1:11" ht="56.25">
      <c r="A634" s="919" t="s">
        <v>1072</v>
      </c>
      <c r="B634" s="924" t="s">
        <v>1073</v>
      </c>
      <c r="C634" s="938" t="s">
        <v>1048</v>
      </c>
      <c r="D634" s="863">
        <v>0</v>
      </c>
      <c r="E634" s="863"/>
      <c r="F634" s="864"/>
      <c r="G634" s="880"/>
      <c r="H634" s="865">
        <v>25</v>
      </c>
      <c r="I634" s="881"/>
      <c r="J634" s="871">
        <f>D634+F634+H634</f>
        <v>25</v>
      </c>
      <c r="K634" s="872"/>
    </row>
    <row r="635" spans="1:11" ht="18.75">
      <c r="A635" s="919" t="s">
        <v>1074</v>
      </c>
      <c r="B635" s="920" t="s">
        <v>1075</v>
      </c>
      <c r="C635" s="938"/>
      <c r="D635" s="863"/>
      <c r="E635" s="863"/>
      <c r="F635" s="864"/>
      <c r="G635" s="880"/>
      <c r="H635" s="865"/>
      <c r="I635" s="881"/>
      <c r="J635" s="871"/>
      <c r="K635" s="872"/>
    </row>
    <row r="636" spans="1:11" ht="75">
      <c r="A636" s="923" t="s">
        <v>1076</v>
      </c>
      <c r="B636" s="924" t="s">
        <v>1077</v>
      </c>
      <c r="C636" s="938" t="s">
        <v>1048</v>
      </c>
      <c r="D636" s="863">
        <v>0</v>
      </c>
      <c r="E636" s="863"/>
      <c r="F636" s="864"/>
      <c r="G636" s="880"/>
      <c r="H636" s="865">
        <v>0</v>
      </c>
      <c r="I636" s="881"/>
      <c r="J636" s="871">
        <f>D636+F636+H636</f>
        <v>0</v>
      </c>
      <c r="K636" s="872"/>
    </row>
    <row r="637" spans="1:11" ht="75">
      <c r="A637" s="923" t="s">
        <v>1078</v>
      </c>
      <c r="B637" s="939" t="s">
        <v>1717</v>
      </c>
      <c r="C637" s="938" t="s">
        <v>1048</v>
      </c>
      <c r="D637" s="863">
        <v>0</v>
      </c>
      <c r="E637" s="863"/>
      <c r="F637" s="864"/>
      <c r="G637" s="880"/>
      <c r="H637" s="865">
        <v>25</v>
      </c>
      <c r="I637" s="881"/>
      <c r="J637" s="871">
        <f>D637+F637+H637</f>
        <v>25</v>
      </c>
      <c r="K637" s="872"/>
    </row>
    <row r="638" spans="1:11" ht="75">
      <c r="A638" s="923" t="s">
        <v>1080</v>
      </c>
      <c r="B638" s="924" t="s">
        <v>1081</v>
      </c>
      <c r="C638" s="938" t="s">
        <v>1048</v>
      </c>
      <c r="D638" s="863">
        <v>0</v>
      </c>
      <c r="E638" s="863"/>
      <c r="F638" s="864"/>
      <c r="G638" s="880"/>
      <c r="H638" s="865">
        <v>10</v>
      </c>
      <c r="I638" s="881"/>
      <c r="J638" s="871">
        <f>D638+F638+H638</f>
        <v>10</v>
      </c>
      <c r="K638" s="872"/>
    </row>
    <row r="639" spans="1:11" ht="57" thickBot="1">
      <c r="A639" s="919" t="s">
        <v>1082</v>
      </c>
      <c r="B639" s="924" t="s">
        <v>1083</v>
      </c>
      <c r="C639" s="938" t="s">
        <v>1057</v>
      </c>
      <c r="D639" s="863">
        <v>0</v>
      </c>
      <c r="E639" s="863"/>
      <c r="F639" s="864"/>
      <c r="G639" s="880"/>
      <c r="H639" s="865">
        <v>0</v>
      </c>
      <c r="I639" s="881"/>
      <c r="J639" s="871">
        <f>D639+F639+H639</f>
        <v>0</v>
      </c>
      <c r="K639" s="872"/>
    </row>
    <row r="640" spans="1:11" ht="20.25" thickTop="1" thickBot="1">
      <c r="A640" s="1021" t="s">
        <v>1084</v>
      </c>
      <c r="B640" s="1022"/>
      <c r="C640" s="1022"/>
      <c r="D640" s="863"/>
      <c r="E640" s="863"/>
      <c r="F640" s="864"/>
      <c r="G640" s="880"/>
      <c r="H640" s="865"/>
      <c r="I640" s="881"/>
      <c r="J640" s="871"/>
      <c r="K640" s="872"/>
    </row>
    <row r="641" spans="1:11" ht="38.25" thickTop="1">
      <c r="A641" s="919" t="s">
        <v>1085</v>
      </c>
      <c r="B641" s="920" t="s">
        <v>1086</v>
      </c>
      <c r="C641" s="938"/>
      <c r="D641" s="863"/>
      <c r="E641" s="863"/>
      <c r="F641" s="864"/>
      <c r="G641" s="880"/>
      <c r="H641" s="865"/>
      <c r="I641" s="881"/>
      <c r="J641" s="871"/>
      <c r="K641" s="872"/>
    </row>
    <row r="642" spans="1:11" ht="56.25">
      <c r="A642" s="923" t="s">
        <v>1087</v>
      </c>
      <c r="B642" s="924" t="s">
        <v>1088</v>
      </c>
      <c r="C642" s="938" t="s">
        <v>11</v>
      </c>
      <c r="D642" s="863">
        <v>0</v>
      </c>
      <c r="E642" s="863"/>
      <c r="F642" s="864"/>
      <c r="G642" s="880"/>
      <c r="H642" s="865">
        <v>1</v>
      </c>
      <c r="I642" s="881"/>
      <c r="J642" s="871">
        <f>D642+F642+H642</f>
        <v>1</v>
      </c>
      <c r="K642" s="872"/>
    </row>
    <row r="643" spans="1:11" ht="37.5">
      <c r="A643" s="923" t="s">
        <v>1089</v>
      </c>
      <c r="B643" s="924" t="s">
        <v>1090</v>
      </c>
      <c r="C643" s="938" t="s">
        <v>31</v>
      </c>
      <c r="D643" s="863">
        <v>0</v>
      </c>
      <c r="E643" s="863"/>
      <c r="F643" s="864"/>
      <c r="G643" s="880"/>
      <c r="H643" s="865">
        <v>6</v>
      </c>
      <c r="I643" s="881"/>
      <c r="J643" s="871">
        <f>D643+F643+H643</f>
        <v>6</v>
      </c>
      <c r="K643" s="872"/>
    </row>
    <row r="644" spans="1:11" ht="75">
      <c r="A644" s="923" t="s">
        <v>1091</v>
      </c>
      <c r="B644" s="924" t="s">
        <v>1092</v>
      </c>
      <c r="C644" s="938" t="s">
        <v>1048</v>
      </c>
      <c r="D644" s="863">
        <v>0</v>
      </c>
      <c r="E644" s="863"/>
      <c r="F644" s="864"/>
      <c r="G644" s="880"/>
      <c r="H644" s="865">
        <v>30</v>
      </c>
      <c r="I644" s="881"/>
      <c r="J644" s="871">
        <f>D644+F644+H644</f>
        <v>30</v>
      </c>
      <c r="K644" s="872"/>
    </row>
    <row r="645" spans="1:11" ht="37.5">
      <c r="A645" s="923" t="s">
        <v>1093</v>
      </c>
      <c r="B645" s="924" t="s">
        <v>1094</v>
      </c>
      <c r="C645" s="938" t="s">
        <v>31</v>
      </c>
      <c r="D645" s="863">
        <v>0</v>
      </c>
      <c r="E645" s="863"/>
      <c r="F645" s="864"/>
      <c r="G645" s="880"/>
      <c r="H645" s="865">
        <v>0</v>
      </c>
      <c r="I645" s="881"/>
      <c r="J645" s="871">
        <f>D645+F645+H645</f>
        <v>0</v>
      </c>
      <c r="K645" s="872"/>
    </row>
    <row r="646" spans="1:11" ht="37.5">
      <c r="A646" s="923" t="s">
        <v>1095</v>
      </c>
      <c r="B646" s="924" t="s">
        <v>1096</v>
      </c>
      <c r="C646" s="938" t="s">
        <v>1097</v>
      </c>
      <c r="D646" s="863">
        <v>0</v>
      </c>
      <c r="E646" s="863"/>
      <c r="F646" s="864"/>
      <c r="G646" s="880"/>
      <c r="H646" s="865">
        <v>60</v>
      </c>
      <c r="I646" s="881"/>
      <c r="J646" s="871">
        <f>D646+F646+H646</f>
        <v>60</v>
      </c>
      <c r="K646" s="872"/>
    </row>
    <row r="647" spans="1:11" ht="37.5">
      <c r="A647" s="923" t="s">
        <v>1098</v>
      </c>
      <c r="B647" s="924" t="s">
        <v>1099</v>
      </c>
      <c r="C647" s="938" t="s">
        <v>31</v>
      </c>
      <c r="D647" s="863">
        <v>0</v>
      </c>
      <c r="E647" s="863"/>
      <c r="F647" s="864"/>
      <c r="G647" s="880"/>
      <c r="H647" s="865">
        <v>4</v>
      </c>
      <c r="I647" s="881"/>
      <c r="J647" s="871">
        <f>D647+F647+H647</f>
        <v>4</v>
      </c>
      <c r="K647" s="872"/>
    </row>
    <row r="648" spans="1:11" ht="37.5">
      <c r="A648" s="923" t="s">
        <v>1100</v>
      </c>
      <c r="B648" s="924" t="s">
        <v>1101</v>
      </c>
      <c r="C648" s="922" t="s">
        <v>31</v>
      </c>
      <c r="D648" s="863">
        <v>0</v>
      </c>
      <c r="E648" s="863"/>
      <c r="F648" s="864"/>
      <c r="G648" s="880"/>
      <c r="H648" s="865">
        <v>0</v>
      </c>
      <c r="I648" s="881"/>
      <c r="J648" s="871">
        <f>D648+F648+H648</f>
        <v>0</v>
      </c>
      <c r="K648" s="872"/>
    </row>
    <row r="649" spans="1:11" ht="37.5">
      <c r="A649" s="923" t="s">
        <v>1102</v>
      </c>
      <c r="B649" s="924" t="s">
        <v>1103</v>
      </c>
      <c r="C649" s="922" t="s">
        <v>31</v>
      </c>
      <c r="D649" s="863">
        <v>0</v>
      </c>
      <c r="E649" s="863"/>
      <c r="F649" s="864"/>
      <c r="G649" s="880"/>
      <c r="H649" s="865">
        <v>1</v>
      </c>
      <c r="I649" s="881"/>
      <c r="J649" s="871">
        <f>D649+F649+H649</f>
        <v>1</v>
      </c>
      <c r="K649" s="872"/>
    </row>
    <row r="650" spans="1:11" ht="37.5">
      <c r="A650" s="923" t="s">
        <v>1104</v>
      </c>
      <c r="B650" s="924" t="s">
        <v>1105</v>
      </c>
      <c r="C650" s="922" t="s">
        <v>31</v>
      </c>
      <c r="D650" s="863">
        <v>0</v>
      </c>
      <c r="E650" s="863"/>
      <c r="F650" s="864"/>
      <c r="G650" s="880"/>
      <c r="H650" s="865">
        <v>1</v>
      </c>
      <c r="I650" s="881"/>
      <c r="J650" s="871">
        <f>D650+F650+H650</f>
        <v>1</v>
      </c>
      <c r="K650" s="872"/>
    </row>
    <row r="651" spans="1:11" ht="38.25" thickBot="1">
      <c r="A651" s="923" t="s">
        <v>1106</v>
      </c>
      <c r="B651" s="924" t="s">
        <v>1107</v>
      </c>
      <c r="C651" s="938" t="s">
        <v>31</v>
      </c>
      <c r="D651" s="863">
        <v>0</v>
      </c>
      <c r="E651" s="863"/>
      <c r="F651" s="864"/>
      <c r="G651" s="880"/>
      <c r="H651" s="865">
        <v>3</v>
      </c>
      <c r="I651" s="881"/>
      <c r="J651" s="871">
        <f>D651+F651+H651</f>
        <v>3</v>
      </c>
      <c r="K651" s="872"/>
    </row>
    <row r="652" spans="1:11" ht="20.25" thickTop="1" thickBot="1">
      <c r="A652" s="1021" t="s">
        <v>1108</v>
      </c>
      <c r="B652" s="1022"/>
      <c r="C652" s="1022"/>
      <c r="D652" s="863"/>
      <c r="E652" s="863"/>
      <c r="F652" s="864"/>
      <c r="G652" s="880"/>
      <c r="H652" s="865"/>
      <c r="I652" s="881"/>
      <c r="J652" s="871"/>
      <c r="K652" s="872"/>
    </row>
    <row r="653" spans="1:11" ht="19.5" thickTop="1">
      <c r="A653" s="940" t="s">
        <v>1109</v>
      </c>
      <c r="B653" s="941" t="s">
        <v>1110</v>
      </c>
      <c r="C653" s="938"/>
      <c r="D653" s="863"/>
      <c r="E653" s="863"/>
      <c r="F653" s="864"/>
      <c r="G653" s="880"/>
      <c r="H653" s="865"/>
      <c r="I653" s="881"/>
      <c r="J653" s="871"/>
      <c r="K653" s="872"/>
    </row>
    <row r="654" spans="1:11" ht="37.5">
      <c r="A654" s="923" t="s">
        <v>1111</v>
      </c>
      <c r="B654" s="924" t="s">
        <v>1112</v>
      </c>
      <c r="C654" s="938" t="s">
        <v>31</v>
      </c>
      <c r="D654" s="863">
        <v>1</v>
      </c>
      <c r="E654" s="863"/>
      <c r="F654" s="864"/>
      <c r="G654" s="880"/>
      <c r="H654" s="865">
        <v>0</v>
      </c>
      <c r="I654" s="881"/>
      <c r="J654" s="871">
        <f>D654+F654+H654</f>
        <v>1</v>
      </c>
      <c r="K654" s="872"/>
    </row>
    <row r="655" spans="1:11" ht="37.5">
      <c r="A655" s="919" t="s">
        <v>1113</v>
      </c>
      <c r="B655" s="920" t="s">
        <v>1114</v>
      </c>
      <c r="C655" s="938"/>
      <c r="D655" s="863"/>
      <c r="E655" s="863"/>
      <c r="F655" s="864"/>
      <c r="G655" s="880"/>
      <c r="H655" s="865"/>
      <c r="I655" s="881"/>
      <c r="J655" s="871"/>
      <c r="K655" s="872"/>
    </row>
    <row r="656" spans="1:11" ht="37.5">
      <c r="A656" s="923" t="s">
        <v>1115</v>
      </c>
      <c r="B656" s="924" t="s">
        <v>1116</v>
      </c>
      <c r="C656" s="938" t="s">
        <v>1048</v>
      </c>
      <c r="D656" s="863">
        <v>15</v>
      </c>
      <c r="E656" s="863"/>
      <c r="F656" s="864"/>
      <c r="G656" s="880"/>
      <c r="H656" s="865">
        <v>0</v>
      </c>
      <c r="I656" s="881"/>
      <c r="J656" s="871">
        <f>D656+F656+H656</f>
        <v>15</v>
      </c>
      <c r="K656" s="872"/>
    </row>
    <row r="657" spans="1:11" ht="56.25">
      <c r="A657" s="923" t="s">
        <v>1117</v>
      </c>
      <c r="B657" s="924" t="s">
        <v>1118</v>
      </c>
      <c r="C657" s="938"/>
      <c r="D657" s="863">
        <v>0</v>
      </c>
      <c r="E657" s="863"/>
      <c r="F657" s="864"/>
      <c r="G657" s="880"/>
      <c r="H657" s="865">
        <v>0</v>
      </c>
      <c r="I657" s="881"/>
      <c r="J657" s="871">
        <f>D657+F657+H657</f>
        <v>0</v>
      </c>
      <c r="K657" s="872"/>
    </row>
    <row r="658" spans="1:11" ht="38.25" thickBot="1">
      <c r="A658" s="923" t="s">
        <v>1119</v>
      </c>
      <c r="B658" s="924" t="s">
        <v>1120</v>
      </c>
      <c r="C658" s="938" t="s">
        <v>1048</v>
      </c>
      <c r="D658" s="863">
        <v>0</v>
      </c>
      <c r="E658" s="863"/>
      <c r="F658" s="864"/>
      <c r="G658" s="880"/>
      <c r="H658" s="865">
        <v>0</v>
      </c>
      <c r="I658" s="881"/>
      <c r="J658" s="871">
        <f>D658+F658+H658</f>
        <v>0</v>
      </c>
      <c r="K658" s="872"/>
    </row>
    <row r="659" spans="1:11" ht="20.25" thickTop="1" thickBot="1">
      <c r="A659" s="1021" t="s">
        <v>1121</v>
      </c>
      <c r="B659" s="1022"/>
      <c r="C659" s="1022"/>
      <c r="D659" s="863"/>
      <c r="E659" s="863"/>
      <c r="F659" s="864"/>
      <c r="G659" s="880"/>
      <c r="H659" s="865"/>
      <c r="I659" s="881"/>
      <c r="J659" s="942"/>
      <c r="K659" s="943"/>
    </row>
    <row r="660" spans="1:11" ht="20.25" thickTop="1" thickBot="1">
      <c r="A660" s="1021" t="s">
        <v>1122</v>
      </c>
      <c r="B660" s="1023"/>
      <c r="C660" s="1023"/>
      <c r="D660" s="874" t="s">
        <v>1741</v>
      </c>
      <c r="E660" s="875"/>
      <c r="F660" s="875"/>
      <c r="G660" s="875"/>
      <c r="H660" s="875"/>
      <c r="I660" s="875"/>
      <c r="J660" s="875"/>
      <c r="K660" s="1142"/>
    </row>
    <row r="661" spans="1:11" ht="18.75" thickTop="1">
      <c r="K661" s="1143"/>
    </row>
  </sheetData>
  <mergeCells count="19">
    <mergeCell ref="A640:C640"/>
    <mergeCell ref="A652:C652"/>
    <mergeCell ref="A659:C659"/>
    <mergeCell ref="A660:C660"/>
    <mergeCell ref="A11:C11"/>
    <mergeCell ref="A173:C173"/>
    <mergeCell ref="A243:C243"/>
    <mergeCell ref="A476:C476"/>
    <mergeCell ref="A613:C613"/>
    <mergeCell ref="A1:K1"/>
    <mergeCell ref="A2:K2"/>
    <mergeCell ref="J5:K5"/>
    <mergeCell ref="A4:A6"/>
    <mergeCell ref="B4:B6"/>
    <mergeCell ref="C4:C6"/>
    <mergeCell ref="D5:E5"/>
    <mergeCell ref="F5:G5"/>
    <mergeCell ref="H5:I5"/>
    <mergeCell ref="D4:K4"/>
  </mergeCells>
  <conditionalFormatting sqref="E3 G3 I3">
    <cfRule type="cellIs" dxfId="1" priority="3" operator="greaterThan">
      <formula>0</formula>
    </cfRule>
  </conditionalFormatting>
  <conditionalFormatting sqref="E3 G3 I3">
    <cfRule type="cellIs" dxfId="0" priority="2" operator="greaterThan">
      <formula>0</formula>
    </cfRule>
  </conditionalFormatting>
  <pageMargins left="0.59055118110236227" right="0.19685039370078741" top="0.39370078740157483" bottom="0.39370078740157483" header="0" footer="0"/>
  <pageSetup paperSize="8" scale="62" orientation="landscape" r:id="rId1"/>
  <headerFooter>
    <oddFooter>Page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Q662"/>
  <sheetViews>
    <sheetView view="pageBreakPreview" zoomScale="70" zoomScaleNormal="45" zoomScaleSheetLayoutView="70" workbookViewId="0">
      <pane xSplit="3" ySplit="6" topLeftCell="D7" activePane="bottomRight" state="frozen"/>
      <selection activeCell="B1" sqref="B1"/>
      <selection pane="topRight" activeCell="E1" sqref="E1"/>
      <selection pane="bottomLeft" activeCell="B7" sqref="B7"/>
      <selection pane="bottomRight" activeCell="A2" sqref="A2:Q2"/>
    </sheetView>
  </sheetViews>
  <sheetFormatPr baseColWidth="10" defaultColWidth="11.28515625" defaultRowHeight="15.75"/>
  <cols>
    <col min="1" max="1" width="13.5703125" style="442" customWidth="1"/>
    <col min="2" max="2" width="60.7109375" style="83" customWidth="1"/>
    <col min="3" max="3" width="7" style="159" customWidth="1"/>
    <col min="4" max="15" width="13.7109375" style="159" customWidth="1"/>
    <col min="16" max="17" width="18.7109375" style="227" customWidth="1"/>
    <col min="18" max="16384" width="11.28515625" style="159"/>
  </cols>
  <sheetData>
    <row r="1" spans="1:17" s="381" customFormat="1" ht="30" customHeight="1">
      <c r="A1" s="995" t="s">
        <v>1746</v>
      </c>
      <c r="B1" s="996"/>
      <c r="C1" s="996"/>
      <c r="D1" s="996"/>
      <c r="E1" s="996"/>
      <c r="F1" s="996"/>
      <c r="G1" s="996"/>
      <c r="H1" s="996"/>
      <c r="I1" s="996"/>
      <c r="J1" s="996"/>
      <c r="K1" s="996"/>
      <c r="L1" s="996"/>
      <c r="M1" s="996"/>
      <c r="N1" s="996"/>
      <c r="O1" s="996"/>
      <c r="P1" s="996"/>
      <c r="Q1" s="996"/>
    </row>
    <row r="2" spans="1:17" s="381" customFormat="1" ht="24.95" customHeight="1">
      <c r="A2" s="997" t="s">
        <v>1745</v>
      </c>
      <c r="B2" s="997"/>
      <c r="C2" s="997"/>
      <c r="D2" s="997"/>
      <c r="E2" s="997"/>
      <c r="F2" s="997"/>
      <c r="G2" s="997"/>
      <c r="H2" s="997"/>
      <c r="I2" s="997"/>
      <c r="J2" s="997"/>
      <c r="K2" s="997"/>
      <c r="L2" s="997"/>
      <c r="M2" s="997"/>
      <c r="N2" s="997"/>
      <c r="O2" s="997"/>
      <c r="P2" s="997"/>
      <c r="Q2" s="997"/>
    </row>
    <row r="3" spans="1:17" s="381" customFormat="1" ht="16.5" thickBot="1">
      <c r="A3" s="440"/>
      <c r="B3" s="382"/>
      <c r="C3" s="382"/>
      <c r="D3" s="380"/>
      <c r="E3" s="380"/>
      <c r="F3" s="380"/>
      <c r="G3" s="380"/>
      <c r="H3" s="380"/>
      <c r="I3" s="380"/>
      <c r="J3" s="380"/>
      <c r="K3" s="380"/>
      <c r="L3" s="380"/>
      <c r="M3" s="380"/>
      <c r="N3" s="380"/>
      <c r="O3" s="380"/>
      <c r="P3" s="382"/>
      <c r="Q3" s="382"/>
    </row>
    <row r="4" spans="1:17" ht="30" customHeight="1" thickTop="1" thickBot="1">
      <c r="A4" s="980" t="s">
        <v>0</v>
      </c>
      <c r="B4" s="983" t="s">
        <v>1</v>
      </c>
      <c r="C4" s="986" t="s">
        <v>2</v>
      </c>
      <c r="D4" s="977" t="s">
        <v>1276</v>
      </c>
      <c r="E4" s="979"/>
      <c r="F4" s="979"/>
      <c r="G4" s="979"/>
      <c r="H4" s="979"/>
      <c r="I4" s="979"/>
      <c r="J4" s="979"/>
      <c r="K4" s="979"/>
      <c r="L4" s="1001"/>
      <c r="M4" s="969" t="s">
        <v>1277</v>
      </c>
      <c r="N4" s="970"/>
      <c r="O4" s="971"/>
      <c r="P4" s="959" t="s">
        <v>1296</v>
      </c>
      <c r="Q4" s="959" t="s">
        <v>1297</v>
      </c>
    </row>
    <row r="5" spans="1:17" ht="17.25" thickTop="1" thickBot="1">
      <c r="A5" s="999"/>
      <c r="B5" s="984"/>
      <c r="C5" s="987"/>
      <c r="D5" s="977" t="s">
        <v>1742</v>
      </c>
      <c r="E5" s="978"/>
      <c r="F5" s="978"/>
      <c r="G5" s="989" t="s">
        <v>1743</v>
      </c>
      <c r="H5" s="978"/>
      <c r="I5" s="978"/>
      <c r="J5" s="990" t="s">
        <v>1744</v>
      </c>
      <c r="K5" s="978"/>
      <c r="L5" s="998"/>
      <c r="M5" s="972"/>
      <c r="N5" s="973"/>
      <c r="O5" s="974"/>
      <c r="P5" s="975"/>
      <c r="Q5" s="975"/>
    </row>
    <row r="6" spans="1:17" ht="27" thickTop="1" thickBot="1">
      <c r="A6" s="1000"/>
      <c r="B6" s="985"/>
      <c r="C6" s="988"/>
      <c r="D6" s="1130" t="s">
        <v>1735</v>
      </c>
      <c r="E6" s="1131" t="s">
        <v>1736</v>
      </c>
      <c r="F6" s="1147" t="s">
        <v>1737</v>
      </c>
      <c r="G6" s="1130" t="s">
        <v>1735</v>
      </c>
      <c r="H6" s="1131" t="s">
        <v>1736</v>
      </c>
      <c r="I6" s="1147" t="s">
        <v>1737</v>
      </c>
      <c r="J6" s="1130" t="s">
        <v>1735</v>
      </c>
      <c r="K6" s="1131" t="s">
        <v>1736</v>
      </c>
      <c r="L6" s="1147" t="s">
        <v>1737</v>
      </c>
      <c r="M6" s="1130" t="s">
        <v>1735</v>
      </c>
      <c r="N6" s="1131" t="s">
        <v>1736</v>
      </c>
      <c r="O6" s="1147" t="s">
        <v>1737</v>
      </c>
      <c r="P6" s="976"/>
      <c r="Q6" s="976"/>
    </row>
    <row r="7" spans="1:17" ht="16.5" thickTop="1">
      <c r="A7" s="437">
        <v>3</v>
      </c>
      <c r="B7" s="71" t="s">
        <v>6</v>
      </c>
      <c r="C7" s="62"/>
      <c r="D7" s="63"/>
      <c r="E7" s="3"/>
      <c r="F7" s="64"/>
      <c r="G7" s="1"/>
      <c r="H7" s="3"/>
      <c r="I7" s="2"/>
      <c r="J7" s="1"/>
      <c r="K7" s="3"/>
      <c r="L7" s="2"/>
      <c r="M7" s="1"/>
      <c r="N7" s="3"/>
      <c r="O7" s="218"/>
      <c r="P7" s="222"/>
      <c r="Q7" s="241"/>
    </row>
    <row r="8" spans="1:17" ht="25.5">
      <c r="A8" s="140" t="s">
        <v>7</v>
      </c>
      <c r="B8" s="72" t="s">
        <v>8</v>
      </c>
      <c r="C8" s="5"/>
      <c r="D8" s="6"/>
      <c r="E8" s="3"/>
      <c r="F8" s="7"/>
      <c r="G8" s="6"/>
      <c r="H8" s="3"/>
      <c r="I8" s="9"/>
      <c r="J8" s="6"/>
      <c r="K8" s="8"/>
      <c r="L8" s="9"/>
      <c r="M8" s="6"/>
      <c r="N8" s="8"/>
      <c r="O8" s="219"/>
      <c r="P8" s="223"/>
      <c r="Q8" s="242"/>
    </row>
    <row r="9" spans="1:17" ht="51">
      <c r="A9" s="438" t="s">
        <v>9</v>
      </c>
      <c r="B9" s="73" t="s">
        <v>10</v>
      </c>
      <c r="C9" s="11" t="s">
        <v>11</v>
      </c>
      <c r="D9" s="48"/>
      <c r="E9" s="3"/>
      <c r="F9" s="7"/>
      <c r="G9" s="6"/>
      <c r="H9" s="3"/>
      <c r="I9" s="9"/>
      <c r="J9" s="6"/>
      <c r="K9" s="8"/>
      <c r="L9" s="9"/>
      <c r="M9" s="6"/>
      <c r="N9" s="8"/>
      <c r="O9" s="219"/>
      <c r="P9" s="223"/>
      <c r="Q9" s="242">
        <v>1</v>
      </c>
    </row>
    <row r="10" spans="1:17" ht="25.5">
      <c r="A10" s="438" t="s">
        <v>12</v>
      </c>
      <c r="B10" s="73" t="s">
        <v>13</v>
      </c>
      <c r="C10" s="11" t="s">
        <v>11</v>
      </c>
      <c r="D10" s="48"/>
      <c r="E10" s="3"/>
      <c r="F10" s="7"/>
      <c r="G10" s="6"/>
      <c r="H10" s="3"/>
      <c r="I10" s="9"/>
      <c r="J10" s="6"/>
      <c r="K10" s="8"/>
      <c r="L10" s="9"/>
      <c r="M10" s="6"/>
      <c r="N10" s="8"/>
      <c r="O10" s="219"/>
      <c r="P10" s="223"/>
      <c r="Q10" s="242">
        <v>5</v>
      </c>
    </row>
    <row r="11" spans="1:17" ht="26.25" thickBot="1">
      <c r="A11" s="438" t="s">
        <v>14</v>
      </c>
      <c r="B11" s="73" t="s">
        <v>15</v>
      </c>
      <c r="C11" s="11" t="s">
        <v>11</v>
      </c>
      <c r="D11" s="48"/>
      <c r="E11" s="3"/>
      <c r="F11" s="7"/>
      <c r="G11" s="6"/>
      <c r="H11" s="3"/>
      <c r="I11" s="9"/>
      <c r="J11" s="6"/>
      <c r="K11" s="8"/>
      <c r="L11" s="9"/>
      <c r="M11" s="6"/>
      <c r="N11" s="8"/>
      <c r="O11" s="219"/>
      <c r="P11" s="223"/>
      <c r="Q11" s="242">
        <v>35</v>
      </c>
    </row>
    <row r="12" spans="1:17" ht="17.25" thickTop="1" thickBot="1">
      <c r="A12" s="441" t="s">
        <v>16</v>
      </c>
      <c r="B12" s="387"/>
      <c r="C12" s="387"/>
      <c r="D12" s="388"/>
      <c r="E12" s="389"/>
      <c r="F12" s="390"/>
      <c r="G12" s="388"/>
      <c r="H12" s="389"/>
      <c r="I12" s="390"/>
      <c r="J12" s="388"/>
      <c r="K12" s="389"/>
      <c r="L12" s="390"/>
      <c r="M12" s="388"/>
      <c r="N12" s="389"/>
      <c r="O12" s="390"/>
      <c r="P12" s="224"/>
      <c r="Q12" s="242"/>
    </row>
    <row r="13" spans="1:17" ht="16.5" thickTop="1">
      <c r="A13" s="140" t="s">
        <v>18</v>
      </c>
      <c r="B13" s="72" t="s">
        <v>19</v>
      </c>
      <c r="C13" s="5"/>
      <c r="D13" s="6"/>
      <c r="E13" s="65"/>
      <c r="F13" s="7"/>
      <c r="G13" s="6"/>
      <c r="H13" s="65"/>
      <c r="I13" s="9"/>
      <c r="J13" s="6"/>
      <c r="K13" s="8"/>
      <c r="L13" s="9"/>
      <c r="M13" s="6"/>
      <c r="N13" s="8"/>
      <c r="O13" s="219"/>
      <c r="P13" s="223"/>
      <c r="Q13" s="242"/>
    </row>
    <row r="14" spans="1:17">
      <c r="A14" s="438" t="s">
        <v>20</v>
      </c>
      <c r="B14" s="24" t="s">
        <v>21</v>
      </c>
      <c r="C14" s="5"/>
      <c r="D14" s="6"/>
      <c r="E14" s="8"/>
      <c r="F14" s="7"/>
      <c r="G14" s="6"/>
      <c r="H14" s="8"/>
      <c r="I14" s="9"/>
      <c r="J14" s="6"/>
      <c r="K14" s="8"/>
      <c r="L14" s="9"/>
      <c r="M14" s="6"/>
      <c r="N14" s="8"/>
      <c r="O14" s="219"/>
      <c r="P14" s="223"/>
      <c r="Q14" s="242"/>
    </row>
    <row r="15" spans="1:17">
      <c r="A15" s="438" t="s">
        <v>22</v>
      </c>
      <c r="B15" s="13" t="s">
        <v>23</v>
      </c>
      <c r="C15" s="11"/>
      <c r="D15" s="6"/>
      <c r="E15" s="8"/>
      <c r="F15" s="7"/>
      <c r="G15" s="6"/>
      <c r="H15" s="8"/>
      <c r="I15" s="9"/>
      <c r="J15" s="6"/>
      <c r="K15" s="8"/>
      <c r="L15" s="9"/>
      <c r="M15" s="6"/>
      <c r="N15" s="8"/>
      <c r="O15" s="219"/>
      <c r="P15" s="223"/>
      <c r="Q15" s="242"/>
    </row>
    <row r="16" spans="1:17" ht="25.5">
      <c r="A16" s="438" t="s">
        <v>24</v>
      </c>
      <c r="B16" s="15" t="s">
        <v>25</v>
      </c>
      <c r="C16" s="11" t="s">
        <v>26</v>
      </c>
      <c r="D16" s="48"/>
      <c r="E16" s="3"/>
      <c r="F16" s="7"/>
      <c r="G16" s="6"/>
      <c r="H16" s="3"/>
      <c r="I16" s="9"/>
      <c r="J16" s="6"/>
      <c r="K16" s="8"/>
      <c r="L16" s="9"/>
      <c r="M16" s="6"/>
      <c r="N16" s="8"/>
      <c r="O16" s="219"/>
      <c r="P16" s="223"/>
      <c r="Q16" s="242">
        <v>227.1447</v>
      </c>
    </row>
    <row r="17" spans="1:17" ht="25.5">
      <c r="A17" s="438" t="s">
        <v>27</v>
      </c>
      <c r="B17" s="15" t="s">
        <v>28</v>
      </c>
      <c r="C17" s="11" t="s">
        <v>26</v>
      </c>
      <c r="D17" s="48"/>
      <c r="E17" s="3"/>
      <c r="F17" s="7"/>
      <c r="G17" s="6"/>
      <c r="H17" s="3"/>
      <c r="I17" s="9"/>
      <c r="J17" s="6"/>
      <c r="K17" s="8"/>
      <c r="L17" s="9"/>
      <c r="M17" s="6"/>
      <c r="N17" s="8"/>
      <c r="O17" s="219"/>
      <c r="P17" s="223"/>
      <c r="Q17" s="242">
        <v>28.409999999999997</v>
      </c>
    </row>
    <row r="18" spans="1:17" s="732" customFormat="1" ht="25.5">
      <c r="A18" s="438" t="s">
        <v>29</v>
      </c>
      <c r="B18" s="15" t="s">
        <v>30</v>
      </c>
      <c r="C18" s="11" t="s">
        <v>31</v>
      </c>
      <c r="D18" s="725"/>
      <c r="E18" s="726"/>
      <c r="F18" s="727"/>
      <c r="G18" s="728"/>
      <c r="H18" s="726"/>
      <c r="I18" s="729"/>
      <c r="J18" s="728"/>
      <c r="K18" s="730"/>
      <c r="L18" s="729"/>
      <c r="M18" s="728"/>
      <c r="N18" s="730"/>
      <c r="O18" s="731"/>
      <c r="P18" s="223"/>
      <c r="Q18" s="242">
        <v>209</v>
      </c>
    </row>
    <row r="19" spans="1:17" ht="25.5">
      <c r="A19" s="438" t="s">
        <v>32</v>
      </c>
      <c r="B19" s="15" t="s">
        <v>33</v>
      </c>
      <c r="C19" s="11" t="s">
        <v>26</v>
      </c>
      <c r="D19" s="48"/>
      <c r="E19" s="3"/>
      <c r="F19" s="7"/>
      <c r="G19" s="6"/>
      <c r="H19" s="3"/>
      <c r="I19" s="9"/>
      <c r="J19" s="6"/>
      <c r="K19" s="8"/>
      <c r="L19" s="9"/>
      <c r="M19" s="6"/>
      <c r="N19" s="8"/>
      <c r="O19" s="219"/>
      <c r="P19" s="223"/>
      <c r="Q19" s="242">
        <v>7056.6377312039731</v>
      </c>
    </row>
    <row r="20" spans="1:17">
      <c r="A20" s="438" t="s">
        <v>34</v>
      </c>
      <c r="B20" s="24" t="s">
        <v>35</v>
      </c>
      <c r="C20" s="11"/>
      <c r="D20" s="48"/>
      <c r="E20" s="3"/>
      <c r="F20" s="7"/>
      <c r="G20" s="6"/>
      <c r="H20" s="3"/>
      <c r="I20" s="9"/>
      <c r="J20" s="6"/>
      <c r="K20" s="8"/>
      <c r="L20" s="9"/>
      <c r="M20" s="6"/>
      <c r="N20" s="8"/>
      <c r="O20" s="219"/>
      <c r="P20" s="223"/>
      <c r="Q20" s="242"/>
    </row>
    <row r="21" spans="1:17" ht="38.25">
      <c r="A21" s="438" t="s">
        <v>36</v>
      </c>
      <c r="B21" s="15" t="s">
        <v>37</v>
      </c>
      <c r="C21" s="11" t="s">
        <v>26</v>
      </c>
      <c r="D21" s="48"/>
      <c r="E21" s="3"/>
      <c r="F21" s="7"/>
      <c r="G21" s="6"/>
      <c r="H21" s="3"/>
      <c r="I21" s="9"/>
      <c r="J21" s="6"/>
      <c r="K21" s="8"/>
      <c r="L21" s="9"/>
      <c r="M21" s="6"/>
      <c r="N21" s="8"/>
      <c r="O21" s="219"/>
      <c r="P21" s="223"/>
      <c r="Q21" s="242">
        <v>817.22333333333336</v>
      </c>
    </row>
    <row r="22" spans="1:17" ht="25.5">
      <c r="A22" s="438" t="s">
        <v>38</v>
      </c>
      <c r="B22" s="15" t="s">
        <v>39</v>
      </c>
      <c r="C22" s="11" t="s">
        <v>26</v>
      </c>
      <c r="D22" s="48"/>
      <c r="E22" s="3"/>
      <c r="F22" s="7"/>
      <c r="G22" s="6"/>
      <c r="H22" s="3"/>
      <c r="I22" s="9"/>
      <c r="J22" s="6"/>
      <c r="K22" s="8"/>
      <c r="L22" s="9"/>
      <c r="M22" s="6"/>
      <c r="N22" s="8"/>
      <c r="O22" s="219"/>
      <c r="P22" s="223"/>
      <c r="Q22" s="242">
        <v>817.22333333333336</v>
      </c>
    </row>
    <row r="23" spans="1:17" s="732" customFormat="1" ht="25.5">
      <c r="A23" s="438" t="s">
        <v>40</v>
      </c>
      <c r="B23" s="15" t="s">
        <v>41</v>
      </c>
      <c r="C23" s="11" t="s">
        <v>26</v>
      </c>
      <c r="D23" s="725"/>
      <c r="E23" s="726"/>
      <c r="F23" s="727"/>
      <c r="G23" s="728"/>
      <c r="H23" s="726"/>
      <c r="I23" s="729"/>
      <c r="J23" s="728"/>
      <c r="K23" s="730"/>
      <c r="L23" s="729"/>
      <c r="M23" s="728"/>
      <c r="N23" s="730"/>
      <c r="O23" s="731"/>
      <c r="P23" s="223"/>
      <c r="Q23" s="242">
        <v>3411.5494559856138</v>
      </c>
    </row>
    <row r="24" spans="1:17" ht="25.5">
      <c r="A24" s="438" t="s">
        <v>42</v>
      </c>
      <c r="B24" s="15" t="s">
        <v>43</v>
      </c>
      <c r="C24" s="11" t="s">
        <v>26</v>
      </c>
      <c r="D24" s="48"/>
      <c r="E24" s="3"/>
      <c r="F24" s="7"/>
      <c r="G24" s="6"/>
      <c r="H24" s="3"/>
      <c r="I24" s="9"/>
      <c r="J24" s="6"/>
      <c r="K24" s="8"/>
      <c r="L24" s="9"/>
      <c r="M24" s="6"/>
      <c r="N24" s="8"/>
      <c r="O24" s="219"/>
      <c r="P24" s="223"/>
      <c r="Q24" s="242">
        <v>7135.8377312039729</v>
      </c>
    </row>
    <row r="25" spans="1:17" ht="25.5">
      <c r="A25" s="438" t="s">
        <v>44</v>
      </c>
      <c r="B25" s="15" t="s">
        <v>45</v>
      </c>
      <c r="C25" s="11" t="s">
        <v>26</v>
      </c>
      <c r="D25" s="48"/>
      <c r="E25" s="3"/>
      <c r="F25" s="7"/>
      <c r="G25" s="6"/>
      <c r="H25" s="3"/>
      <c r="I25" s="9"/>
      <c r="J25" s="6"/>
      <c r="K25" s="8"/>
      <c r="L25" s="9"/>
      <c r="M25" s="6"/>
      <c r="N25" s="8"/>
      <c r="O25" s="219"/>
      <c r="P25" s="223"/>
      <c r="Q25" s="242">
        <v>179.85999999999999</v>
      </c>
    </row>
    <row r="26" spans="1:17" ht="25.5">
      <c r="A26" s="438" t="s">
        <v>46</v>
      </c>
      <c r="B26" s="73" t="s">
        <v>47</v>
      </c>
      <c r="C26" s="11" t="s">
        <v>26</v>
      </c>
      <c r="D26" s="48"/>
      <c r="E26" s="3"/>
      <c r="F26" s="7"/>
      <c r="G26" s="6"/>
      <c r="H26" s="3"/>
      <c r="I26" s="9"/>
      <c r="J26" s="6"/>
      <c r="K26" s="8"/>
      <c r="L26" s="9"/>
      <c r="M26" s="6"/>
      <c r="N26" s="8"/>
      <c r="O26" s="219"/>
      <c r="P26" s="223"/>
      <c r="Q26" s="242">
        <v>8.5300000000000011</v>
      </c>
    </row>
    <row r="27" spans="1:17" ht="25.5">
      <c r="A27" s="438" t="s">
        <v>48</v>
      </c>
      <c r="B27" s="15" t="s">
        <v>49</v>
      </c>
      <c r="C27" s="11" t="s">
        <v>50</v>
      </c>
      <c r="D27" s="48"/>
      <c r="E27" s="3"/>
      <c r="F27" s="7"/>
      <c r="G27" s="6"/>
      <c r="H27" s="3"/>
      <c r="I27" s="9"/>
      <c r="J27" s="6"/>
      <c r="K27" s="8"/>
      <c r="L27" s="9"/>
      <c r="M27" s="6"/>
      <c r="N27" s="8"/>
      <c r="O27" s="219"/>
      <c r="P27" s="223"/>
      <c r="Q27" s="242">
        <v>14.14</v>
      </c>
    </row>
    <row r="28" spans="1:17" ht="25.5">
      <c r="A28" s="438" t="s">
        <v>51</v>
      </c>
      <c r="B28" s="15" t="s">
        <v>52</v>
      </c>
      <c r="C28" s="11" t="s">
        <v>26</v>
      </c>
      <c r="D28" s="48"/>
      <c r="E28" s="3"/>
      <c r="F28" s="7"/>
      <c r="G28" s="6"/>
      <c r="H28" s="3"/>
      <c r="I28" s="9"/>
      <c r="J28" s="6"/>
      <c r="K28" s="8"/>
      <c r="L28" s="9"/>
      <c r="M28" s="6"/>
      <c r="N28" s="8"/>
      <c r="O28" s="219"/>
      <c r="P28" s="223"/>
      <c r="Q28" s="242">
        <v>64.19</v>
      </c>
    </row>
    <row r="29" spans="1:17">
      <c r="A29" s="438" t="s">
        <v>53</v>
      </c>
      <c r="B29" s="13" t="s">
        <v>54</v>
      </c>
      <c r="C29" s="11"/>
      <c r="D29" s="6"/>
      <c r="E29" s="8"/>
      <c r="F29" s="7"/>
      <c r="G29" s="6"/>
      <c r="H29" s="8"/>
      <c r="I29" s="9"/>
      <c r="J29" s="6"/>
      <c r="K29" s="8"/>
      <c r="L29" s="9"/>
      <c r="M29" s="6"/>
      <c r="N29" s="8"/>
      <c r="O29" s="219"/>
      <c r="P29" s="223"/>
      <c r="Q29" s="242"/>
    </row>
    <row r="30" spans="1:17" ht="25.5">
      <c r="A30" s="438" t="s">
        <v>55</v>
      </c>
      <c r="B30" s="15" t="s">
        <v>56</v>
      </c>
      <c r="C30" s="11" t="s">
        <v>26</v>
      </c>
      <c r="D30" s="48"/>
      <c r="E30" s="3"/>
      <c r="F30" s="7"/>
      <c r="G30" s="6"/>
      <c r="H30" s="3"/>
      <c r="I30" s="9"/>
      <c r="J30" s="6"/>
      <c r="K30" s="8"/>
      <c r="L30" s="9"/>
      <c r="M30" s="6"/>
      <c r="N30" s="8"/>
      <c r="O30" s="219"/>
      <c r="P30" s="223"/>
      <c r="Q30" s="242">
        <v>2327.9180000000001</v>
      </c>
    </row>
    <row r="31" spans="1:17" ht="38.25">
      <c r="A31" s="438" t="s">
        <v>57</v>
      </c>
      <c r="B31" s="15" t="s">
        <v>58</v>
      </c>
      <c r="C31" s="11" t="s">
        <v>59</v>
      </c>
      <c r="D31" s="48"/>
      <c r="E31" s="3"/>
      <c r="F31" s="7"/>
      <c r="G31" s="6"/>
      <c r="H31" s="3"/>
      <c r="I31" s="9"/>
      <c r="J31" s="6"/>
      <c r="K31" s="8"/>
      <c r="L31" s="9"/>
      <c r="M31" s="6"/>
      <c r="N31" s="8"/>
      <c r="O31" s="219"/>
      <c r="P31" s="223"/>
      <c r="Q31" s="242">
        <v>937.00289734096918</v>
      </c>
    </row>
    <row r="32" spans="1:17" ht="25.5">
      <c r="A32" s="438" t="s">
        <v>60</v>
      </c>
      <c r="B32" s="15" t="s">
        <v>61</v>
      </c>
      <c r="C32" s="11" t="s">
        <v>59</v>
      </c>
      <c r="D32" s="48"/>
      <c r="E32" s="3"/>
      <c r="F32" s="7"/>
      <c r="G32" s="6"/>
      <c r="H32" s="3"/>
      <c r="I32" s="9"/>
      <c r="J32" s="6"/>
      <c r="K32" s="8"/>
      <c r="L32" s="9"/>
      <c r="M32" s="6"/>
      <c r="N32" s="8"/>
      <c r="O32" s="219"/>
      <c r="P32" s="223"/>
      <c r="Q32" s="242">
        <v>937.00289734096918</v>
      </c>
    </row>
    <row r="33" spans="1:17" ht="25.5">
      <c r="A33" s="438" t="s">
        <v>63</v>
      </c>
      <c r="B33" s="15" t="s">
        <v>64</v>
      </c>
      <c r="C33" s="11" t="s">
        <v>59</v>
      </c>
      <c r="D33" s="48"/>
      <c r="E33" s="3"/>
      <c r="F33" s="7"/>
      <c r="G33" s="6"/>
      <c r="H33" s="3"/>
      <c r="I33" s="9"/>
      <c r="J33" s="6"/>
      <c r="K33" s="8"/>
      <c r="L33" s="9"/>
      <c r="M33" s="6"/>
      <c r="N33" s="8"/>
      <c r="O33" s="219"/>
      <c r="P33" s="223"/>
      <c r="Q33" s="242">
        <v>122.7</v>
      </c>
    </row>
    <row r="34" spans="1:17" ht="25.5">
      <c r="A34" s="438" t="s">
        <v>66</v>
      </c>
      <c r="B34" s="73" t="s">
        <v>67</v>
      </c>
      <c r="C34" s="11" t="s">
        <v>59</v>
      </c>
      <c r="D34" s="48"/>
      <c r="E34" s="3"/>
      <c r="F34" s="7"/>
      <c r="G34" s="6"/>
      <c r="H34" s="3"/>
      <c r="I34" s="9"/>
      <c r="J34" s="6"/>
      <c r="K34" s="8"/>
      <c r="L34" s="9"/>
      <c r="M34" s="6"/>
      <c r="N34" s="8"/>
      <c r="O34" s="219"/>
      <c r="P34" s="223"/>
      <c r="Q34" s="242">
        <v>38</v>
      </c>
    </row>
    <row r="35" spans="1:17">
      <c r="A35" s="438" t="s">
        <v>69</v>
      </c>
      <c r="B35" s="13" t="s">
        <v>70</v>
      </c>
      <c r="C35" s="11"/>
      <c r="D35" s="6"/>
      <c r="E35" s="8"/>
      <c r="F35" s="7"/>
      <c r="G35" s="6"/>
      <c r="H35" s="8"/>
      <c r="I35" s="9"/>
      <c r="J35" s="6"/>
      <c r="K35" s="8"/>
      <c r="L35" s="9"/>
      <c r="M35" s="6"/>
      <c r="N35" s="8"/>
      <c r="O35" s="219"/>
      <c r="P35" s="223"/>
      <c r="Q35" s="242"/>
    </row>
    <row r="36" spans="1:17" ht="25.5">
      <c r="A36" s="438" t="s">
        <v>71</v>
      </c>
      <c r="B36" s="15" t="s">
        <v>72</v>
      </c>
      <c r="C36" s="11" t="s">
        <v>59</v>
      </c>
      <c r="D36" s="48"/>
      <c r="E36" s="3"/>
      <c r="F36" s="7"/>
      <c r="G36" s="6"/>
      <c r="H36" s="3"/>
      <c r="I36" s="9"/>
      <c r="J36" s="6"/>
      <c r="K36" s="8"/>
      <c r="L36" s="9"/>
      <c r="M36" s="6"/>
      <c r="N36" s="8"/>
      <c r="O36" s="219"/>
      <c r="P36" s="223"/>
      <c r="Q36" s="242">
        <v>0</v>
      </c>
    </row>
    <row r="37" spans="1:17" ht="25.5">
      <c r="A37" s="438" t="s">
        <v>74</v>
      </c>
      <c r="B37" s="15" t="s">
        <v>75</v>
      </c>
      <c r="C37" s="11" t="s">
        <v>59</v>
      </c>
      <c r="D37" s="48"/>
      <c r="E37" s="3"/>
      <c r="F37" s="7"/>
      <c r="G37" s="6"/>
      <c r="H37" s="3"/>
      <c r="I37" s="9"/>
      <c r="J37" s="6"/>
      <c r="K37" s="8"/>
      <c r="L37" s="9"/>
      <c r="M37" s="6"/>
      <c r="N37" s="8"/>
      <c r="O37" s="219"/>
      <c r="P37" s="223"/>
      <c r="Q37" s="242">
        <v>10.95</v>
      </c>
    </row>
    <row r="38" spans="1:17" ht="25.5">
      <c r="A38" s="438" t="s">
        <v>77</v>
      </c>
      <c r="B38" s="15" t="s">
        <v>78</v>
      </c>
      <c r="C38" s="11" t="s">
        <v>59</v>
      </c>
      <c r="D38" s="48"/>
      <c r="E38" s="3"/>
      <c r="F38" s="7"/>
      <c r="G38" s="6"/>
      <c r="H38" s="3"/>
      <c r="I38" s="9"/>
      <c r="J38" s="6"/>
      <c r="K38" s="8"/>
      <c r="L38" s="9"/>
      <c r="M38" s="6"/>
      <c r="N38" s="8"/>
      <c r="O38" s="219"/>
      <c r="P38" s="223"/>
      <c r="Q38" s="242">
        <v>65.304666919675071</v>
      </c>
    </row>
    <row r="39" spans="1:17" ht="25.5">
      <c r="A39" s="438" t="s">
        <v>80</v>
      </c>
      <c r="B39" s="15" t="s">
        <v>81</v>
      </c>
      <c r="C39" s="11" t="s">
        <v>59</v>
      </c>
      <c r="D39" s="48"/>
      <c r="E39" s="3"/>
      <c r="F39" s="7"/>
      <c r="G39" s="6"/>
      <c r="H39" s="3"/>
      <c r="I39" s="9"/>
      <c r="J39" s="6"/>
      <c r="K39" s="8"/>
      <c r="L39" s="9"/>
      <c r="M39" s="6"/>
      <c r="N39" s="8"/>
      <c r="O39" s="219"/>
      <c r="P39" s="223"/>
      <c r="Q39" s="242">
        <v>344.29324104303942</v>
      </c>
    </row>
    <row r="40" spans="1:17" ht="25.5">
      <c r="A40" s="438" t="s">
        <v>83</v>
      </c>
      <c r="B40" s="15" t="s">
        <v>84</v>
      </c>
      <c r="C40" s="11" t="s">
        <v>85</v>
      </c>
      <c r="D40" s="48"/>
      <c r="E40" s="3"/>
      <c r="F40" s="7"/>
      <c r="G40" s="6"/>
      <c r="H40" s="3"/>
      <c r="I40" s="9"/>
      <c r="J40" s="6"/>
      <c r="K40" s="8"/>
      <c r="L40" s="9"/>
      <c r="M40" s="6"/>
      <c r="N40" s="8"/>
      <c r="O40" s="219"/>
      <c r="P40" s="223"/>
      <c r="Q40" s="242">
        <v>34575.531307860001</v>
      </c>
    </row>
    <row r="41" spans="1:17" s="745" customFormat="1" ht="25.5">
      <c r="A41" s="733" t="s">
        <v>86</v>
      </c>
      <c r="B41" s="734" t="s">
        <v>87</v>
      </c>
      <c r="C41" s="735" t="s">
        <v>59</v>
      </c>
      <c r="D41" s="736"/>
      <c r="E41" s="737"/>
      <c r="F41" s="738"/>
      <c r="G41" s="739"/>
      <c r="H41" s="737"/>
      <c r="I41" s="740"/>
      <c r="J41" s="739"/>
      <c r="K41" s="741"/>
      <c r="L41" s="740"/>
      <c r="M41" s="739"/>
      <c r="N41" s="741"/>
      <c r="O41" s="742"/>
      <c r="P41" s="743"/>
      <c r="Q41" s="744">
        <v>63.622294113595416</v>
      </c>
    </row>
    <row r="42" spans="1:17">
      <c r="A42" s="438" t="s">
        <v>89</v>
      </c>
      <c r="B42" s="24" t="s">
        <v>90</v>
      </c>
      <c r="C42" s="11"/>
      <c r="D42" s="6"/>
      <c r="E42" s="8"/>
      <c r="F42" s="7"/>
      <c r="G42" s="6"/>
      <c r="H42" s="8"/>
      <c r="I42" s="9"/>
      <c r="J42" s="6"/>
      <c r="K42" s="8"/>
      <c r="L42" s="9"/>
      <c r="M42" s="6"/>
      <c r="N42" s="8"/>
      <c r="O42" s="219"/>
      <c r="P42" s="223"/>
      <c r="Q42" s="242"/>
    </row>
    <row r="43" spans="1:17">
      <c r="A43" s="438" t="s">
        <v>91</v>
      </c>
      <c r="B43" s="24" t="s">
        <v>92</v>
      </c>
      <c r="C43" s="11"/>
      <c r="D43" s="6"/>
      <c r="E43" s="226"/>
      <c r="F43" s="7"/>
      <c r="G43" s="6"/>
      <c r="H43" s="226"/>
      <c r="I43" s="9"/>
      <c r="J43" s="6"/>
      <c r="K43" s="8"/>
      <c r="L43" s="9"/>
      <c r="M43" s="6"/>
      <c r="N43" s="8"/>
      <c r="O43" s="219"/>
      <c r="P43" s="223"/>
      <c r="Q43" s="242"/>
    </row>
    <row r="44" spans="1:17" ht="25.5">
      <c r="A44" s="438" t="s">
        <v>93</v>
      </c>
      <c r="B44" s="15" t="s">
        <v>94</v>
      </c>
      <c r="C44" s="11" t="s">
        <v>26</v>
      </c>
      <c r="D44" s="48"/>
      <c r="E44" s="3"/>
      <c r="F44" s="7"/>
      <c r="G44" s="6"/>
      <c r="H44" s="3"/>
      <c r="I44" s="9"/>
      <c r="J44" s="6"/>
      <c r="K44" s="8"/>
      <c r="L44" s="9"/>
      <c r="M44" s="6"/>
      <c r="N44" s="8"/>
      <c r="O44" s="219"/>
      <c r="P44" s="223"/>
      <c r="Q44" s="242">
        <v>1895.76</v>
      </c>
    </row>
    <row r="45" spans="1:17" ht="25.5">
      <c r="A45" s="438" t="s">
        <v>95</v>
      </c>
      <c r="B45" s="15" t="s">
        <v>96</v>
      </c>
      <c r="C45" s="11" t="s">
        <v>26</v>
      </c>
      <c r="D45" s="48"/>
      <c r="E45" s="3"/>
      <c r="F45" s="7"/>
      <c r="G45" s="6"/>
      <c r="H45" s="3"/>
      <c r="I45" s="9"/>
      <c r="J45" s="6"/>
      <c r="K45" s="8"/>
      <c r="L45" s="9"/>
      <c r="M45" s="6"/>
      <c r="N45" s="8"/>
      <c r="O45" s="219"/>
      <c r="P45" s="223"/>
      <c r="Q45" s="242">
        <v>1218.68</v>
      </c>
    </row>
    <row r="46" spans="1:17" ht="25.5">
      <c r="A46" s="438" t="s">
        <v>97</v>
      </c>
      <c r="B46" s="15" t="s">
        <v>98</v>
      </c>
      <c r="C46" s="11" t="s">
        <v>26</v>
      </c>
      <c r="D46" s="48"/>
      <c r="E46" s="3"/>
      <c r="F46" s="7"/>
      <c r="G46" s="6"/>
      <c r="H46" s="3"/>
      <c r="I46" s="9"/>
      <c r="J46" s="6"/>
      <c r="K46" s="8"/>
      <c r="L46" s="9"/>
      <c r="M46" s="6"/>
      <c r="N46" s="8"/>
      <c r="O46" s="219"/>
      <c r="P46" s="223"/>
      <c r="Q46" s="242">
        <v>3114.4399999999996</v>
      </c>
    </row>
    <row r="47" spans="1:17">
      <c r="A47" s="438" t="s">
        <v>99</v>
      </c>
      <c r="B47" s="24" t="s">
        <v>100</v>
      </c>
      <c r="C47" s="11"/>
      <c r="D47" s="6"/>
      <c r="E47" s="8"/>
      <c r="F47" s="7"/>
      <c r="G47" s="6"/>
      <c r="H47" s="8"/>
      <c r="I47" s="9"/>
      <c r="J47" s="6"/>
      <c r="K47" s="8"/>
      <c r="L47" s="9"/>
      <c r="M47" s="6"/>
      <c r="N47" s="8"/>
      <c r="O47" s="219"/>
      <c r="P47" s="223"/>
      <c r="Q47" s="242"/>
    </row>
    <row r="48" spans="1:17" ht="25.5">
      <c r="A48" s="438" t="s">
        <v>101</v>
      </c>
      <c r="B48" s="15" t="s">
        <v>102</v>
      </c>
      <c r="C48" s="11" t="s">
        <v>26</v>
      </c>
      <c r="D48" s="48"/>
      <c r="E48" s="3"/>
      <c r="F48" s="7"/>
      <c r="G48" s="6"/>
      <c r="H48" s="3"/>
      <c r="I48" s="9"/>
      <c r="J48" s="6"/>
      <c r="K48" s="8"/>
      <c r="L48" s="9"/>
      <c r="M48" s="6"/>
      <c r="N48" s="8"/>
      <c r="O48" s="219"/>
      <c r="P48" s="223"/>
      <c r="Q48" s="242">
        <v>1895.76</v>
      </c>
    </row>
    <row r="49" spans="1:17" ht="25.5">
      <c r="A49" s="438" t="s">
        <v>103</v>
      </c>
      <c r="B49" s="15" t="s">
        <v>104</v>
      </c>
      <c r="C49" s="11" t="s">
        <v>26</v>
      </c>
      <c r="D49" s="48"/>
      <c r="E49" s="3"/>
      <c r="F49" s="7"/>
      <c r="G49" s="6"/>
      <c r="H49" s="3"/>
      <c r="I49" s="9"/>
      <c r="J49" s="6"/>
      <c r="K49" s="8"/>
      <c r="L49" s="9"/>
      <c r="M49" s="6"/>
      <c r="N49" s="8"/>
      <c r="O49" s="219"/>
      <c r="P49" s="223"/>
      <c r="Q49" s="242">
        <v>1218.68</v>
      </c>
    </row>
    <row r="50" spans="1:17" ht="25.5">
      <c r="A50" s="438" t="s">
        <v>105</v>
      </c>
      <c r="B50" s="15" t="s">
        <v>106</v>
      </c>
      <c r="C50" s="11" t="s">
        <v>26</v>
      </c>
      <c r="D50" s="48"/>
      <c r="E50" s="3"/>
      <c r="F50" s="7"/>
      <c r="G50" s="6"/>
      <c r="H50" s="3"/>
      <c r="I50" s="9"/>
      <c r="J50" s="6"/>
      <c r="K50" s="8"/>
      <c r="L50" s="9"/>
      <c r="M50" s="6"/>
      <c r="N50" s="8"/>
      <c r="O50" s="219"/>
      <c r="P50" s="223"/>
      <c r="Q50" s="242">
        <v>191.20999999999998</v>
      </c>
    </row>
    <row r="51" spans="1:17">
      <c r="A51" s="438" t="s">
        <v>107</v>
      </c>
      <c r="B51" s="24" t="s">
        <v>108</v>
      </c>
      <c r="C51" s="11"/>
      <c r="D51" s="6"/>
      <c r="E51" s="8"/>
      <c r="F51" s="7"/>
      <c r="G51" s="6"/>
      <c r="H51" s="8"/>
      <c r="I51" s="9"/>
      <c r="J51" s="6"/>
      <c r="K51" s="8"/>
      <c r="L51" s="9"/>
      <c r="M51" s="6"/>
      <c r="N51" s="8"/>
      <c r="O51" s="219"/>
      <c r="P51" s="223"/>
      <c r="Q51" s="242"/>
    </row>
    <row r="52" spans="1:17" ht="25.5">
      <c r="A52" s="438" t="s">
        <v>109</v>
      </c>
      <c r="B52" s="15" t="s">
        <v>110</v>
      </c>
      <c r="C52" s="11" t="s">
        <v>26</v>
      </c>
      <c r="D52" s="48"/>
      <c r="E52" s="3"/>
      <c r="F52" s="7"/>
      <c r="G52" s="6"/>
      <c r="H52" s="3"/>
      <c r="I52" s="9"/>
      <c r="J52" s="6"/>
      <c r="K52" s="8"/>
      <c r="L52" s="9"/>
      <c r="M52" s="6"/>
      <c r="N52" s="8"/>
      <c r="O52" s="219"/>
      <c r="P52" s="223"/>
      <c r="Q52" s="242">
        <v>881.904</v>
      </c>
    </row>
    <row r="53" spans="1:17" ht="25.5">
      <c r="A53" s="438" t="s">
        <v>111</v>
      </c>
      <c r="B53" s="15" t="s">
        <v>112</v>
      </c>
      <c r="C53" s="11" t="s">
        <v>26</v>
      </c>
      <c r="D53" s="48"/>
      <c r="E53" s="3"/>
      <c r="F53" s="7"/>
      <c r="G53" s="6"/>
      <c r="H53" s="3"/>
      <c r="I53" s="9"/>
      <c r="J53" s="6"/>
      <c r="K53" s="8"/>
      <c r="L53" s="9"/>
      <c r="M53" s="6"/>
      <c r="N53" s="8"/>
      <c r="O53" s="219"/>
      <c r="P53" s="223"/>
      <c r="Q53" s="242">
        <v>1362.79</v>
      </c>
    </row>
    <row r="54" spans="1:17" ht="25.5">
      <c r="A54" s="438" t="s">
        <v>113</v>
      </c>
      <c r="B54" s="15" t="s">
        <v>114</v>
      </c>
      <c r="C54" s="11" t="s">
        <v>26</v>
      </c>
      <c r="D54" s="48"/>
      <c r="E54" s="3"/>
      <c r="F54" s="7"/>
      <c r="G54" s="6"/>
      <c r="H54" s="3"/>
      <c r="I54" s="9"/>
      <c r="J54" s="6"/>
      <c r="K54" s="8"/>
      <c r="L54" s="9"/>
      <c r="M54" s="6"/>
      <c r="N54" s="8"/>
      <c r="O54" s="219"/>
      <c r="P54" s="223"/>
      <c r="Q54" s="242">
        <v>568.72</v>
      </c>
    </row>
    <row r="55" spans="1:17" ht="25.5">
      <c r="A55" s="438" t="s">
        <v>115</v>
      </c>
      <c r="B55" s="15" t="s">
        <v>116</v>
      </c>
      <c r="C55" s="11" t="s">
        <v>26</v>
      </c>
      <c r="D55" s="48"/>
      <c r="E55" s="3"/>
      <c r="F55" s="7"/>
      <c r="G55" s="6"/>
      <c r="H55" s="3"/>
      <c r="I55" s="9"/>
      <c r="J55" s="6"/>
      <c r="K55" s="8"/>
      <c r="L55" s="9"/>
      <c r="M55" s="6"/>
      <c r="N55" s="8"/>
      <c r="O55" s="219"/>
      <c r="P55" s="223"/>
      <c r="Q55" s="242">
        <v>3616</v>
      </c>
    </row>
    <row r="56" spans="1:17">
      <c r="A56" s="438" t="s">
        <v>117</v>
      </c>
      <c r="B56" s="24" t="s">
        <v>118</v>
      </c>
      <c r="C56" s="11"/>
      <c r="D56" s="6"/>
      <c r="E56" s="8"/>
      <c r="F56" s="7"/>
      <c r="G56" s="6"/>
      <c r="H56" s="8"/>
      <c r="I56" s="9"/>
      <c r="J56" s="6"/>
      <c r="K56" s="8"/>
      <c r="L56" s="9"/>
      <c r="M56" s="6"/>
      <c r="N56" s="8"/>
      <c r="O56" s="219"/>
      <c r="P56" s="223"/>
      <c r="Q56" s="242"/>
    </row>
    <row r="57" spans="1:17" s="745" customFormat="1" ht="25.5">
      <c r="A57" s="733" t="s">
        <v>119</v>
      </c>
      <c r="B57" s="734" t="s">
        <v>120</v>
      </c>
      <c r="C57" s="735" t="s">
        <v>59</v>
      </c>
      <c r="D57" s="736"/>
      <c r="E57" s="737"/>
      <c r="F57" s="738"/>
      <c r="G57" s="739"/>
      <c r="H57" s="737"/>
      <c r="I57" s="740"/>
      <c r="J57" s="739"/>
      <c r="K57" s="741"/>
      <c r="L57" s="740"/>
      <c r="M57" s="739"/>
      <c r="N57" s="741"/>
      <c r="O57" s="742"/>
      <c r="P57" s="743"/>
      <c r="Q57" s="744">
        <v>405.35002828393419</v>
      </c>
    </row>
    <row r="58" spans="1:17" ht="25.5">
      <c r="A58" s="438" t="s">
        <v>122</v>
      </c>
      <c r="B58" s="15" t="s">
        <v>123</v>
      </c>
      <c r="C58" s="11" t="s">
        <v>85</v>
      </c>
      <c r="D58" s="48"/>
      <c r="E58" s="3"/>
      <c r="F58" s="7"/>
      <c r="G58" s="6"/>
      <c r="H58" s="3"/>
      <c r="I58" s="9"/>
      <c r="J58" s="6"/>
      <c r="K58" s="8"/>
      <c r="L58" s="9"/>
      <c r="M58" s="6"/>
      <c r="N58" s="8"/>
      <c r="O58" s="219"/>
      <c r="P58" s="223"/>
      <c r="Q58" s="242">
        <v>51227.592577195021</v>
      </c>
    </row>
    <row r="59" spans="1:17" ht="25.5">
      <c r="A59" s="438" t="s">
        <v>124</v>
      </c>
      <c r="B59" s="15" t="s">
        <v>125</v>
      </c>
      <c r="C59" s="11" t="s">
        <v>50</v>
      </c>
      <c r="D59" s="48"/>
      <c r="E59" s="3"/>
      <c r="F59" s="7"/>
      <c r="G59" s="6"/>
      <c r="H59" s="3"/>
      <c r="I59" s="9"/>
      <c r="J59" s="6"/>
      <c r="K59" s="8"/>
      <c r="L59" s="9"/>
      <c r="M59" s="6"/>
      <c r="N59" s="8"/>
      <c r="O59" s="219"/>
      <c r="P59" s="223"/>
      <c r="Q59" s="242">
        <v>48.800000000000004</v>
      </c>
    </row>
    <row r="60" spans="1:17">
      <c r="A60" s="438" t="s">
        <v>126</v>
      </c>
      <c r="B60" s="24" t="s">
        <v>127</v>
      </c>
      <c r="C60" s="11"/>
      <c r="D60" s="6"/>
      <c r="E60" s="8"/>
      <c r="F60" s="7"/>
      <c r="G60" s="6"/>
      <c r="H60" s="8"/>
      <c r="I60" s="9"/>
      <c r="J60" s="6"/>
      <c r="K60" s="8"/>
      <c r="L60" s="9"/>
      <c r="M60" s="6"/>
      <c r="N60" s="8"/>
      <c r="O60" s="219"/>
      <c r="P60" s="223"/>
      <c r="Q60" s="242"/>
    </row>
    <row r="61" spans="1:17" ht="25.5">
      <c r="A61" s="438" t="s">
        <v>128</v>
      </c>
      <c r="B61" s="15" t="s">
        <v>129</v>
      </c>
      <c r="C61" s="11" t="s">
        <v>26</v>
      </c>
      <c r="D61" s="48"/>
      <c r="E61" s="3"/>
      <c r="F61" s="7"/>
      <c r="G61" s="6"/>
      <c r="H61" s="3"/>
      <c r="I61" s="9"/>
      <c r="J61" s="6"/>
      <c r="K61" s="8"/>
      <c r="L61" s="9"/>
      <c r="M61" s="6"/>
      <c r="N61" s="8"/>
      <c r="O61" s="219"/>
      <c r="P61" s="223"/>
      <c r="Q61" s="242">
        <v>655.57</v>
      </c>
    </row>
    <row r="62" spans="1:17" ht="25.5">
      <c r="A62" s="438" t="s">
        <v>130</v>
      </c>
      <c r="B62" s="15" t="s">
        <v>131</v>
      </c>
      <c r="C62" s="11" t="s">
        <v>26</v>
      </c>
      <c r="D62" s="48"/>
      <c r="E62" s="3"/>
      <c r="F62" s="7"/>
      <c r="G62" s="6"/>
      <c r="H62" s="3"/>
      <c r="I62" s="9"/>
      <c r="J62" s="6"/>
      <c r="K62" s="8"/>
      <c r="L62" s="9"/>
      <c r="M62" s="6"/>
      <c r="N62" s="8"/>
      <c r="O62" s="219"/>
      <c r="P62" s="223"/>
      <c r="Q62" s="242">
        <v>107.46</v>
      </c>
    </row>
    <row r="63" spans="1:17" ht="38.25">
      <c r="A63" s="438" t="s">
        <v>132</v>
      </c>
      <c r="B63" s="73" t="s">
        <v>133</v>
      </c>
      <c r="C63" s="11" t="s">
        <v>26</v>
      </c>
      <c r="D63" s="48"/>
      <c r="E63" s="3"/>
      <c r="F63" s="7"/>
      <c r="G63" s="6"/>
      <c r="H63" s="3"/>
      <c r="I63" s="9"/>
      <c r="J63" s="6"/>
      <c r="K63" s="8"/>
      <c r="L63" s="9"/>
      <c r="M63" s="6"/>
      <c r="N63" s="8"/>
      <c r="O63" s="219"/>
      <c r="P63" s="223"/>
      <c r="Q63" s="242">
        <v>264</v>
      </c>
    </row>
    <row r="64" spans="1:17" ht="38.25">
      <c r="A64" s="438" t="s">
        <v>134</v>
      </c>
      <c r="B64" s="73" t="s">
        <v>135</v>
      </c>
      <c r="C64" s="11" t="s">
        <v>26</v>
      </c>
      <c r="D64" s="48"/>
      <c r="E64" s="3"/>
      <c r="F64" s="7"/>
      <c r="G64" s="6"/>
      <c r="H64" s="3"/>
      <c r="I64" s="9"/>
      <c r="J64" s="6"/>
      <c r="K64" s="8"/>
      <c r="L64" s="9"/>
      <c r="M64" s="6"/>
      <c r="N64" s="8"/>
      <c r="O64" s="219"/>
      <c r="P64" s="223"/>
      <c r="Q64" s="242">
        <v>358</v>
      </c>
    </row>
    <row r="65" spans="1:17">
      <c r="A65" s="438" t="s">
        <v>136</v>
      </c>
      <c r="B65" s="24" t="s">
        <v>137</v>
      </c>
      <c r="C65" s="11"/>
      <c r="D65" s="6"/>
      <c r="E65" s="8"/>
      <c r="F65" s="7"/>
      <c r="G65" s="6"/>
      <c r="H65" s="8"/>
      <c r="I65" s="9"/>
      <c r="J65" s="6"/>
      <c r="K65" s="8"/>
      <c r="L65" s="9"/>
      <c r="M65" s="6"/>
      <c r="N65" s="8"/>
      <c r="O65" s="219"/>
      <c r="P65" s="223"/>
      <c r="Q65" s="242"/>
    </row>
    <row r="66" spans="1:17">
      <c r="A66" s="438" t="s">
        <v>138</v>
      </c>
      <c r="B66" s="24" t="s">
        <v>139</v>
      </c>
      <c r="C66" s="11"/>
      <c r="D66" s="6"/>
      <c r="E66" s="8"/>
      <c r="F66" s="7"/>
      <c r="G66" s="6"/>
      <c r="H66" s="8"/>
      <c r="I66" s="9"/>
      <c r="J66" s="6"/>
      <c r="K66" s="8"/>
      <c r="L66" s="9"/>
      <c r="M66" s="6"/>
      <c r="N66" s="8"/>
      <c r="O66" s="219"/>
      <c r="P66" s="223"/>
      <c r="Q66" s="242"/>
    </row>
    <row r="67" spans="1:17" ht="25.5">
      <c r="A67" s="438" t="s">
        <v>140</v>
      </c>
      <c r="B67" s="15" t="s">
        <v>141</v>
      </c>
      <c r="C67" s="11" t="s">
        <v>26</v>
      </c>
      <c r="D67" s="48"/>
      <c r="E67" s="3"/>
      <c r="F67" s="7"/>
      <c r="G67" s="6"/>
      <c r="H67" s="3"/>
      <c r="I67" s="9"/>
      <c r="J67" s="6"/>
      <c r="K67" s="8"/>
      <c r="L67" s="9"/>
      <c r="M67" s="6"/>
      <c r="N67" s="8"/>
      <c r="O67" s="219"/>
      <c r="P67" s="223"/>
      <c r="Q67" s="242">
        <v>80.12</v>
      </c>
    </row>
    <row r="68" spans="1:17" ht="25.5">
      <c r="A68" s="438" t="s">
        <v>142</v>
      </c>
      <c r="B68" s="15" t="s">
        <v>143</v>
      </c>
      <c r="C68" s="11" t="s">
        <v>26</v>
      </c>
      <c r="D68" s="48"/>
      <c r="E68" s="3"/>
      <c r="F68" s="7"/>
      <c r="G68" s="6"/>
      <c r="H68" s="3"/>
      <c r="I68" s="9"/>
      <c r="J68" s="6"/>
      <c r="K68" s="8"/>
      <c r="L68" s="9"/>
      <c r="M68" s="6"/>
      <c r="N68" s="8"/>
      <c r="O68" s="219"/>
      <c r="P68" s="223"/>
      <c r="Q68" s="242">
        <v>0</v>
      </c>
    </row>
    <row r="69" spans="1:17">
      <c r="A69" s="438" t="s">
        <v>144</v>
      </c>
      <c r="B69" s="24" t="s">
        <v>145</v>
      </c>
      <c r="C69" s="11"/>
      <c r="D69" s="6"/>
      <c r="E69" s="8"/>
      <c r="F69" s="7"/>
      <c r="G69" s="6"/>
      <c r="H69" s="8"/>
      <c r="I69" s="9"/>
      <c r="J69" s="6"/>
      <c r="K69" s="8"/>
      <c r="L69" s="9"/>
      <c r="M69" s="6"/>
      <c r="N69" s="8"/>
      <c r="O69" s="219"/>
      <c r="P69" s="223"/>
      <c r="Q69" s="242"/>
    </row>
    <row r="70" spans="1:17" ht="25.5">
      <c r="A70" s="438" t="s">
        <v>146</v>
      </c>
      <c r="B70" s="15" t="s">
        <v>147</v>
      </c>
      <c r="C70" s="11" t="s">
        <v>26</v>
      </c>
      <c r="D70" s="48"/>
      <c r="E70" s="3"/>
      <c r="F70" s="7"/>
      <c r="G70" s="6"/>
      <c r="H70" s="3"/>
      <c r="I70" s="9"/>
      <c r="J70" s="6"/>
      <c r="K70" s="8"/>
      <c r="L70" s="9"/>
      <c r="M70" s="6"/>
      <c r="N70" s="8"/>
      <c r="O70" s="219"/>
      <c r="P70" s="223"/>
      <c r="Q70" s="242">
        <v>92.56</v>
      </c>
    </row>
    <row r="71" spans="1:17" ht="25.5">
      <c r="A71" s="438" t="s">
        <v>148</v>
      </c>
      <c r="B71" s="15" t="s">
        <v>149</v>
      </c>
      <c r="C71" s="11" t="s">
        <v>26</v>
      </c>
      <c r="D71" s="48"/>
      <c r="E71" s="3"/>
      <c r="F71" s="7"/>
      <c r="G71" s="6"/>
      <c r="H71" s="3"/>
      <c r="I71" s="9"/>
      <c r="J71" s="6"/>
      <c r="K71" s="8"/>
      <c r="L71" s="9"/>
      <c r="M71" s="6"/>
      <c r="N71" s="8"/>
      <c r="O71" s="219"/>
      <c r="P71" s="223"/>
      <c r="Q71" s="242">
        <v>11</v>
      </c>
    </row>
    <row r="72" spans="1:17">
      <c r="A72" s="438" t="s">
        <v>150</v>
      </c>
      <c r="B72" s="24" t="s">
        <v>151</v>
      </c>
      <c r="C72" s="11"/>
      <c r="D72" s="6"/>
      <c r="E72" s="8"/>
      <c r="F72" s="7"/>
      <c r="G72" s="6"/>
      <c r="H72" s="8"/>
      <c r="I72" s="9"/>
      <c r="J72" s="6"/>
      <c r="K72" s="8"/>
      <c r="L72" s="9"/>
      <c r="M72" s="6"/>
      <c r="N72" s="8"/>
      <c r="O72" s="219"/>
      <c r="P72" s="223"/>
      <c r="Q72" s="242"/>
    </row>
    <row r="73" spans="1:17" ht="25.5">
      <c r="A73" s="438" t="s">
        <v>152</v>
      </c>
      <c r="B73" s="15" t="s">
        <v>153</v>
      </c>
      <c r="C73" s="11" t="s">
        <v>26</v>
      </c>
      <c r="D73" s="48"/>
      <c r="E73" s="3"/>
      <c r="F73" s="7"/>
      <c r="G73" s="6"/>
      <c r="H73" s="3"/>
      <c r="I73" s="9"/>
      <c r="J73" s="6"/>
      <c r="K73" s="8"/>
      <c r="L73" s="9"/>
      <c r="M73" s="6"/>
      <c r="N73" s="8"/>
      <c r="O73" s="219"/>
      <c r="P73" s="223"/>
      <c r="Q73" s="242">
        <v>1083.47</v>
      </c>
    </row>
    <row r="74" spans="1:17" ht="25.5">
      <c r="A74" s="438" t="s">
        <v>154</v>
      </c>
      <c r="B74" s="15" t="s">
        <v>155</v>
      </c>
      <c r="C74" s="11" t="s">
        <v>26</v>
      </c>
      <c r="D74" s="48"/>
      <c r="E74" s="3"/>
      <c r="F74" s="7"/>
      <c r="G74" s="6"/>
      <c r="H74" s="3"/>
      <c r="I74" s="9"/>
      <c r="J74" s="6"/>
      <c r="K74" s="8"/>
      <c r="L74" s="9"/>
      <c r="M74" s="6"/>
      <c r="N74" s="8"/>
      <c r="O74" s="219"/>
      <c r="P74" s="223"/>
      <c r="Q74" s="242">
        <v>204.8732</v>
      </c>
    </row>
    <row r="75" spans="1:17">
      <c r="A75" s="438" t="s">
        <v>156</v>
      </c>
      <c r="B75" s="24" t="s">
        <v>157</v>
      </c>
      <c r="C75" s="11"/>
      <c r="D75" s="6"/>
      <c r="E75" s="8"/>
      <c r="F75" s="7"/>
      <c r="G75" s="6"/>
      <c r="H75" s="8"/>
      <c r="I75" s="9"/>
      <c r="J75" s="6"/>
      <c r="K75" s="8"/>
      <c r="L75" s="9"/>
      <c r="M75" s="6"/>
      <c r="N75" s="8"/>
      <c r="O75" s="219"/>
      <c r="P75" s="223"/>
      <c r="Q75" s="242"/>
    </row>
    <row r="76" spans="1:17" ht="25.5">
      <c r="A76" s="438" t="s">
        <v>158</v>
      </c>
      <c r="B76" s="15" t="s">
        <v>159</v>
      </c>
      <c r="C76" s="11" t="s">
        <v>26</v>
      </c>
      <c r="D76" s="48"/>
      <c r="E76" s="3"/>
      <c r="F76" s="7"/>
      <c r="G76" s="6"/>
      <c r="H76" s="3"/>
      <c r="I76" s="9"/>
      <c r="J76" s="6"/>
      <c r="K76" s="8"/>
      <c r="L76" s="9"/>
      <c r="M76" s="6"/>
      <c r="N76" s="8"/>
      <c r="O76" s="219"/>
      <c r="P76" s="223"/>
      <c r="Q76" s="242">
        <v>3829.7652439801341</v>
      </c>
    </row>
    <row r="77" spans="1:17" ht="25.5">
      <c r="A77" s="438" t="s">
        <v>160</v>
      </c>
      <c r="B77" s="15" t="s">
        <v>161</v>
      </c>
      <c r="C77" s="11" t="s">
        <v>26</v>
      </c>
      <c r="D77" s="48"/>
      <c r="E77" s="3"/>
      <c r="F77" s="7"/>
      <c r="G77" s="6"/>
      <c r="H77" s="3"/>
      <c r="I77" s="9"/>
      <c r="J77" s="6"/>
      <c r="K77" s="8"/>
      <c r="L77" s="9"/>
      <c r="M77" s="6"/>
      <c r="N77" s="8"/>
      <c r="O77" s="219"/>
      <c r="P77" s="223"/>
      <c r="Q77" s="242">
        <v>203.76</v>
      </c>
    </row>
    <row r="78" spans="1:17" ht="25.5">
      <c r="A78" s="438" t="s">
        <v>162</v>
      </c>
      <c r="B78" s="15" t="s">
        <v>163</v>
      </c>
      <c r="C78" s="11" t="s">
        <v>26</v>
      </c>
      <c r="D78" s="48"/>
      <c r="E78" s="3"/>
      <c r="F78" s="7"/>
      <c r="G78" s="6"/>
      <c r="H78" s="3"/>
      <c r="I78" s="9"/>
      <c r="J78" s="6"/>
      <c r="K78" s="8"/>
      <c r="L78" s="9"/>
      <c r="M78" s="6"/>
      <c r="N78" s="8"/>
      <c r="O78" s="219"/>
      <c r="P78" s="223"/>
      <c r="Q78" s="242">
        <v>7892.1742872238401</v>
      </c>
    </row>
    <row r="79" spans="1:17">
      <c r="A79" s="438" t="s">
        <v>164</v>
      </c>
      <c r="B79" s="24" t="s">
        <v>165</v>
      </c>
      <c r="C79" s="11"/>
      <c r="D79" s="6"/>
      <c r="E79" s="8"/>
      <c r="F79" s="7"/>
      <c r="G79" s="6"/>
      <c r="H79" s="8"/>
      <c r="I79" s="9"/>
      <c r="J79" s="6"/>
      <c r="K79" s="8"/>
      <c r="L79" s="9"/>
      <c r="M79" s="6"/>
      <c r="N79" s="8"/>
      <c r="O79" s="219"/>
      <c r="P79" s="223"/>
      <c r="Q79" s="242"/>
    </row>
    <row r="80" spans="1:17" ht="25.5">
      <c r="A80" s="438" t="s">
        <v>166</v>
      </c>
      <c r="B80" s="15" t="s">
        <v>167</v>
      </c>
      <c r="C80" s="11" t="s">
        <v>50</v>
      </c>
      <c r="D80" s="48"/>
      <c r="E80" s="3"/>
      <c r="F80" s="7"/>
      <c r="G80" s="6"/>
      <c r="H80" s="3"/>
      <c r="I80" s="9"/>
      <c r="J80" s="6"/>
      <c r="K80" s="8"/>
      <c r="L80" s="9"/>
      <c r="M80" s="6"/>
      <c r="N80" s="8"/>
      <c r="O80" s="219"/>
      <c r="P80" s="223"/>
      <c r="Q80" s="242">
        <v>86.999999999999986</v>
      </c>
    </row>
    <row r="81" spans="1:17" ht="25.5">
      <c r="A81" s="438" t="s">
        <v>168</v>
      </c>
      <c r="B81" s="15" t="s">
        <v>169</v>
      </c>
      <c r="C81" s="11" t="s">
        <v>26</v>
      </c>
      <c r="D81" s="48"/>
      <c r="E81" s="3"/>
      <c r="F81" s="7"/>
      <c r="G81" s="6"/>
      <c r="H81" s="3"/>
      <c r="I81" s="9"/>
      <c r="J81" s="6"/>
      <c r="K81" s="8"/>
      <c r="L81" s="9"/>
      <c r="M81" s="6"/>
      <c r="N81" s="8"/>
      <c r="O81" s="219"/>
      <c r="P81" s="223"/>
      <c r="Q81" s="242">
        <v>11.53</v>
      </c>
    </row>
    <row r="82" spans="1:17" ht="25.5">
      <c r="A82" s="438" t="s">
        <v>170</v>
      </c>
      <c r="B82" s="15" t="s">
        <v>171</v>
      </c>
      <c r="C82" s="11" t="s">
        <v>26</v>
      </c>
      <c r="D82" s="48"/>
      <c r="E82" s="3"/>
      <c r="F82" s="7"/>
      <c r="G82" s="6"/>
      <c r="H82" s="3"/>
      <c r="I82" s="9"/>
      <c r="J82" s="6"/>
      <c r="K82" s="8"/>
      <c r="L82" s="9"/>
      <c r="M82" s="6"/>
      <c r="N82" s="8"/>
      <c r="O82" s="219"/>
      <c r="P82" s="223"/>
      <c r="Q82" s="242">
        <v>30.21</v>
      </c>
    </row>
    <row r="83" spans="1:17" ht="25.5">
      <c r="A83" s="438" t="s">
        <v>172</v>
      </c>
      <c r="B83" s="15" t="s">
        <v>173</v>
      </c>
      <c r="C83" s="11" t="s">
        <v>31</v>
      </c>
      <c r="D83" s="48"/>
      <c r="E83" s="3"/>
      <c r="F83" s="7"/>
      <c r="G83" s="6"/>
      <c r="H83" s="3"/>
      <c r="I83" s="9"/>
      <c r="J83" s="6"/>
      <c r="K83" s="8"/>
      <c r="L83" s="9"/>
      <c r="M83" s="6"/>
      <c r="N83" s="8"/>
      <c r="O83" s="219"/>
      <c r="P83" s="223"/>
      <c r="Q83" s="242">
        <v>0</v>
      </c>
    </row>
    <row r="84" spans="1:17" ht="25.5">
      <c r="A84" s="438" t="s">
        <v>174</v>
      </c>
      <c r="B84" s="15" t="s">
        <v>175</v>
      </c>
      <c r="C84" s="11" t="s">
        <v>50</v>
      </c>
      <c r="D84" s="48"/>
      <c r="E84" s="3"/>
      <c r="F84" s="7"/>
      <c r="G84" s="6"/>
      <c r="H84" s="3"/>
      <c r="I84" s="9"/>
      <c r="J84" s="6"/>
      <c r="K84" s="8"/>
      <c r="L84" s="9"/>
      <c r="M84" s="6"/>
      <c r="N84" s="8"/>
      <c r="O84" s="219"/>
      <c r="P84" s="223"/>
      <c r="Q84" s="242">
        <v>600</v>
      </c>
    </row>
    <row r="85" spans="1:17" ht="25.5">
      <c r="A85" s="438" t="s">
        <v>176</v>
      </c>
      <c r="B85" s="73" t="s">
        <v>177</v>
      </c>
      <c r="C85" s="11" t="s">
        <v>50</v>
      </c>
      <c r="D85" s="48"/>
      <c r="E85" s="3"/>
      <c r="F85" s="7"/>
      <c r="G85" s="6"/>
      <c r="H85" s="3"/>
      <c r="I85" s="9"/>
      <c r="J85" s="6"/>
      <c r="K85" s="8"/>
      <c r="L85" s="9"/>
      <c r="M85" s="6"/>
      <c r="N85" s="8"/>
      <c r="O85" s="219"/>
      <c r="P85" s="223"/>
      <c r="Q85" s="242">
        <v>62.949999999999996</v>
      </c>
    </row>
    <row r="86" spans="1:17" ht="25.5">
      <c r="A86" s="438" t="s">
        <v>178</v>
      </c>
      <c r="B86" s="73" t="s">
        <v>179</v>
      </c>
      <c r="C86" s="11" t="s">
        <v>50</v>
      </c>
      <c r="D86" s="48"/>
      <c r="E86" s="3"/>
      <c r="F86" s="7"/>
      <c r="G86" s="6"/>
      <c r="H86" s="3"/>
      <c r="I86" s="9"/>
      <c r="J86" s="6"/>
      <c r="K86" s="8"/>
      <c r="L86" s="9"/>
      <c r="M86" s="6"/>
      <c r="N86" s="8"/>
      <c r="O86" s="219"/>
      <c r="P86" s="223"/>
      <c r="Q86" s="242">
        <v>29.22</v>
      </c>
    </row>
    <row r="87" spans="1:17" ht="25.5">
      <c r="A87" s="438" t="s">
        <v>180</v>
      </c>
      <c r="B87" s="15" t="s">
        <v>181</v>
      </c>
      <c r="C87" s="11" t="s">
        <v>182</v>
      </c>
      <c r="D87" s="48"/>
      <c r="E87" s="3"/>
      <c r="F87" s="7"/>
      <c r="G87" s="6"/>
      <c r="H87" s="3"/>
      <c r="I87" s="9"/>
      <c r="J87" s="6"/>
      <c r="K87" s="8"/>
      <c r="L87" s="9"/>
      <c r="M87" s="6"/>
      <c r="N87" s="8"/>
      <c r="O87" s="219"/>
      <c r="P87" s="223"/>
      <c r="Q87" s="242">
        <v>1</v>
      </c>
    </row>
    <row r="88" spans="1:17">
      <c r="A88" s="438" t="s">
        <v>183</v>
      </c>
      <c r="B88" s="24" t="s">
        <v>184</v>
      </c>
      <c r="C88" s="11"/>
      <c r="D88" s="48"/>
      <c r="E88" s="3"/>
      <c r="F88" s="7"/>
      <c r="G88" s="6"/>
      <c r="H88" s="3"/>
      <c r="I88" s="9"/>
      <c r="J88" s="6"/>
      <c r="K88" s="8"/>
      <c r="L88" s="9"/>
      <c r="M88" s="6"/>
      <c r="N88" s="8"/>
      <c r="O88" s="219"/>
      <c r="P88" s="223"/>
      <c r="Q88" s="242"/>
    </row>
    <row r="89" spans="1:17" ht="25.5">
      <c r="A89" s="438" t="s">
        <v>185</v>
      </c>
      <c r="B89" s="15" t="s">
        <v>186</v>
      </c>
      <c r="C89" s="11" t="s">
        <v>50</v>
      </c>
      <c r="D89" s="48"/>
      <c r="E89" s="3"/>
      <c r="F89" s="7"/>
      <c r="G89" s="6"/>
      <c r="H89" s="3"/>
      <c r="I89" s="9"/>
      <c r="J89" s="6"/>
      <c r="K89" s="8"/>
      <c r="L89" s="9"/>
      <c r="M89" s="6"/>
      <c r="N89" s="8"/>
      <c r="O89" s="219"/>
      <c r="P89" s="223"/>
      <c r="Q89" s="242">
        <v>78</v>
      </c>
    </row>
    <row r="90" spans="1:17" ht="25.5">
      <c r="A90" s="438" t="s">
        <v>187</v>
      </c>
      <c r="B90" s="15" t="s">
        <v>188</v>
      </c>
      <c r="C90" s="11" t="s">
        <v>59</v>
      </c>
      <c r="D90" s="48"/>
      <c r="E90" s="3"/>
      <c r="F90" s="7"/>
      <c r="G90" s="6"/>
      <c r="H90" s="3"/>
      <c r="I90" s="9"/>
      <c r="J90" s="6"/>
      <c r="K90" s="8"/>
      <c r="L90" s="9"/>
      <c r="M90" s="6"/>
      <c r="N90" s="8"/>
      <c r="O90" s="219"/>
      <c r="P90" s="223"/>
      <c r="Q90" s="242">
        <v>69.2</v>
      </c>
    </row>
    <row r="91" spans="1:17" ht="38.25">
      <c r="A91" s="438" t="s">
        <v>190</v>
      </c>
      <c r="B91" s="15" t="s">
        <v>191</v>
      </c>
      <c r="C91" s="11" t="s">
        <v>50</v>
      </c>
      <c r="D91" s="48"/>
      <c r="E91" s="3"/>
      <c r="F91" s="7"/>
      <c r="G91" s="6"/>
      <c r="H91" s="3"/>
      <c r="I91" s="9"/>
      <c r="J91" s="6"/>
      <c r="K91" s="8"/>
      <c r="L91" s="9"/>
      <c r="M91" s="6"/>
      <c r="N91" s="8"/>
      <c r="O91" s="219"/>
      <c r="P91" s="223"/>
      <c r="Q91" s="242">
        <v>40</v>
      </c>
    </row>
    <row r="92" spans="1:17" ht="25.5">
      <c r="A92" s="438" t="s">
        <v>192</v>
      </c>
      <c r="B92" s="15" t="s">
        <v>193</v>
      </c>
      <c r="C92" s="11" t="s">
        <v>59</v>
      </c>
      <c r="D92" s="48"/>
      <c r="E92" s="3"/>
      <c r="F92" s="7"/>
      <c r="G92" s="6"/>
      <c r="H92" s="3"/>
      <c r="I92" s="9"/>
      <c r="J92" s="6"/>
      <c r="K92" s="8"/>
      <c r="L92" s="9"/>
      <c r="M92" s="6"/>
      <c r="N92" s="8"/>
      <c r="O92" s="219"/>
      <c r="P92" s="223"/>
      <c r="Q92" s="242">
        <v>39</v>
      </c>
    </row>
    <row r="93" spans="1:17">
      <c r="A93" s="438" t="s">
        <v>195</v>
      </c>
      <c r="B93" s="24" t="s">
        <v>196</v>
      </c>
      <c r="C93" s="11"/>
      <c r="D93" s="6"/>
      <c r="E93" s="8"/>
      <c r="F93" s="7"/>
      <c r="G93" s="6"/>
      <c r="H93" s="8"/>
      <c r="I93" s="9"/>
      <c r="J93" s="6"/>
      <c r="K93" s="8"/>
      <c r="L93" s="9"/>
      <c r="M93" s="6"/>
      <c r="N93" s="8"/>
      <c r="O93" s="219"/>
      <c r="P93" s="223"/>
      <c r="Q93" s="242"/>
    </row>
    <row r="94" spans="1:17" ht="25.5">
      <c r="A94" s="438" t="s">
        <v>197</v>
      </c>
      <c r="B94" s="15" t="s">
        <v>198</v>
      </c>
      <c r="C94" s="11" t="s">
        <v>182</v>
      </c>
      <c r="D94" s="48"/>
      <c r="E94" s="3"/>
      <c r="F94" s="7"/>
      <c r="G94" s="6"/>
      <c r="H94" s="3"/>
      <c r="I94" s="9"/>
      <c r="J94" s="6"/>
      <c r="K94" s="8"/>
      <c r="L94" s="9"/>
      <c r="M94" s="6"/>
      <c r="N94" s="8"/>
      <c r="O94" s="219"/>
      <c r="P94" s="223"/>
      <c r="Q94" s="242">
        <v>1</v>
      </c>
    </row>
    <row r="95" spans="1:17" ht="38.25">
      <c r="A95" s="438" t="s">
        <v>199</v>
      </c>
      <c r="B95" s="15" t="s">
        <v>200</v>
      </c>
      <c r="C95" s="11" t="s">
        <v>182</v>
      </c>
      <c r="D95" s="48"/>
      <c r="E95" s="3"/>
      <c r="F95" s="7"/>
      <c r="G95" s="6"/>
      <c r="H95" s="3"/>
      <c r="I95" s="9"/>
      <c r="J95" s="6"/>
      <c r="K95" s="8"/>
      <c r="L95" s="9"/>
      <c r="M95" s="6"/>
      <c r="N95" s="8"/>
      <c r="O95" s="219"/>
      <c r="P95" s="223"/>
      <c r="Q95" s="242">
        <v>1</v>
      </c>
    </row>
    <row r="96" spans="1:17" ht="38.25">
      <c r="A96" s="438" t="s">
        <v>201</v>
      </c>
      <c r="B96" s="15" t="s">
        <v>202</v>
      </c>
      <c r="C96" s="11" t="s">
        <v>182</v>
      </c>
      <c r="D96" s="48"/>
      <c r="E96" s="3"/>
      <c r="F96" s="7"/>
      <c r="G96" s="6"/>
      <c r="H96" s="3"/>
      <c r="I96" s="9"/>
      <c r="J96" s="6"/>
      <c r="K96" s="8"/>
      <c r="L96" s="9"/>
      <c r="M96" s="6"/>
      <c r="N96" s="8"/>
      <c r="O96" s="219"/>
      <c r="P96" s="223"/>
      <c r="Q96" s="242">
        <v>1</v>
      </c>
    </row>
    <row r="97" spans="1:17" ht="25.5">
      <c r="A97" s="438" t="s">
        <v>203</v>
      </c>
      <c r="B97" s="15" t="s">
        <v>204</v>
      </c>
      <c r="C97" s="11" t="s">
        <v>182</v>
      </c>
      <c r="D97" s="48"/>
      <c r="E97" s="3"/>
      <c r="F97" s="7"/>
      <c r="G97" s="6"/>
      <c r="H97" s="3"/>
      <c r="I97" s="9"/>
      <c r="J97" s="6"/>
      <c r="K97" s="8"/>
      <c r="L97" s="9"/>
      <c r="M97" s="6"/>
      <c r="N97" s="8"/>
      <c r="O97" s="219"/>
      <c r="P97" s="223"/>
      <c r="Q97" s="242">
        <v>1</v>
      </c>
    </row>
    <row r="98" spans="1:17" ht="38.25">
      <c r="A98" s="438" t="s">
        <v>205</v>
      </c>
      <c r="B98" s="15" t="s">
        <v>206</v>
      </c>
      <c r="C98" s="11" t="s">
        <v>182</v>
      </c>
      <c r="D98" s="48"/>
      <c r="E98" s="3"/>
      <c r="F98" s="7"/>
      <c r="G98" s="6"/>
      <c r="H98" s="3"/>
      <c r="I98" s="9"/>
      <c r="J98" s="6"/>
      <c r="K98" s="8"/>
      <c r="L98" s="9"/>
      <c r="M98" s="6"/>
      <c r="N98" s="8"/>
      <c r="O98" s="219"/>
      <c r="P98" s="223"/>
      <c r="Q98" s="242">
        <v>1</v>
      </c>
    </row>
    <row r="99" spans="1:17">
      <c r="A99" s="438" t="s">
        <v>207</v>
      </c>
      <c r="B99" s="24" t="s">
        <v>208</v>
      </c>
      <c r="C99" s="11"/>
      <c r="D99" s="6"/>
      <c r="E99" s="8"/>
      <c r="F99" s="7"/>
      <c r="G99" s="6"/>
      <c r="H99" s="8"/>
      <c r="I99" s="9"/>
      <c r="J99" s="6"/>
      <c r="K99" s="8"/>
      <c r="L99" s="9"/>
      <c r="M99" s="6"/>
      <c r="N99" s="8"/>
      <c r="O99" s="219"/>
      <c r="P99" s="223"/>
      <c r="Q99" s="242"/>
    </row>
    <row r="100" spans="1:17" ht="25.5">
      <c r="A100" s="438" t="s">
        <v>209</v>
      </c>
      <c r="B100" s="15" t="s">
        <v>210</v>
      </c>
      <c r="C100" s="11" t="s">
        <v>182</v>
      </c>
      <c r="D100" s="48"/>
      <c r="E100" s="3"/>
      <c r="F100" s="7"/>
      <c r="G100" s="6"/>
      <c r="H100" s="3"/>
      <c r="I100" s="9"/>
      <c r="J100" s="6"/>
      <c r="K100" s="8"/>
      <c r="L100" s="9"/>
      <c r="M100" s="6"/>
      <c r="N100" s="8"/>
      <c r="O100" s="219"/>
      <c r="P100" s="223"/>
      <c r="Q100" s="242">
        <v>1</v>
      </c>
    </row>
    <row r="101" spans="1:17" ht="25.5">
      <c r="A101" s="438" t="s">
        <v>211</v>
      </c>
      <c r="B101" s="15" t="s">
        <v>212</v>
      </c>
      <c r="C101" s="11" t="s">
        <v>182</v>
      </c>
      <c r="D101" s="48"/>
      <c r="E101" s="3"/>
      <c r="F101" s="7"/>
      <c r="G101" s="6"/>
      <c r="H101" s="3"/>
      <c r="I101" s="9"/>
      <c r="J101" s="6"/>
      <c r="K101" s="8"/>
      <c r="L101" s="9"/>
      <c r="M101" s="6"/>
      <c r="N101" s="8"/>
      <c r="O101" s="219"/>
      <c r="P101" s="223"/>
      <c r="Q101" s="242">
        <v>1</v>
      </c>
    </row>
    <row r="102" spans="1:17" ht="25.5">
      <c r="A102" s="438" t="s">
        <v>213</v>
      </c>
      <c r="B102" s="15" t="s">
        <v>214</v>
      </c>
      <c r="C102" s="11" t="s">
        <v>182</v>
      </c>
      <c r="D102" s="48"/>
      <c r="E102" s="3"/>
      <c r="F102" s="7"/>
      <c r="G102" s="6"/>
      <c r="H102" s="3"/>
      <c r="I102" s="9"/>
      <c r="J102" s="6"/>
      <c r="K102" s="8"/>
      <c r="L102" s="9"/>
      <c r="M102" s="6"/>
      <c r="N102" s="8"/>
      <c r="O102" s="219"/>
      <c r="P102" s="223"/>
      <c r="Q102" s="242">
        <v>1</v>
      </c>
    </row>
    <row r="103" spans="1:17" ht="38.25">
      <c r="A103" s="438" t="s">
        <v>215</v>
      </c>
      <c r="B103" s="15" t="s">
        <v>216</v>
      </c>
      <c r="C103" s="11" t="s">
        <v>182</v>
      </c>
      <c r="D103" s="48"/>
      <c r="E103" s="3"/>
      <c r="F103" s="7"/>
      <c r="G103" s="6"/>
      <c r="H103" s="3"/>
      <c r="I103" s="9"/>
      <c r="J103" s="6"/>
      <c r="K103" s="8"/>
      <c r="L103" s="9"/>
      <c r="M103" s="6"/>
      <c r="N103" s="8"/>
      <c r="O103" s="219"/>
      <c r="P103" s="223"/>
      <c r="Q103" s="242">
        <v>1</v>
      </c>
    </row>
    <row r="104" spans="1:17" ht="25.5">
      <c r="A104" s="438" t="s">
        <v>217</v>
      </c>
      <c r="B104" s="15" t="s">
        <v>218</v>
      </c>
      <c r="C104" s="11" t="s">
        <v>182</v>
      </c>
      <c r="D104" s="48"/>
      <c r="E104" s="3"/>
      <c r="F104" s="7"/>
      <c r="G104" s="6"/>
      <c r="H104" s="3"/>
      <c r="I104" s="9"/>
      <c r="J104" s="6"/>
      <c r="K104" s="8"/>
      <c r="L104" s="9"/>
      <c r="M104" s="6"/>
      <c r="N104" s="8"/>
      <c r="O104" s="219"/>
      <c r="P104" s="223"/>
      <c r="Q104" s="242">
        <v>1</v>
      </c>
    </row>
    <row r="105" spans="1:17" ht="25.5">
      <c r="A105" s="438" t="s">
        <v>219</v>
      </c>
      <c r="B105" s="15" t="s">
        <v>220</v>
      </c>
      <c r="C105" s="11" t="s">
        <v>182</v>
      </c>
      <c r="D105" s="48"/>
      <c r="E105" s="3"/>
      <c r="F105" s="7"/>
      <c r="G105" s="6"/>
      <c r="H105" s="3"/>
      <c r="I105" s="9"/>
      <c r="J105" s="6"/>
      <c r="K105" s="8"/>
      <c r="L105" s="9"/>
      <c r="M105" s="6"/>
      <c r="N105" s="8"/>
      <c r="O105" s="219"/>
      <c r="P105" s="223"/>
      <c r="Q105" s="242">
        <v>1</v>
      </c>
    </row>
    <row r="106" spans="1:17" ht="25.5">
      <c r="A106" s="438" t="s">
        <v>221</v>
      </c>
      <c r="B106" s="15" t="s">
        <v>222</v>
      </c>
      <c r="C106" s="11" t="s">
        <v>182</v>
      </c>
      <c r="D106" s="48"/>
      <c r="E106" s="3"/>
      <c r="F106" s="7"/>
      <c r="G106" s="6"/>
      <c r="H106" s="3"/>
      <c r="I106" s="9"/>
      <c r="J106" s="6"/>
      <c r="K106" s="8"/>
      <c r="L106" s="9"/>
      <c r="M106" s="6"/>
      <c r="N106" s="8"/>
      <c r="O106" s="219"/>
      <c r="P106" s="223"/>
      <c r="Q106" s="242">
        <v>1</v>
      </c>
    </row>
    <row r="107" spans="1:17" ht="25.5">
      <c r="A107" s="438" t="s">
        <v>223</v>
      </c>
      <c r="B107" s="15" t="s">
        <v>224</v>
      </c>
      <c r="C107" s="11" t="s">
        <v>182</v>
      </c>
      <c r="D107" s="48"/>
      <c r="E107" s="3"/>
      <c r="F107" s="7"/>
      <c r="G107" s="6"/>
      <c r="H107" s="3"/>
      <c r="I107" s="9"/>
      <c r="J107" s="6"/>
      <c r="K107" s="8"/>
      <c r="L107" s="9"/>
      <c r="M107" s="6"/>
      <c r="N107" s="8"/>
      <c r="O107" s="219"/>
      <c r="P107" s="223"/>
      <c r="Q107" s="242">
        <v>1</v>
      </c>
    </row>
    <row r="108" spans="1:17" ht="25.5">
      <c r="A108" s="438" t="s">
        <v>225</v>
      </c>
      <c r="B108" s="15" t="s">
        <v>226</v>
      </c>
      <c r="C108" s="11" t="s">
        <v>182</v>
      </c>
      <c r="D108" s="48"/>
      <c r="E108" s="3"/>
      <c r="F108" s="7"/>
      <c r="G108" s="6"/>
      <c r="H108" s="3"/>
      <c r="I108" s="9"/>
      <c r="J108" s="6"/>
      <c r="K108" s="8"/>
      <c r="L108" s="9"/>
      <c r="M108" s="6"/>
      <c r="N108" s="8"/>
      <c r="O108" s="219"/>
      <c r="P108" s="223"/>
      <c r="Q108" s="242">
        <v>1</v>
      </c>
    </row>
    <row r="109" spans="1:17" ht="38.25">
      <c r="A109" s="438" t="s">
        <v>227</v>
      </c>
      <c r="B109" s="15" t="s">
        <v>228</v>
      </c>
      <c r="C109" s="11" t="s">
        <v>182</v>
      </c>
      <c r="D109" s="48"/>
      <c r="E109" s="3"/>
      <c r="F109" s="7"/>
      <c r="G109" s="6"/>
      <c r="H109" s="3"/>
      <c r="I109" s="9"/>
      <c r="J109" s="6"/>
      <c r="K109" s="8"/>
      <c r="L109" s="9"/>
      <c r="M109" s="6"/>
      <c r="N109" s="8"/>
      <c r="O109" s="219"/>
      <c r="P109" s="223"/>
      <c r="Q109" s="242">
        <v>1</v>
      </c>
    </row>
    <row r="110" spans="1:17" ht="25.5">
      <c r="A110" s="438" t="s">
        <v>229</v>
      </c>
      <c r="B110" s="15" t="s">
        <v>230</v>
      </c>
      <c r="C110" s="11" t="s">
        <v>182</v>
      </c>
      <c r="D110" s="48"/>
      <c r="E110" s="3"/>
      <c r="F110" s="7"/>
      <c r="G110" s="6"/>
      <c r="H110" s="3"/>
      <c r="I110" s="9"/>
      <c r="J110" s="6"/>
      <c r="K110" s="8"/>
      <c r="L110" s="9"/>
      <c r="M110" s="6"/>
      <c r="N110" s="8"/>
      <c r="O110" s="219"/>
      <c r="P110" s="223"/>
      <c r="Q110" s="242">
        <v>1</v>
      </c>
    </row>
    <row r="111" spans="1:17" ht="25.5">
      <c r="A111" s="438" t="s">
        <v>231</v>
      </c>
      <c r="B111" s="15" t="s">
        <v>232</v>
      </c>
      <c r="C111" s="11" t="s">
        <v>182</v>
      </c>
      <c r="D111" s="48"/>
      <c r="E111" s="3"/>
      <c r="F111" s="7"/>
      <c r="G111" s="6"/>
      <c r="H111" s="3"/>
      <c r="I111" s="9"/>
      <c r="J111" s="6"/>
      <c r="K111" s="8"/>
      <c r="L111" s="9"/>
      <c r="M111" s="6"/>
      <c r="N111" s="8"/>
      <c r="O111" s="219"/>
      <c r="P111" s="223"/>
      <c r="Q111" s="242">
        <v>1</v>
      </c>
    </row>
    <row r="112" spans="1:17" ht="25.5">
      <c r="A112" s="438" t="s">
        <v>233</v>
      </c>
      <c r="B112" s="15" t="s">
        <v>234</v>
      </c>
      <c r="C112" s="11" t="s">
        <v>182</v>
      </c>
      <c r="D112" s="48"/>
      <c r="E112" s="3"/>
      <c r="F112" s="7"/>
      <c r="G112" s="6"/>
      <c r="H112" s="3"/>
      <c r="I112" s="9"/>
      <c r="J112" s="6"/>
      <c r="K112" s="8"/>
      <c r="L112" s="9"/>
      <c r="M112" s="6"/>
      <c r="N112" s="8"/>
      <c r="O112" s="219"/>
      <c r="P112" s="223"/>
      <c r="Q112" s="242">
        <v>1</v>
      </c>
    </row>
    <row r="113" spans="1:17" ht="25.5">
      <c r="A113" s="438" t="s">
        <v>235</v>
      </c>
      <c r="B113" s="15" t="s">
        <v>236</v>
      </c>
      <c r="C113" s="11" t="s">
        <v>182</v>
      </c>
      <c r="D113" s="48"/>
      <c r="E113" s="3"/>
      <c r="F113" s="7"/>
      <c r="G113" s="6"/>
      <c r="H113" s="3"/>
      <c r="I113" s="9"/>
      <c r="J113" s="6"/>
      <c r="K113" s="8"/>
      <c r="L113" s="9"/>
      <c r="M113" s="6"/>
      <c r="N113" s="8"/>
      <c r="O113" s="219"/>
      <c r="P113" s="223"/>
      <c r="Q113" s="242">
        <v>1</v>
      </c>
    </row>
    <row r="114" spans="1:17" ht="25.5">
      <c r="A114" s="438" t="s">
        <v>237</v>
      </c>
      <c r="B114" s="15" t="s">
        <v>238</v>
      </c>
      <c r="C114" s="11" t="s">
        <v>182</v>
      </c>
      <c r="D114" s="48"/>
      <c r="E114" s="3"/>
      <c r="F114" s="7"/>
      <c r="G114" s="6"/>
      <c r="H114" s="3"/>
      <c r="I114" s="9"/>
      <c r="J114" s="6"/>
      <c r="K114" s="8"/>
      <c r="L114" s="9"/>
      <c r="M114" s="6"/>
      <c r="N114" s="8"/>
      <c r="O114" s="219"/>
      <c r="P114" s="223"/>
      <c r="Q114" s="242">
        <v>1</v>
      </c>
    </row>
    <row r="115" spans="1:17" ht="25.5">
      <c r="A115" s="438" t="s">
        <v>239</v>
      </c>
      <c r="B115" s="15" t="s">
        <v>240</v>
      </c>
      <c r="C115" s="11" t="s">
        <v>182</v>
      </c>
      <c r="D115" s="48"/>
      <c r="E115" s="3"/>
      <c r="F115" s="7"/>
      <c r="G115" s="6"/>
      <c r="H115" s="3"/>
      <c r="I115" s="9"/>
      <c r="J115" s="6"/>
      <c r="K115" s="8"/>
      <c r="L115" s="9"/>
      <c r="M115" s="6"/>
      <c r="N115" s="8"/>
      <c r="O115" s="219"/>
      <c r="P115" s="223"/>
      <c r="Q115" s="242">
        <v>1</v>
      </c>
    </row>
    <row r="116" spans="1:17" ht="25.5">
      <c r="A116" s="438" t="s">
        <v>241</v>
      </c>
      <c r="B116" s="15" t="s">
        <v>242</v>
      </c>
      <c r="C116" s="11" t="s">
        <v>182</v>
      </c>
      <c r="D116" s="48"/>
      <c r="E116" s="3"/>
      <c r="F116" s="7"/>
      <c r="G116" s="6"/>
      <c r="H116" s="3"/>
      <c r="I116" s="9"/>
      <c r="J116" s="6"/>
      <c r="K116" s="8"/>
      <c r="L116" s="9"/>
      <c r="M116" s="6"/>
      <c r="N116" s="8"/>
      <c r="O116" s="219"/>
      <c r="P116" s="223"/>
      <c r="Q116" s="242">
        <v>1</v>
      </c>
    </row>
    <row r="117" spans="1:17" ht="25.5">
      <c r="A117" s="438" t="s">
        <v>243</v>
      </c>
      <c r="B117" s="15" t="s">
        <v>244</v>
      </c>
      <c r="C117" s="11" t="s">
        <v>182</v>
      </c>
      <c r="D117" s="48"/>
      <c r="E117" s="3"/>
      <c r="F117" s="7"/>
      <c r="G117" s="6"/>
      <c r="H117" s="3"/>
      <c r="I117" s="9"/>
      <c r="J117" s="6"/>
      <c r="K117" s="8"/>
      <c r="L117" s="9"/>
      <c r="M117" s="6"/>
      <c r="N117" s="8"/>
      <c r="O117" s="219"/>
      <c r="P117" s="223"/>
      <c r="Q117" s="242">
        <v>1</v>
      </c>
    </row>
    <row r="118" spans="1:17" ht="25.5">
      <c r="A118" s="438" t="s">
        <v>245</v>
      </c>
      <c r="B118" s="15" t="s">
        <v>246</v>
      </c>
      <c r="C118" s="11" t="s">
        <v>182</v>
      </c>
      <c r="D118" s="48"/>
      <c r="E118" s="3"/>
      <c r="F118" s="7"/>
      <c r="G118" s="6"/>
      <c r="H118" s="3"/>
      <c r="I118" s="9"/>
      <c r="J118" s="6"/>
      <c r="K118" s="8"/>
      <c r="L118" s="9"/>
      <c r="M118" s="6"/>
      <c r="N118" s="8"/>
      <c r="O118" s="219"/>
      <c r="P118" s="223"/>
      <c r="Q118" s="242">
        <v>1</v>
      </c>
    </row>
    <row r="119" spans="1:17" ht="25.5">
      <c r="A119" s="438" t="s">
        <v>247</v>
      </c>
      <c r="B119" s="15" t="s">
        <v>248</v>
      </c>
      <c r="C119" s="11" t="s">
        <v>182</v>
      </c>
      <c r="D119" s="48"/>
      <c r="E119" s="3"/>
      <c r="F119" s="7"/>
      <c r="G119" s="6"/>
      <c r="H119" s="3"/>
      <c r="I119" s="9"/>
      <c r="J119" s="6"/>
      <c r="K119" s="8"/>
      <c r="L119" s="9"/>
      <c r="M119" s="6"/>
      <c r="N119" s="8"/>
      <c r="O119" s="219"/>
      <c r="P119" s="223"/>
      <c r="Q119" s="242">
        <v>1</v>
      </c>
    </row>
    <row r="120" spans="1:17" ht="25.5">
      <c r="A120" s="438" t="s">
        <v>249</v>
      </c>
      <c r="B120" s="15" t="s">
        <v>250</v>
      </c>
      <c r="C120" s="11" t="s">
        <v>182</v>
      </c>
      <c r="D120" s="48"/>
      <c r="E120" s="3"/>
      <c r="F120" s="7"/>
      <c r="G120" s="6"/>
      <c r="H120" s="3"/>
      <c r="I120" s="9"/>
      <c r="J120" s="6"/>
      <c r="K120" s="8"/>
      <c r="L120" s="9"/>
      <c r="M120" s="6"/>
      <c r="N120" s="8"/>
      <c r="O120" s="219"/>
      <c r="P120" s="223"/>
      <c r="Q120" s="242">
        <v>1</v>
      </c>
    </row>
    <row r="121" spans="1:17" ht="25.5">
      <c r="A121" s="438" t="s">
        <v>251</v>
      </c>
      <c r="B121" s="15" t="s">
        <v>252</v>
      </c>
      <c r="C121" s="11" t="s">
        <v>182</v>
      </c>
      <c r="D121" s="48"/>
      <c r="E121" s="3"/>
      <c r="F121" s="7"/>
      <c r="G121" s="6"/>
      <c r="H121" s="3"/>
      <c r="I121" s="9"/>
      <c r="J121" s="6"/>
      <c r="K121" s="8"/>
      <c r="L121" s="9"/>
      <c r="M121" s="6"/>
      <c r="N121" s="8"/>
      <c r="O121" s="219"/>
      <c r="P121" s="223"/>
      <c r="Q121" s="242">
        <v>1</v>
      </c>
    </row>
    <row r="122" spans="1:17" ht="25.5">
      <c r="A122" s="438" t="s">
        <v>253</v>
      </c>
      <c r="B122" s="15" t="s">
        <v>254</v>
      </c>
      <c r="C122" s="11" t="s">
        <v>182</v>
      </c>
      <c r="D122" s="48"/>
      <c r="E122" s="3"/>
      <c r="F122" s="7"/>
      <c r="G122" s="6"/>
      <c r="H122" s="3"/>
      <c r="I122" s="9"/>
      <c r="J122" s="6"/>
      <c r="K122" s="8"/>
      <c r="L122" s="9"/>
      <c r="M122" s="6"/>
      <c r="N122" s="8"/>
      <c r="O122" s="219"/>
      <c r="P122" s="223"/>
      <c r="Q122" s="242">
        <v>1</v>
      </c>
    </row>
    <row r="123" spans="1:17" ht="25.5">
      <c r="A123" s="438" t="s">
        <v>255</v>
      </c>
      <c r="B123" s="15" t="s">
        <v>256</v>
      </c>
      <c r="C123" s="11" t="s">
        <v>182</v>
      </c>
      <c r="D123" s="48"/>
      <c r="E123" s="3"/>
      <c r="F123" s="7"/>
      <c r="G123" s="6"/>
      <c r="H123" s="3"/>
      <c r="I123" s="9"/>
      <c r="J123" s="6"/>
      <c r="K123" s="8"/>
      <c r="L123" s="9"/>
      <c r="M123" s="6"/>
      <c r="N123" s="8"/>
      <c r="O123" s="219"/>
      <c r="P123" s="223"/>
      <c r="Q123" s="242">
        <v>1</v>
      </c>
    </row>
    <row r="124" spans="1:17" ht="25.5">
      <c r="A124" s="438" t="s">
        <v>257</v>
      </c>
      <c r="B124" s="15" t="s">
        <v>258</v>
      </c>
      <c r="C124" s="11" t="s">
        <v>182</v>
      </c>
      <c r="D124" s="48"/>
      <c r="E124" s="3"/>
      <c r="F124" s="7"/>
      <c r="G124" s="6"/>
      <c r="H124" s="3"/>
      <c r="I124" s="9"/>
      <c r="J124" s="6"/>
      <c r="K124" s="8"/>
      <c r="L124" s="9"/>
      <c r="M124" s="6"/>
      <c r="N124" s="8"/>
      <c r="O124" s="219"/>
      <c r="P124" s="223"/>
      <c r="Q124" s="242">
        <v>1</v>
      </c>
    </row>
    <row r="125" spans="1:17" ht="25.5">
      <c r="A125" s="438" t="s">
        <v>259</v>
      </c>
      <c r="B125" s="15" t="s">
        <v>260</v>
      </c>
      <c r="C125" s="11" t="s">
        <v>182</v>
      </c>
      <c r="D125" s="48"/>
      <c r="E125" s="3"/>
      <c r="F125" s="7"/>
      <c r="G125" s="6"/>
      <c r="H125" s="3"/>
      <c r="I125" s="9"/>
      <c r="J125" s="6"/>
      <c r="K125" s="8"/>
      <c r="L125" s="9"/>
      <c r="M125" s="6"/>
      <c r="N125" s="8"/>
      <c r="O125" s="219"/>
      <c r="P125" s="223"/>
      <c r="Q125" s="242">
        <v>1</v>
      </c>
    </row>
    <row r="126" spans="1:17" ht="25.5">
      <c r="A126" s="438" t="s">
        <v>261</v>
      </c>
      <c r="B126" s="15" t="s">
        <v>262</v>
      </c>
      <c r="C126" s="11" t="s">
        <v>182</v>
      </c>
      <c r="D126" s="48"/>
      <c r="E126" s="3"/>
      <c r="F126" s="7"/>
      <c r="G126" s="6"/>
      <c r="H126" s="3"/>
      <c r="I126" s="9"/>
      <c r="J126" s="6"/>
      <c r="K126" s="8"/>
      <c r="L126" s="9"/>
      <c r="M126" s="6"/>
      <c r="N126" s="8"/>
      <c r="O126" s="219"/>
      <c r="P126" s="223"/>
      <c r="Q126" s="242">
        <v>1</v>
      </c>
    </row>
    <row r="127" spans="1:17" ht="25.5">
      <c r="A127" s="438" t="s">
        <v>263</v>
      </c>
      <c r="B127" s="15" t="s">
        <v>264</v>
      </c>
      <c r="C127" s="11" t="s">
        <v>182</v>
      </c>
      <c r="D127" s="48"/>
      <c r="E127" s="3"/>
      <c r="F127" s="7"/>
      <c r="G127" s="6"/>
      <c r="H127" s="3"/>
      <c r="I127" s="9"/>
      <c r="J127" s="6"/>
      <c r="K127" s="8"/>
      <c r="L127" s="9"/>
      <c r="M127" s="6"/>
      <c r="N127" s="8"/>
      <c r="O127" s="219"/>
      <c r="P127" s="223"/>
      <c r="Q127" s="242">
        <v>1</v>
      </c>
    </row>
    <row r="128" spans="1:17" ht="25.5">
      <c r="A128" s="438" t="s">
        <v>265</v>
      </c>
      <c r="B128" s="15" t="s">
        <v>266</v>
      </c>
      <c r="C128" s="11" t="s">
        <v>182</v>
      </c>
      <c r="D128" s="48"/>
      <c r="E128" s="3"/>
      <c r="F128" s="7"/>
      <c r="G128" s="6"/>
      <c r="H128" s="3"/>
      <c r="I128" s="9"/>
      <c r="J128" s="6"/>
      <c r="K128" s="8"/>
      <c r="L128" s="9"/>
      <c r="M128" s="6"/>
      <c r="N128" s="8"/>
      <c r="O128" s="219"/>
      <c r="P128" s="223"/>
      <c r="Q128" s="242">
        <v>1</v>
      </c>
    </row>
    <row r="129" spans="1:17" ht="25.5">
      <c r="A129" s="438" t="s">
        <v>267</v>
      </c>
      <c r="B129" s="15" t="s">
        <v>268</v>
      </c>
      <c r="C129" s="11" t="s">
        <v>182</v>
      </c>
      <c r="D129" s="48"/>
      <c r="E129" s="3"/>
      <c r="F129" s="7"/>
      <c r="G129" s="6"/>
      <c r="H129" s="3"/>
      <c r="I129" s="9"/>
      <c r="J129" s="6"/>
      <c r="K129" s="8"/>
      <c r="L129" s="9"/>
      <c r="M129" s="6"/>
      <c r="N129" s="8"/>
      <c r="O129" s="219"/>
      <c r="P129" s="223"/>
      <c r="Q129" s="242">
        <v>3</v>
      </c>
    </row>
    <row r="130" spans="1:17" ht="30" customHeight="1">
      <c r="A130" s="438" t="s">
        <v>269</v>
      </c>
      <c r="B130" s="24" t="s">
        <v>270</v>
      </c>
      <c r="C130" s="11"/>
      <c r="D130" s="6"/>
      <c r="E130" s="8"/>
      <c r="F130" s="7"/>
      <c r="G130" s="6"/>
      <c r="H130" s="8"/>
      <c r="I130" s="9"/>
      <c r="J130" s="6"/>
      <c r="K130" s="8"/>
      <c r="L130" s="9"/>
      <c r="M130" s="6"/>
      <c r="N130" s="8"/>
      <c r="O130" s="219"/>
      <c r="P130" s="223"/>
      <c r="Q130" s="242"/>
    </row>
    <row r="131" spans="1:17" ht="25.5">
      <c r="A131" s="438" t="s">
        <v>271</v>
      </c>
      <c r="B131" s="15" t="s">
        <v>272</v>
      </c>
      <c r="C131" s="11" t="s">
        <v>26</v>
      </c>
      <c r="D131" s="48"/>
      <c r="E131" s="3"/>
      <c r="F131" s="7"/>
      <c r="G131" s="6"/>
      <c r="H131" s="3"/>
      <c r="I131" s="9"/>
      <c r="J131" s="6"/>
      <c r="K131" s="8"/>
      <c r="L131" s="9"/>
      <c r="M131" s="6"/>
      <c r="N131" s="8"/>
      <c r="O131" s="219"/>
      <c r="P131" s="223"/>
      <c r="Q131" s="242">
        <v>670</v>
      </c>
    </row>
    <row r="132" spans="1:17" ht="25.5">
      <c r="A132" s="438" t="s">
        <v>273</v>
      </c>
      <c r="B132" s="15" t="s">
        <v>274</v>
      </c>
      <c r="C132" s="11" t="s">
        <v>26</v>
      </c>
      <c r="D132" s="48"/>
      <c r="E132" s="3"/>
      <c r="F132" s="7"/>
      <c r="G132" s="6"/>
      <c r="H132" s="3"/>
      <c r="I132" s="9"/>
      <c r="J132" s="6"/>
      <c r="K132" s="8"/>
      <c r="L132" s="9"/>
      <c r="M132" s="6"/>
      <c r="N132" s="8"/>
      <c r="O132" s="219"/>
      <c r="P132" s="223"/>
      <c r="Q132" s="242">
        <v>389.5</v>
      </c>
    </row>
    <row r="133" spans="1:17" ht="38.25">
      <c r="A133" s="438" t="s">
        <v>275</v>
      </c>
      <c r="B133" s="15" t="s">
        <v>276</v>
      </c>
      <c r="C133" s="5" t="s">
        <v>26</v>
      </c>
      <c r="D133" s="48"/>
      <c r="E133" s="3"/>
      <c r="F133" s="7"/>
      <c r="G133" s="6"/>
      <c r="H133" s="3"/>
      <c r="I133" s="9"/>
      <c r="J133" s="6"/>
      <c r="K133" s="8"/>
      <c r="L133" s="9"/>
      <c r="M133" s="6"/>
      <c r="N133" s="8"/>
      <c r="O133" s="219"/>
      <c r="P133" s="223"/>
      <c r="Q133" s="242">
        <v>539</v>
      </c>
    </row>
    <row r="134" spans="1:17" ht="25.5">
      <c r="A134" s="438" t="s">
        <v>277</v>
      </c>
      <c r="B134" s="15" t="s">
        <v>278</v>
      </c>
      <c r="C134" s="5" t="s">
        <v>182</v>
      </c>
      <c r="D134" s="48"/>
      <c r="E134" s="3"/>
      <c r="F134" s="7"/>
      <c r="G134" s="6"/>
      <c r="H134" s="3"/>
      <c r="I134" s="9"/>
      <c r="J134" s="6"/>
      <c r="K134" s="8"/>
      <c r="L134" s="9"/>
      <c r="M134" s="6"/>
      <c r="N134" s="8"/>
      <c r="O134" s="219"/>
      <c r="P134" s="223"/>
      <c r="Q134" s="242">
        <v>1</v>
      </c>
    </row>
    <row r="135" spans="1:17" ht="25.5">
      <c r="A135" s="438" t="s">
        <v>279</v>
      </c>
      <c r="B135" s="73" t="s">
        <v>280</v>
      </c>
      <c r="C135" s="5" t="s">
        <v>50</v>
      </c>
      <c r="D135" s="48"/>
      <c r="E135" s="3"/>
      <c r="F135" s="7"/>
      <c r="G135" s="6"/>
      <c r="H135" s="3"/>
      <c r="I135" s="9"/>
      <c r="J135" s="6"/>
      <c r="K135" s="8"/>
      <c r="L135" s="9"/>
      <c r="M135" s="6"/>
      <c r="N135" s="8"/>
      <c r="O135" s="219"/>
      <c r="P135" s="223"/>
      <c r="Q135" s="242">
        <v>12.399999999999999</v>
      </c>
    </row>
    <row r="136" spans="1:17" ht="25.5">
      <c r="A136" s="438" t="s">
        <v>281</v>
      </c>
      <c r="B136" s="15" t="s">
        <v>282</v>
      </c>
      <c r="C136" s="5" t="s">
        <v>50</v>
      </c>
      <c r="D136" s="48"/>
      <c r="E136" s="3"/>
      <c r="F136" s="7"/>
      <c r="G136" s="6"/>
      <c r="H136" s="3"/>
      <c r="I136" s="9"/>
      <c r="J136" s="6"/>
      <c r="K136" s="8"/>
      <c r="L136" s="9"/>
      <c r="M136" s="6"/>
      <c r="N136" s="8"/>
      <c r="O136" s="219"/>
      <c r="P136" s="223"/>
      <c r="Q136" s="242">
        <v>118</v>
      </c>
    </row>
    <row r="137" spans="1:17" ht="25.5">
      <c r="A137" s="438" t="s">
        <v>283</v>
      </c>
      <c r="B137" s="15" t="s">
        <v>284</v>
      </c>
      <c r="C137" s="5" t="s">
        <v>31</v>
      </c>
      <c r="D137" s="48"/>
      <c r="E137" s="3"/>
      <c r="F137" s="7"/>
      <c r="G137" s="6"/>
      <c r="H137" s="3"/>
      <c r="I137" s="9"/>
      <c r="J137" s="6"/>
      <c r="K137" s="8"/>
      <c r="L137" s="9"/>
      <c r="M137" s="6"/>
      <c r="N137" s="8"/>
      <c r="O137" s="219"/>
      <c r="P137" s="223"/>
      <c r="Q137" s="242">
        <v>12</v>
      </c>
    </row>
    <row r="138" spans="1:17" ht="25.5">
      <c r="A138" s="438" t="s">
        <v>285</v>
      </c>
      <c r="B138" s="15" t="s">
        <v>286</v>
      </c>
      <c r="C138" s="5" t="s">
        <v>31</v>
      </c>
      <c r="D138" s="48"/>
      <c r="E138" s="3"/>
      <c r="F138" s="7"/>
      <c r="G138" s="6"/>
      <c r="H138" s="3"/>
      <c r="I138" s="9"/>
      <c r="J138" s="6"/>
      <c r="K138" s="8"/>
      <c r="L138" s="9"/>
      <c r="M138" s="6"/>
      <c r="N138" s="8"/>
      <c r="O138" s="219"/>
      <c r="P138" s="223"/>
      <c r="Q138" s="242">
        <v>6</v>
      </c>
    </row>
    <row r="139" spans="1:17" ht="25.5">
      <c r="A139" s="438" t="s">
        <v>287</v>
      </c>
      <c r="B139" s="15" t="s">
        <v>288</v>
      </c>
      <c r="C139" s="5" t="s">
        <v>50</v>
      </c>
      <c r="D139" s="48"/>
      <c r="E139" s="3"/>
      <c r="F139" s="7"/>
      <c r="G139" s="6"/>
      <c r="H139" s="3"/>
      <c r="I139" s="9"/>
      <c r="J139" s="6"/>
      <c r="K139" s="8"/>
      <c r="L139" s="9"/>
      <c r="M139" s="6"/>
      <c r="N139" s="8"/>
      <c r="O139" s="219"/>
      <c r="P139" s="223"/>
      <c r="Q139" s="242">
        <v>25.16</v>
      </c>
    </row>
    <row r="140" spans="1:17" ht="38.25">
      <c r="A140" s="438" t="s">
        <v>289</v>
      </c>
      <c r="B140" s="15" t="s">
        <v>290</v>
      </c>
      <c r="C140" s="5" t="s">
        <v>50</v>
      </c>
      <c r="D140" s="48"/>
      <c r="E140" s="3"/>
      <c r="F140" s="7"/>
      <c r="G140" s="6"/>
      <c r="H140" s="3"/>
      <c r="I140" s="9"/>
      <c r="J140" s="6"/>
      <c r="K140" s="8"/>
      <c r="L140" s="9"/>
      <c r="M140" s="6"/>
      <c r="N140" s="8"/>
      <c r="O140" s="219"/>
      <c r="P140" s="223"/>
      <c r="Q140" s="242">
        <v>770.6</v>
      </c>
    </row>
    <row r="141" spans="1:17" ht="25.5">
      <c r="A141" s="438" t="s">
        <v>291</v>
      </c>
      <c r="B141" s="15" t="s">
        <v>292</v>
      </c>
      <c r="C141" s="5" t="s">
        <v>50</v>
      </c>
      <c r="D141" s="48"/>
      <c r="E141" s="3"/>
      <c r="F141" s="7"/>
      <c r="G141" s="6"/>
      <c r="H141" s="3"/>
      <c r="I141" s="9"/>
      <c r="J141" s="6"/>
      <c r="K141" s="8"/>
      <c r="L141" s="9"/>
      <c r="M141" s="6"/>
      <c r="N141" s="8"/>
      <c r="O141" s="219"/>
      <c r="P141" s="223"/>
      <c r="Q141" s="242">
        <v>1482.5</v>
      </c>
    </row>
    <row r="142" spans="1:17" ht="25.5">
      <c r="A142" s="438" t="s">
        <v>293</v>
      </c>
      <c r="B142" s="15" t="s">
        <v>294</v>
      </c>
      <c r="C142" s="5" t="s">
        <v>50</v>
      </c>
      <c r="D142" s="48"/>
      <c r="E142" s="3"/>
      <c r="F142" s="7"/>
      <c r="G142" s="6"/>
      <c r="H142" s="3"/>
      <c r="I142" s="9"/>
      <c r="J142" s="6"/>
      <c r="K142" s="8"/>
      <c r="L142" s="9"/>
      <c r="M142" s="6"/>
      <c r="N142" s="8"/>
      <c r="O142" s="219"/>
      <c r="P142" s="223"/>
      <c r="Q142" s="242">
        <v>4961</v>
      </c>
    </row>
    <row r="143" spans="1:17" ht="38.25">
      <c r="A143" s="438" t="s">
        <v>295</v>
      </c>
      <c r="B143" s="15" t="s">
        <v>296</v>
      </c>
      <c r="C143" s="5" t="s">
        <v>26</v>
      </c>
      <c r="D143" s="48"/>
      <c r="E143" s="3"/>
      <c r="F143" s="7"/>
      <c r="G143" s="6"/>
      <c r="H143" s="3"/>
      <c r="I143" s="9"/>
      <c r="J143" s="6"/>
      <c r="K143" s="8"/>
      <c r="L143" s="9"/>
      <c r="M143" s="6"/>
      <c r="N143" s="8"/>
      <c r="O143" s="219"/>
      <c r="P143" s="223"/>
      <c r="Q143" s="242">
        <v>105</v>
      </c>
    </row>
    <row r="144" spans="1:17" ht="38.25">
      <c r="A144" s="438" t="s">
        <v>297</v>
      </c>
      <c r="B144" s="15" t="s">
        <v>298</v>
      </c>
      <c r="C144" s="5" t="s">
        <v>50</v>
      </c>
      <c r="D144" s="48"/>
      <c r="E144" s="3"/>
      <c r="F144" s="7"/>
      <c r="G144" s="6"/>
      <c r="H144" s="3"/>
      <c r="I144" s="9"/>
      <c r="J144" s="6"/>
      <c r="K144" s="8"/>
      <c r="L144" s="9"/>
      <c r="M144" s="6"/>
      <c r="N144" s="8"/>
      <c r="O144" s="219"/>
      <c r="P144" s="223"/>
      <c r="Q144" s="242">
        <v>2455</v>
      </c>
    </row>
    <row r="145" spans="1:17">
      <c r="A145" s="438" t="s">
        <v>299</v>
      </c>
      <c r="B145" s="74" t="s">
        <v>300</v>
      </c>
      <c r="C145" s="5"/>
      <c r="D145" s="6"/>
      <c r="E145" s="66"/>
      <c r="F145" s="7"/>
      <c r="G145" s="6"/>
      <c r="H145" s="18"/>
      <c r="I145" s="9"/>
      <c r="J145" s="6"/>
      <c r="K145" s="8"/>
      <c r="L145" s="9"/>
      <c r="M145" s="6"/>
      <c r="N145" s="8"/>
      <c r="O145" s="219"/>
      <c r="P145" s="223"/>
      <c r="Q145" s="242"/>
    </row>
    <row r="146" spans="1:17" ht="25.5">
      <c r="A146" s="438" t="s">
        <v>301</v>
      </c>
      <c r="B146" s="75" t="s">
        <v>302</v>
      </c>
      <c r="C146" s="11" t="s">
        <v>31</v>
      </c>
      <c r="D146" s="48"/>
      <c r="E146" s="3"/>
      <c r="F146" s="7"/>
      <c r="G146" s="6"/>
      <c r="H146" s="3"/>
      <c r="I146" s="9"/>
      <c r="J146" s="6"/>
      <c r="K146" s="8"/>
      <c r="L146" s="9"/>
      <c r="M146" s="6"/>
      <c r="N146" s="8"/>
      <c r="O146" s="219"/>
      <c r="P146" s="223"/>
      <c r="Q146" s="242">
        <v>77</v>
      </c>
    </row>
    <row r="147" spans="1:17" ht="38.25">
      <c r="A147" s="438" t="s">
        <v>303</v>
      </c>
      <c r="B147" s="75" t="s">
        <v>304</v>
      </c>
      <c r="C147" s="11" t="s">
        <v>31</v>
      </c>
      <c r="D147" s="48"/>
      <c r="E147" s="3"/>
      <c r="F147" s="7"/>
      <c r="G147" s="6"/>
      <c r="H147" s="3"/>
      <c r="I147" s="9"/>
      <c r="J147" s="6"/>
      <c r="K147" s="8"/>
      <c r="L147" s="9"/>
      <c r="M147" s="6"/>
      <c r="N147" s="8"/>
      <c r="O147" s="219"/>
      <c r="P147" s="223"/>
      <c r="Q147" s="242">
        <v>12</v>
      </c>
    </row>
    <row r="148" spans="1:17" ht="25.5">
      <c r="A148" s="438" t="s">
        <v>305</v>
      </c>
      <c r="B148" s="15" t="s">
        <v>306</v>
      </c>
      <c r="C148" s="5" t="s">
        <v>31</v>
      </c>
      <c r="D148" s="48"/>
      <c r="E148" s="3"/>
      <c r="F148" s="7"/>
      <c r="G148" s="6"/>
      <c r="H148" s="3"/>
      <c r="I148" s="9"/>
      <c r="J148" s="6"/>
      <c r="K148" s="8"/>
      <c r="L148" s="9"/>
      <c r="M148" s="6"/>
      <c r="N148" s="8"/>
      <c r="O148" s="219"/>
      <c r="P148" s="223"/>
      <c r="Q148" s="242">
        <v>1</v>
      </c>
    </row>
    <row r="149" spans="1:17">
      <c r="A149" s="147" t="s">
        <v>307</v>
      </c>
      <c r="B149" s="24" t="s">
        <v>308</v>
      </c>
      <c r="C149" s="5"/>
      <c r="D149" s="6"/>
      <c r="E149" s="8"/>
      <c r="F149" s="7"/>
      <c r="G149" s="6"/>
      <c r="H149" s="8"/>
      <c r="I149" s="9"/>
      <c r="J149" s="6"/>
      <c r="K149" s="8"/>
      <c r="L149" s="9"/>
      <c r="M149" s="6"/>
      <c r="N149" s="8"/>
      <c r="O149" s="219"/>
      <c r="P149" s="223"/>
      <c r="Q149" s="242"/>
    </row>
    <row r="150" spans="1:17" ht="25.5">
      <c r="A150" s="147" t="s">
        <v>309</v>
      </c>
      <c r="B150" s="15" t="s">
        <v>310</v>
      </c>
      <c r="C150" s="11" t="s">
        <v>26</v>
      </c>
      <c r="D150" s="48"/>
      <c r="E150" s="3"/>
      <c r="F150" s="7"/>
      <c r="G150" s="6"/>
      <c r="H150" s="3"/>
      <c r="I150" s="9"/>
      <c r="J150" s="6"/>
      <c r="K150" s="8"/>
      <c r="L150" s="9"/>
      <c r="M150" s="6"/>
      <c r="N150" s="8"/>
      <c r="O150" s="219"/>
      <c r="P150" s="223"/>
      <c r="Q150" s="242">
        <v>2154.0387333333329</v>
      </c>
    </row>
    <row r="151" spans="1:17" ht="25.5">
      <c r="A151" s="147" t="s">
        <v>311</v>
      </c>
      <c r="B151" s="15" t="s">
        <v>312</v>
      </c>
      <c r="C151" s="11" t="s">
        <v>26</v>
      </c>
      <c r="D151" s="48"/>
      <c r="E151" s="3"/>
      <c r="F151" s="7"/>
      <c r="G151" s="6"/>
      <c r="H151" s="3"/>
      <c r="I151" s="9"/>
      <c r="J151" s="6"/>
      <c r="K151" s="8"/>
      <c r="L151" s="9"/>
      <c r="M151" s="6"/>
      <c r="N151" s="8"/>
      <c r="O151" s="219"/>
      <c r="P151" s="223"/>
      <c r="Q151" s="242">
        <v>1167.8999999999999</v>
      </c>
    </row>
    <row r="152" spans="1:17" ht="25.5">
      <c r="A152" s="147" t="s">
        <v>313</v>
      </c>
      <c r="B152" s="15" t="s">
        <v>314</v>
      </c>
      <c r="C152" s="11" t="s">
        <v>26</v>
      </c>
      <c r="D152" s="48"/>
      <c r="E152" s="3"/>
      <c r="F152" s="7"/>
      <c r="G152" s="6"/>
      <c r="H152" s="3"/>
      <c r="I152" s="9"/>
      <c r="J152" s="6"/>
      <c r="K152" s="8"/>
      <c r="L152" s="9"/>
      <c r="M152" s="6"/>
      <c r="N152" s="8"/>
      <c r="O152" s="219"/>
      <c r="P152" s="223"/>
      <c r="Q152" s="242">
        <v>957.59</v>
      </c>
    </row>
    <row r="153" spans="1:17" ht="25.5">
      <c r="A153" s="147" t="s">
        <v>315</v>
      </c>
      <c r="B153" s="15" t="s">
        <v>316</v>
      </c>
      <c r="C153" s="11" t="s">
        <v>26</v>
      </c>
      <c r="D153" s="48"/>
      <c r="E153" s="3"/>
      <c r="F153" s="7"/>
      <c r="G153" s="6"/>
      <c r="H153" s="3"/>
      <c r="I153" s="9"/>
      <c r="J153" s="6"/>
      <c r="K153" s="8"/>
      <c r="L153" s="9"/>
      <c r="M153" s="6"/>
      <c r="N153" s="8"/>
      <c r="O153" s="219"/>
      <c r="P153" s="223"/>
      <c r="Q153" s="242">
        <v>1943.7287333333334</v>
      </c>
    </row>
    <row r="154" spans="1:17" ht="25.5">
      <c r="A154" s="147" t="s">
        <v>317</v>
      </c>
      <c r="B154" s="15" t="s">
        <v>318</v>
      </c>
      <c r="C154" s="11" t="s">
        <v>50</v>
      </c>
      <c r="D154" s="48"/>
      <c r="E154" s="3"/>
      <c r="F154" s="7"/>
      <c r="G154" s="6"/>
      <c r="H154" s="3"/>
      <c r="I154" s="9"/>
      <c r="J154" s="6"/>
      <c r="K154" s="8"/>
      <c r="L154" s="9"/>
      <c r="M154" s="6"/>
      <c r="N154" s="8"/>
      <c r="O154" s="219"/>
      <c r="P154" s="223"/>
      <c r="Q154" s="242">
        <v>1260.23</v>
      </c>
    </row>
    <row r="155" spans="1:17" ht="25.5">
      <c r="A155" s="147" t="s">
        <v>319</v>
      </c>
      <c r="B155" s="15" t="s">
        <v>320</v>
      </c>
      <c r="C155" s="11" t="s">
        <v>50</v>
      </c>
      <c r="D155" s="48"/>
      <c r="E155" s="3"/>
      <c r="F155" s="7"/>
      <c r="G155" s="6"/>
      <c r="H155" s="3"/>
      <c r="I155" s="9"/>
      <c r="J155" s="6"/>
      <c r="K155" s="8"/>
      <c r="L155" s="9"/>
      <c r="M155" s="6"/>
      <c r="N155" s="8"/>
      <c r="O155" s="219"/>
      <c r="P155" s="223"/>
      <c r="Q155" s="242">
        <v>1260.23</v>
      </c>
    </row>
    <row r="156" spans="1:17" ht="25.5">
      <c r="A156" s="147" t="s">
        <v>321</v>
      </c>
      <c r="B156" s="15" t="s">
        <v>322</v>
      </c>
      <c r="C156" s="11" t="s">
        <v>26</v>
      </c>
      <c r="D156" s="48"/>
      <c r="E156" s="3"/>
      <c r="F156" s="7"/>
      <c r="G156" s="6"/>
      <c r="H156" s="3"/>
      <c r="I156" s="9"/>
      <c r="J156" s="6"/>
      <c r="K156" s="8"/>
      <c r="L156" s="9"/>
      <c r="M156" s="6"/>
      <c r="N156" s="8"/>
      <c r="O156" s="219"/>
      <c r="P156" s="223"/>
      <c r="Q156" s="242">
        <v>2154.0387333333329</v>
      </c>
    </row>
    <row r="157" spans="1:17" ht="25.5">
      <c r="A157" s="147" t="s">
        <v>323</v>
      </c>
      <c r="B157" s="15" t="s">
        <v>324</v>
      </c>
      <c r="C157" s="11" t="s">
        <v>26</v>
      </c>
      <c r="D157" s="48"/>
      <c r="E157" s="3"/>
      <c r="F157" s="7"/>
      <c r="G157" s="6"/>
      <c r="H157" s="3"/>
      <c r="I157" s="9"/>
      <c r="J157" s="6"/>
      <c r="K157" s="8"/>
      <c r="L157" s="9"/>
      <c r="M157" s="6"/>
      <c r="N157" s="8"/>
      <c r="O157" s="219"/>
      <c r="P157" s="223"/>
      <c r="Q157" s="242">
        <v>163.98</v>
      </c>
    </row>
    <row r="158" spans="1:17" ht="38.25">
      <c r="A158" s="147" t="s">
        <v>325</v>
      </c>
      <c r="B158" s="76" t="s">
        <v>326</v>
      </c>
      <c r="C158" s="67" t="s">
        <v>26</v>
      </c>
      <c r="D158" s="48"/>
      <c r="E158" s="3"/>
      <c r="F158" s="7"/>
      <c r="G158" s="6"/>
      <c r="H158" s="3"/>
      <c r="I158" s="9"/>
      <c r="J158" s="6"/>
      <c r="K158" s="8"/>
      <c r="L158" s="9"/>
      <c r="M158" s="6"/>
      <c r="N158" s="8"/>
      <c r="O158" s="219"/>
      <c r="P158" s="223"/>
      <c r="Q158" s="242">
        <v>163.98</v>
      </c>
    </row>
    <row r="159" spans="1:17" ht="26.25" thickBot="1">
      <c r="A159" s="147" t="s">
        <v>327</v>
      </c>
      <c r="B159" s="77" t="s">
        <v>328</v>
      </c>
      <c r="C159" s="68" t="s">
        <v>26</v>
      </c>
      <c r="D159" s="48"/>
      <c r="E159" s="3"/>
      <c r="F159" s="7"/>
      <c r="G159" s="6"/>
      <c r="H159" s="3"/>
      <c r="I159" s="9"/>
      <c r="J159" s="6"/>
      <c r="K159" s="8"/>
      <c r="L159" s="9"/>
      <c r="M159" s="6"/>
      <c r="N159" s="8"/>
      <c r="O159" s="219"/>
      <c r="P159" s="223"/>
      <c r="Q159" s="242">
        <v>430.59100000000001</v>
      </c>
    </row>
    <row r="160" spans="1:17" ht="16.5" thickTop="1">
      <c r="A160" s="147" t="s">
        <v>329</v>
      </c>
      <c r="B160" s="24" t="s">
        <v>330</v>
      </c>
      <c r="C160" s="5"/>
      <c r="D160" s="6"/>
      <c r="E160" s="8"/>
      <c r="F160" s="7"/>
      <c r="G160" s="6"/>
      <c r="H160" s="8"/>
      <c r="I160" s="9"/>
      <c r="J160" s="6"/>
      <c r="K160" s="8"/>
      <c r="L160" s="9"/>
      <c r="M160" s="6"/>
      <c r="N160" s="8"/>
      <c r="O160" s="219"/>
      <c r="P160" s="223"/>
      <c r="Q160" s="242"/>
    </row>
    <row r="161" spans="1:17">
      <c r="A161" s="147" t="s">
        <v>331</v>
      </c>
      <c r="B161" s="24" t="s">
        <v>332</v>
      </c>
      <c r="C161" s="5"/>
      <c r="D161" s="6"/>
      <c r="E161" s="8"/>
      <c r="F161" s="7"/>
      <c r="G161" s="6"/>
      <c r="H161" s="8"/>
      <c r="I161" s="9"/>
      <c r="J161" s="6"/>
      <c r="K161" s="8"/>
      <c r="L161" s="9"/>
      <c r="M161" s="6"/>
      <c r="N161" s="8"/>
      <c r="O161" s="219"/>
      <c r="P161" s="223"/>
      <c r="Q161" s="242"/>
    </row>
    <row r="162" spans="1:17" ht="25.5">
      <c r="A162" s="147" t="s">
        <v>333</v>
      </c>
      <c r="B162" s="15" t="s">
        <v>334</v>
      </c>
      <c r="C162" s="11" t="s">
        <v>26</v>
      </c>
      <c r="D162" s="48"/>
      <c r="E162" s="3"/>
      <c r="F162" s="7"/>
      <c r="G162" s="6"/>
      <c r="H162" s="3"/>
      <c r="I162" s="9"/>
      <c r="J162" s="6"/>
      <c r="K162" s="8"/>
      <c r="L162" s="9"/>
      <c r="M162" s="6"/>
      <c r="N162" s="8"/>
      <c r="O162" s="219"/>
      <c r="P162" s="223"/>
      <c r="Q162" s="242">
        <v>0</v>
      </c>
    </row>
    <row r="163" spans="1:17" ht="38.25">
      <c r="A163" s="147" t="s">
        <v>335</v>
      </c>
      <c r="B163" s="15" t="s">
        <v>336</v>
      </c>
      <c r="C163" s="11" t="s">
        <v>26</v>
      </c>
      <c r="D163" s="48"/>
      <c r="E163" s="3"/>
      <c r="F163" s="7"/>
      <c r="G163" s="6"/>
      <c r="H163" s="3"/>
      <c r="I163" s="9"/>
      <c r="J163" s="6"/>
      <c r="K163" s="8"/>
      <c r="L163" s="9"/>
      <c r="M163" s="6"/>
      <c r="N163" s="8"/>
      <c r="O163" s="219"/>
      <c r="P163" s="223"/>
      <c r="Q163" s="242">
        <v>0</v>
      </c>
    </row>
    <row r="164" spans="1:17" ht="38.25">
      <c r="A164" s="147" t="s">
        <v>337</v>
      </c>
      <c r="B164" s="15" t="s">
        <v>338</v>
      </c>
      <c r="C164" s="11" t="s">
        <v>182</v>
      </c>
      <c r="D164" s="48"/>
      <c r="E164" s="3"/>
      <c r="F164" s="7"/>
      <c r="G164" s="6"/>
      <c r="H164" s="3"/>
      <c r="I164" s="9"/>
      <c r="J164" s="6"/>
      <c r="K164" s="8"/>
      <c r="L164" s="9"/>
      <c r="M164" s="6"/>
      <c r="N164" s="8"/>
      <c r="O164" s="219"/>
      <c r="P164" s="223"/>
      <c r="Q164" s="242">
        <v>0</v>
      </c>
    </row>
    <row r="165" spans="1:17" ht="25.5">
      <c r="A165" s="147" t="s">
        <v>339</v>
      </c>
      <c r="B165" s="15" t="s">
        <v>340</v>
      </c>
      <c r="C165" s="11" t="s">
        <v>50</v>
      </c>
      <c r="D165" s="48"/>
      <c r="E165" s="3"/>
      <c r="F165" s="7"/>
      <c r="G165" s="6"/>
      <c r="H165" s="3"/>
      <c r="I165" s="9"/>
      <c r="J165" s="6"/>
      <c r="K165" s="8"/>
      <c r="L165" s="9"/>
      <c r="M165" s="6"/>
      <c r="N165" s="8"/>
      <c r="O165" s="219"/>
      <c r="P165" s="223"/>
      <c r="Q165" s="242">
        <v>0</v>
      </c>
    </row>
    <row r="166" spans="1:17">
      <c r="A166" s="147" t="s">
        <v>341</v>
      </c>
      <c r="B166" s="24" t="s">
        <v>342</v>
      </c>
      <c r="C166" s="5"/>
      <c r="D166" s="6"/>
      <c r="E166" s="8"/>
      <c r="F166" s="7"/>
      <c r="G166" s="6"/>
      <c r="H166" s="8"/>
      <c r="I166" s="9"/>
      <c r="J166" s="6"/>
      <c r="K166" s="8"/>
      <c r="L166" s="9"/>
      <c r="M166" s="6"/>
      <c r="N166" s="8"/>
      <c r="O166" s="219"/>
      <c r="P166" s="223"/>
      <c r="Q166" s="242"/>
    </row>
    <row r="167" spans="1:17" ht="25.5">
      <c r="A167" s="147" t="s">
        <v>343</v>
      </c>
      <c r="B167" s="15" t="s">
        <v>344</v>
      </c>
      <c r="C167" s="11" t="s">
        <v>182</v>
      </c>
      <c r="D167" s="48"/>
      <c r="E167" s="3"/>
      <c r="F167" s="7"/>
      <c r="G167" s="6"/>
      <c r="H167" s="3"/>
      <c r="I167" s="9"/>
      <c r="J167" s="6"/>
      <c r="K167" s="8"/>
      <c r="L167" s="9"/>
      <c r="M167" s="6"/>
      <c r="N167" s="8"/>
      <c r="O167" s="219"/>
      <c r="P167" s="223"/>
      <c r="Q167" s="242">
        <v>3</v>
      </c>
    </row>
    <row r="168" spans="1:17">
      <c r="A168" s="147" t="s">
        <v>345</v>
      </c>
      <c r="B168" s="24" t="s">
        <v>346</v>
      </c>
      <c r="C168" s="5"/>
      <c r="D168" s="6"/>
      <c r="E168" s="8"/>
      <c r="F168" s="7"/>
      <c r="G168" s="6"/>
      <c r="H168" s="8"/>
      <c r="I168" s="9"/>
      <c r="J168" s="6"/>
      <c r="K168" s="8"/>
      <c r="L168" s="9"/>
      <c r="M168" s="6"/>
      <c r="N168" s="8"/>
      <c r="O168" s="219"/>
      <c r="P168" s="223"/>
      <c r="Q168" s="242"/>
    </row>
    <row r="169" spans="1:17" ht="25.5">
      <c r="A169" s="147" t="s">
        <v>347</v>
      </c>
      <c r="B169" s="15" t="s">
        <v>348</v>
      </c>
      <c r="C169" s="11" t="s">
        <v>182</v>
      </c>
      <c r="D169" s="48"/>
      <c r="E169" s="3"/>
      <c r="F169" s="7"/>
      <c r="G169" s="6"/>
      <c r="H169" s="3"/>
      <c r="I169" s="9"/>
      <c r="J169" s="6"/>
      <c r="K169" s="8"/>
      <c r="L169" s="9"/>
      <c r="M169" s="6"/>
      <c r="N169" s="8"/>
      <c r="O169" s="219"/>
      <c r="P169" s="223"/>
      <c r="Q169" s="242">
        <v>1</v>
      </c>
    </row>
    <row r="170" spans="1:17" ht="25.5">
      <c r="A170" s="147" t="s">
        <v>349</v>
      </c>
      <c r="B170" s="15" t="s">
        <v>350</v>
      </c>
      <c r="C170" s="11" t="s">
        <v>182</v>
      </c>
      <c r="D170" s="48"/>
      <c r="E170" s="3"/>
      <c r="F170" s="7"/>
      <c r="G170" s="6"/>
      <c r="H170" s="3"/>
      <c r="I170" s="9"/>
      <c r="J170" s="6"/>
      <c r="K170" s="8"/>
      <c r="L170" s="9"/>
      <c r="M170" s="6"/>
      <c r="N170" s="8"/>
      <c r="O170" s="219"/>
      <c r="P170" s="223"/>
      <c r="Q170" s="242">
        <v>1</v>
      </c>
    </row>
    <row r="171" spans="1:17" ht="25.5">
      <c r="A171" s="147" t="s">
        <v>351</v>
      </c>
      <c r="B171" s="15" t="s">
        <v>352</v>
      </c>
      <c r="C171" s="11" t="s">
        <v>182</v>
      </c>
      <c r="D171" s="48"/>
      <c r="E171" s="3"/>
      <c r="F171" s="7"/>
      <c r="G171" s="6"/>
      <c r="H171" s="3"/>
      <c r="I171" s="9"/>
      <c r="J171" s="6"/>
      <c r="K171" s="8"/>
      <c r="L171" s="9"/>
      <c r="M171" s="6"/>
      <c r="N171" s="8"/>
      <c r="O171" s="219"/>
      <c r="P171" s="223"/>
      <c r="Q171" s="242">
        <v>1</v>
      </c>
    </row>
    <row r="172" spans="1:17" ht="25.5">
      <c r="A172" s="147" t="s">
        <v>353</v>
      </c>
      <c r="B172" s="15" t="s">
        <v>354</v>
      </c>
      <c r="C172" s="11" t="s">
        <v>182</v>
      </c>
      <c r="D172" s="48"/>
      <c r="E172" s="3"/>
      <c r="F172" s="7"/>
      <c r="G172" s="6"/>
      <c r="H172" s="3"/>
      <c r="I172" s="9"/>
      <c r="J172" s="6"/>
      <c r="K172" s="8"/>
      <c r="L172" s="9"/>
      <c r="M172" s="6"/>
      <c r="N172" s="8"/>
      <c r="O172" s="219"/>
      <c r="P172" s="223"/>
      <c r="Q172" s="242">
        <v>1</v>
      </c>
    </row>
    <row r="173" spans="1:17" ht="26.25" thickBot="1">
      <c r="A173" s="147" t="s">
        <v>355</v>
      </c>
      <c r="B173" s="15" t="s">
        <v>356</v>
      </c>
      <c r="C173" s="11" t="s">
        <v>182</v>
      </c>
      <c r="D173" s="48"/>
      <c r="E173" s="3"/>
      <c r="F173" s="7"/>
      <c r="G173" s="6"/>
      <c r="H173" s="3"/>
      <c r="I173" s="9"/>
      <c r="J173" s="6"/>
      <c r="K173" s="8"/>
      <c r="L173" s="9"/>
      <c r="M173" s="6"/>
      <c r="N173" s="8"/>
      <c r="O173" s="219"/>
      <c r="P173" s="223"/>
      <c r="Q173" s="242">
        <v>1</v>
      </c>
    </row>
    <row r="174" spans="1:17" ht="17.25" thickTop="1" thickBot="1">
      <c r="A174" s="991" t="s">
        <v>357</v>
      </c>
      <c r="B174" s="994"/>
      <c r="C174" s="994"/>
      <c r="D174" s="1002"/>
      <c r="E174" s="1003"/>
      <c r="F174" s="1004"/>
      <c r="G174" s="1002"/>
      <c r="H174" s="1003"/>
      <c r="I174" s="1004"/>
      <c r="J174" s="1002"/>
      <c r="K174" s="1003"/>
      <c r="L174" s="1004"/>
      <c r="M174" s="1002"/>
      <c r="N174" s="992"/>
      <c r="O174" s="978"/>
      <c r="P174" s="223"/>
      <c r="Q174" s="242"/>
    </row>
    <row r="175" spans="1:17" ht="16.5" thickTop="1">
      <c r="A175" s="140" t="s">
        <v>358</v>
      </c>
      <c r="B175" s="72" t="s">
        <v>359</v>
      </c>
      <c r="C175" s="23"/>
      <c r="D175" s="6"/>
      <c r="E175" s="69"/>
      <c r="F175" s="7"/>
      <c r="G175" s="6"/>
      <c r="H175" s="69"/>
      <c r="I175" s="9"/>
      <c r="J175" s="6"/>
      <c r="K175" s="8"/>
      <c r="L175" s="9"/>
      <c r="M175" s="6"/>
      <c r="N175" s="8"/>
      <c r="O175" s="219"/>
      <c r="P175" s="223"/>
      <c r="Q175" s="242"/>
    </row>
    <row r="176" spans="1:17">
      <c r="A176" s="147" t="s">
        <v>360</v>
      </c>
      <c r="B176" s="24" t="s">
        <v>361</v>
      </c>
      <c r="C176" s="23"/>
      <c r="D176" s="6"/>
      <c r="E176" s="8"/>
      <c r="F176" s="7"/>
      <c r="G176" s="6"/>
      <c r="H176" s="8"/>
      <c r="I176" s="9"/>
      <c r="J176" s="6"/>
      <c r="K176" s="8"/>
      <c r="L176" s="9"/>
      <c r="M176" s="6"/>
      <c r="N176" s="8"/>
      <c r="O176" s="219"/>
      <c r="P176" s="223"/>
      <c r="Q176" s="242"/>
    </row>
    <row r="177" spans="1:17" ht="25.5">
      <c r="A177" s="147" t="s">
        <v>362</v>
      </c>
      <c r="B177" s="15" t="s">
        <v>363</v>
      </c>
      <c r="C177" s="23" t="s">
        <v>26</v>
      </c>
      <c r="D177" s="48"/>
      <c r="E177" s="3"/>
      <c r="F177" s="7"/>
      <c r="G177" s="6"/>
      <c r="H177" s="3"/>
      <c r="I177" s="9"/>
      <c r="J177" s="6"/>
      <c r="K177" s="8"/>
      <c r="L177" s="9"/>
      <c r="M177" s="6"/>
      <c r="N177" s="8"/>
      <c r="O177" s="219"/>
      <c r="P177" s="223"/>
      <c r="Q177" s="242">
        <v>352.65</v>
      </c>
    </row>
    <row r="178" spans="1:17" ht="25.5">
      <c r="A178" s="147" t="s">
        <v>364</v>
      </c>
      <c r="B178" s="15" t="s">
        <v>365</v>
      </c>
      <c r="C178" s="23" t="s">
        <v>26</v>
      </c>
      <c r="D178" s="48"/>
      <c r="E178" s="3"/>
      <c r="F178" s="7"/>
      <c r="G178" s="6"/>
      <c r="H178" s="3"/>
      <c r="I178" s="9"/>
      <c r="J178" s="6"/>
      <c r="K178" s="8"/>
      <c r="L178" s="9"/>
      <c r="M178" s="6"/>
      <c r="N178" s="8"/>
      <c r="O178" s="219"/>
      <c r="P178" s="223"/>
      <c r="Q178" s="242">
        <v>57.414999999999999</v>
      </c>
    </row>
    <row r="179" spans="1:17" ht="25.5">
      <c r="A179" s="147" t="s">
        <v>366</v>
      </c>
      <c r="B179" s="15" t="s">
        <v>367</v>
      </c>
      <c r="C179" s="23" t="s">
        <v>26</v>
      </c>
      <c r="D179" s="48"/>
      <c r="E179" s="3"/>
      <c r="F179" s="7"/>
      <c r="G179" s="6"/>
      <c r="H179" s="3"/>
      <c r="I179" s="9"/>
      <c r="J179" s="6"/>
      <c r="K179" s="8"/>
      <c r="L179" s="9"/>
      <c r="M179" s="6"/>
      <c r="N179" s="8"/>
      <c r="O179" s="219"/>
      <c r="P179" s="223"/>
      <c r="Q179" s="242">
        <v>13.71</v>
      </c>
    </row>
    <row r="180" spans="1:17" ht="25.5">
      <c r="A180" s="147" t="s">
        <v>368</v>
      </c>
      <c r="B180" s="15" t="s">
        <v>369</v>
      </c>
      <c r="C180" s="23" t="s">
        <v>26</v>
      </c>
      <c r="D180" s="48"/>
      <c r="E180" s="3"/>
      <c r="F180" s="7"/>
      <c r="G180" s="6"/>
      <c r="H180" s="3"/>
      <c r="I180" s="9"/>
      <c r="J180" s="6"/>
      <c r="K180" s="8"/>
      <c r="L180" s="9"/>
      <c r="M180" s="6"/>
      <c r="N180" s="8"/>
      <c r="O180" s="219"/>
      <c r="P180" s="223"/>
      <c r="Q180" s="242">
        <v>305.83999999999997</v>
      </c>
    </row>
    <row r="181" spans="1:17" ht="25.5">
      <c r="A181" s="147" t="s">
        <v>370</v>
      </c>
      <c r="B181" s="15" t="s">
        <v>371</v>
      </c>
      <c r="C181" s="23" t="s">
        <v>50</v>
      </c>
      <c r="D181" s="48"/>
      <c r="E181" s="3"/>
      <c r="F181" s="7"/>
      <c r="G181" s="6"/>
      <c r="H181" s="3"/>
      <c r="I181" s="9"/>
      <c r="J181" s="6"/>
      <c r="K181" s="8"/>
      <c r="L181" s="9"/>
      <c r="M181" s="6"/>
      <c r="N181" s="8"/>
      <c r="O181" s="219"/>
      <c r="P181" s="223"/>
      <c r="Q181" s="242">
        <v>74.150000000000006</v>
      </c>
    </row>
    <row r="182" spans="1:17" ht="38.25">
      <c r="A182" s="147" t="s">
        <v>372</v>
      </c>
      <c r="B182" s="15" t="s">
        <v>373</v>
      </c>
      <c r="C182" s="23" t="s">
        <v>50</v>
      </c>
      <c r="D182" s="48"/>
      <c r="E182" s="3"/>
      <c r="F182" s="7"/>
      <c r="G182" s="6"/>
      <c r="H182" s="3"/>
      <c r="I182" s="9"/>
      <c r="J182" s="6"/>
      <c r="K182" s="8"/>
      <c r="L182" s="9"/>
      <c r="M182" s="6"/>
      <c r="N182" s="8"/>
      <c r="O182" s="219"/>
      <c r="P182" s="223"/>
      <c r="Q182" s="242">
        <v>126.07</v>
      </c>
    </row>
    <row r="183" spans="1:17" ht="25.5">
      <c r="A183" s="147" t="s">
        <v>374</v>
      </c>
      <c r="B183" s="24" t="s">
        <v>375</v>
      </c>
      <c r="C183" s="23"/>
      <c r="D183" s="6"/>
      <c r="E183" s="8"/>
      <c r="F183" s="7"/>
      <c r="G183" s="6"/>
      <c r="H183" s="8"/>
      <c r="I183" s="9"/>
      <c r="J183" s="6"/>
      <c r="K183" s="8"/>
      <c r="L183" s="9"/>
      <c r="M183" s="6"/>
      <c r="N183" s="8"/>
      <c r="O183" s="219"/>
      <c r="P183" s="223"/>
      <c r="Q183" s="242"/>
    </row>
    <row r="184" spans="1:17" ht="25.5">
      <c r="A184" s="147" t="s">
        <v>376</v>
      </c>
      <c r="B184" s="15" t="s">
        <v>377</v>
      </c>
      <c r="C184" s="23" t="s">
        <v>26</v>
      </c>
      <c r="D184" s="48"/>
      <c r="E184" s="3"/>
      <c r="F184" s="7"/>
      <c r="G184" s="6"/>
      <c r="H184" s="3"/>
      <c r="I184" s="9"/>
      <c r="J184" s="6"/>
      <c r="K184" s="8"/>
      <c r="L184" s="9"/>
      <c r="M184" s="6"/>
      <c r="N184" s="8"/>
      <c r="O184" s="219"/>
      <c r="P184" s="223"/>
      <c r="Q184" s="242">
        <v>886.4799999999999</v>
      </c>
    </row>
    <row r="185" spans="1:17" ht="25.5">
      <c r="A185" s="147" t="s">
        <v>378</v>
      </c>
      <c r="B185" s="15" t="s">
        <v>379</v>
      </c>
      <c r="C185" s="23" t="s">
        <v>26</v>
      </c>
      <c r="D185" s="48"/>
      <c r="E185" s="3"/>
      <c r="F185" s="7"/>
      <c r="G185" s="6"/>
      <c r="H185" s="3"/>
      <c r="I185" s="9"/>
      <c r="J185" s="6"/>
      <c r="K185" s="8"/>
      <c r="L185" s="9"/>
      <c r="M185" s="6"/>
      <c r="N185" s="8"/>
      <c r="O185" s="219"/>
      <c r="P185" s="223"/>
      <c r="Q185" s="242">
        <v>7.16</v>
      </c>
    </row>
    <row r="186" spans="1:17" ht="38.25">
      <c r="A186" s="147" t="s">
        <v>380</v>
      </c>
      <c r="B186" s="15" t="s">
        <v>381</v>
      </c>
      <c r="C186" s="23" t="s">
        <v>50</v>
      </c>
      <c r="D186" s="48"/>
      <c r="E186" s="3"/>
      <c r="F186" s="7"/>
      <c r="G186" s="6"/>
      <c r="H186" s="3"/>
      <c r="I186" s="9"/>
      <c r="J186" s="6"/>
      <c r="K186" s="8"/>
      <c r="L186" s="9"/>
      <c r="M186" s="6"/>
      <c r="N186" s="8"/>
      <c r="O186" s="219"/>
      <c r="P186" s="223"/>
      <c r="Q186" s="242">
        <v>381.2</v>
      </c>
    </row>
    <row r="187" spans="1:17" ht="25.5">
      <c r="A187" s="147" t="s">
        <v>382</v>
      </c>
      <c r="B187" s="15" t="s">
        <v>383</v>
      </c>
      <c r="C187" s="23" t="s">
        <v>26</v>
      </c>
      <c r="D187" s="48"/>
      <c r="E187" s="3"/>
      <c r="F187" s="7"/>
      <c r="G187" s="6"/>
      <c r="H187" s="3"/>
      <c r="I187" s="9"/>
      <c r="J187" s="6"/>
      <c r="K187" s="8"/>
      <c r="L187" s="9"/>
      <c r="M187" s="6"/>
      <c r="N187" s="8"/>
      <c r="O187" s="219"/>
      <c r="P187" s="223"/>
      <c r="Q187" s="242">
        <v>138.46</v>
      </c>
    </row>
    <row r="188" spans="1:17" ht="25.5">
      <c r="A188" s="147" t="s">
        <v>384</v>
      </c>
      <c r="B188" s="15" t="s">
        <v>385</v>
      </c>
      <c r="C188" s="23" t="s">
        <v>26</v>
      </c>
      <c r="D188" s="48"/>
      <c r="E188" s="3"/>
      <c r="F188" s="7"/>
      <c r="G188" s="6"/>
      <c r="H188" s="3"/>
      <c r="I188" s="9"/>
      <c r="J188" s="6"/>
      <c r="K188" s="8"/>
      <c r="L188" s="9"/>
      <c r="M188" s="6"/>
      <c r="N188" s="8"/>
      <c r="O188" s="219"/>
      <c r="P188" s="223"/>
      <c r="Q188" s="242">
        <v>52.11</v>
      </c>
    </row>
    <row r="189" spans="1:17" ht="25.5">
      <c r="A189" s="147" t="s">
        <v>386</v>
      </c>
      <c r="B189" s="15" t="s">
        <v>387</v>
      </c>
      <c r="C189" s="23" t="s">
        <v>26</v>
      </c>
      <c r="D189" s="48"/>
      <c r="E189" s="3"/>
      <c r="F189" s="7"/>
      <c r="G189" s="6"/>
      <c r="H189" s="3"/>
      <c r="I189" s="9"/>
      <c r="J189" s="6"/>
      <c r="K189" s="8"/>
      <c r="L189" s="9"/>
      <c r="M189" s="6"/>
      <c r="N189" s="8"/>
      <c r="O189" s="219"/>
      <c r="P189" s="223"/>
      <c r="Q189" s="242">
        <v>26</v>
      </c>
    </row>
    <row r="190" spans="1:17" ht="25.5">
      <c r="A190" s="147" t="s">
        <v>388</v>
      </c>
      <c r="B190" s="15" t="s">
        <v>389</v>
      </c>
      <c r="C190" s="23" t="s">
        <v>26</v>
      </c>
      <c r="D190" s="48"/>
      <c r="E190" s="3"/>
      <c r="F190" s="7"/>
      <c r="G190" s="6"/>
      <c r="H190" s="3"/>
      <c r="I190" s="9"/>
      <c r="J190" s="6"/>
      <c r="K190" s="8"/>
      <c r="L190" s="9"/>
      <c r="M190" s="6"/>
      <c r="N190" s="8"/>
      <c r="O190" s="219"/>
      <c r="P190" s="223"/>
      <c r="Q190" s="242">
        <v>185.27</v>
      </c>
    </row>
    <row r="191" spans="1:17">
      <c r="A191" s="147" t="s">
        <v>390</v>
      </c>
      <c r="B191" s="24" t="s">
        <v>391</v>
      </c>
      <c r="C191" s="23"/>
      <c r="D191" s="6"/>
      <c r="E191" s="8"/>
      <c r="F191" s="7"/>
      <c r="G191" s="6"/>
      <c r="H191" s="8"/>
      <c r="I191" s="9"/>
      <c r="J191" s="6"/>
      <c r="K191" s="8"/>
      <c r="L191" s="9"/>
      <c r="M191" s="6"/>
      <c r="N191" s="8"/>
      <c r="O191" s="219"/>
      <c r="P191" s="223"/>
      <c r="Q191" s="242"/>
    </row>
    <row r="192" spans="1:17" ht="25.5">
      <c r="A192" s="147" t="s">
        <v>392</v>
      </c>
      <c r="B192" s="15" t="s">
        <v>393</v>
      </c>
      <c r="C192" s="23" t="s">
        <v>50</v>
      </c>
      <c r="D192" s="48"/>
      <c r="E192" s="3"/>
      <c r="F192" s="7"/>
      <c r="G192" s="6"/>
      <c r="H192" s="3"/>
      <c r="I192" s="9"/>
      <c r="J192" s="6"/>
      <c r="K192" s="8"/>
      <c r="L192" s="9"/>
      <c r="M192" s="6"/>
      <c r="N192" s="8"/>
      <c r="O192" s="219"/>
      <c r="P192" s="223"/>
      <c r="Q192" s="242">
        <v>14.79</v>
      </c>
    </row>
    <row r="193" spans="1:17" ht="25.5">
      <c r="A193" s="147" t="s">
        <v>394</v>
      </c>
      <c r="B193" s="15" t="s">
        <v>395</v>
      </c>
      <c r="C193" s="23" t="s">
        <v>50</v>
      </c>
      <c r="D193" s="48"/>
      <c r="E193" s="3"/>
      <c r="F193" s="7"/>
      <c r="G193" s="6"/>
      <c r="H193" s="3"/>
      <c r="I193" s="9"/>
      <c r="J193" s="6"/>
      <c r="K193" s="8"/>
      <c r="L193" s="9"/>
      <c r="M193" s="6"/>
      <c r="N193" s="8"/>
      <c r="O193" s="219"/>
      <c r="P193" s="223"/>
      <c r="Q193" s="242">
        <v>5.1100000000000003</v>
      </c>
    </row>
    <row r="194" spans="1:17" ht="25.5">
      <c r="A194" s="147" t="s">
        <v>396</v>
      </c>
      <c r="B194" s="15" t="s">
        <v>397</v>
      </c>
      <c r="C194" s="23" t="s">
        <v>26</v>
      </c>
      <c r="D194" s="48"/>
      <c r="E194" s="3"/>
      <c r="F194" s="7"/>
      <c r="G194" s="6"/>
      <c r="H194" s="3"/>
      <c r="I194" s="9"/>
      <c r="J194" s="6"/>
      <c r="K194" s="8"/>
      <c r="L194" s="9"/>
      <c r="M194" s="6"/>
      <c r="N194" s="8"/>
      <c r="O194" s="219"/>
      <c r="P194" s="223"/>
      <c r="Q194" s="242">
        <v>5.5200000000000005</v>
      </c>
    </row>
    <row r="195" spans="1:17" ht="25.5">
      <c r="A195" s="147" t="s">
        <v>398</v>
      </c>
      <c r="B195" s="15" t="s">
        <v>399</v>
      </c>
      <c r="C195" s="23" t="s">
        <v>26</v>
      </c>
      <c r="D195" s="48"/>
      <c r="E195" s="3"/>
      <c r="F195" s="7"/>
      <c r="G195" s="6"/>
      <c r="H195" s="3"/>
      <c r="I195" s="9"/>
      <c r="J195" s="6"/>
      <c r="K195" s="8"/>
      <c r="L195" s="9"/>
      <c r="M195" s="6"/>
      <c r="N195" s="8"/>
      <c r="O195" s="219"/>
      <c r="P195" s="223"/>
      <c r="Q195" s="242">
        <v>0</v>
      </c>
    </row>
    <row r="196" spans="1:17" ht="25.5">
      <c r="A196" s="147" t="s">
        <v>400</v>
      </c>
      <c r="B196" s="15" t="s">
        <v>401</v>
      </c>
      <c r="C196" s="23" t="s">
        <v>50</v>
      </c>
      <c r="D196" s="48"/>
      <c r="E196" s="3"/>
      <c r="F196" s="7"/>
      <c r="G196" s="6"/>
      <c r="H196" s="3"/>
      <c r="I196" s="9"/>
      <c r="J196" s="6"/>
      <c r="K196" s="8"/>
      <c r="L196" s="9"/>
      <c r="M196" s="6"/>
      <c r="N196" s="8"/>
      <c r="O196" s="219"/>
      <c r="P196" s="223"/>
      <c r="Q196" s="242">
        <v>0</v>
      </c>
    </row>
    <row r="197" spans="1:17">
      <c r="A197" s="147" t="s">
        <v>402</v>
      </c>
      <c r="B197" s="24" t="s">
        <v>403</v>
      </c>
      <c r="C197" s="23"/>
      <c r="D197" s="6"/>
      <c r="E197" s="8"/>
      <c r="F197" s="7"/>
      <c r="G197" s="6"/>
      <c r="H197" s="8"/>
      <c r="I197" s="9"/>
      <c r="J197" s="6"/>
      <c r="K197" s="8"/>
      <c r="L197" s="9"/>
      <c r="M197" s="6"/>
      <c r="N197" s="8"/>
      <c r="O197" s="219"/>
      <c r="P197" s="223"/>
      <c r="Q197" s="242"/>
    </row>
    <row r="198" spans="1:17">
      <c r="A198" s="147" t="s">
        <v>404</v>
      </c>
      <c r="B198" s="74" t="s">
        <v>405</v>
      </c>
      <c r="C198" s="23"/>
      <c r="D198" s="6"/>
      <c r="E198" s="8"/>
      <c r="F198" s="7"/>
      <c r="G198" s="6"/>
      <c r="H198" s="8"/>
      <c r="I198" s="9"/>
      <c r="J198" s="6"/>
      <c r="K198" s="8"/>
      <c r="L198" s="9"/>
      <c r="M198" s="6"/>
      <c r="N198" s="8"/>
      <c r="O198" s="219"/>
      <c r="P198" s="223"/>
      <c r="Q198" s="242"/>
    </row>
    <row r="199" spans="1:17" ht="38.25">
      <c r="A199" s="147" t="s">
        <v>406</v>
      </c>
      <c r="B199" s="15" t="s">
        <v>407</v>
      </c>
      <c r="C199" s="23" t="s">
        <v>26</v>
      </c>
      <c r="D199" s="48"/>
      <c r="E199" s="3"/>
      <c r="F199" s="7"/>
      <c r="G199" s="6"/>
      <c r="H199" s="3"/>
      <c r="I199" s="9"/>
      <c r="J199" s="6"/>
      <c r="K199" s="8"/>
      <c r="L199" s="9"/>
      <c r="M199" s="6"/>
      <c r="N199" s="8"/>
      <c r="O199" s="219"/>
      <c r="P199" s="223"/>
      <c r="Q199" s="242">
        <v>77.044000000000011</v>
      </c>
    </row>
    <row r="200" spans="1:17" ht="25.5">
      <c r="A200" s="147" t="s">
        <v>408</v>
      </c>
      <c r="B200" s="15" t="s">
        <v>409</v>
      </c>
      <c r="C200" s="23" t="s">
        <v>26</v>
      </c>
      <c r="D200" s="48"/>
      <c r="E200" s="3"/>
      <c r="F200" s="7"/>
      <c r="G200" s="6"/>
      <c r="H200" s="3"/>
      <c r="I200" s="9"/>
      <c r="J200" s="6"/>
      <c r="K200" s="8"/>
      <c r="L200" s="9"/>
      <c r="M200" s="6"/>
      <c r="N200" s="8"/>
      <c r="O200" s="219"/>
      <c r="P200" s="223"/>
      <c r="Q200" s="242">
        <v>44.902000000000001</v>
      </c>
    </row>
    <row r="201" spans="1:17" ht="25.5">
      <c r="A201" s="147" t="s">
        <v>410</v>
      </c>
      <c r="B201" s="15" t="s">
        <v>411</v>
      </c>
      <c r="C201" s="23" t="s">
        <v>26</v>
      </c>
      <c r="D201" s="48"/>
      <c r="E201" s="3"/>
      <c r="F201" s="7"/>
      <c r="G201" s="6"/>
      <c r="H201" s="3"/>
      <c r="I201" s="9"/>
      <c r="J201" s="6"/>
      <c r="K201" s="8"/>
      <c r="L201" s="9"/>
      <c r="M201" s="6"/>
      <c r="N201" s="8"/>
      <c r="O201" s="219"/>
      <c r="P201" s="223"/>
      <c r="Q201" s="242">
        <v>21.164000000000001</v>
      </c>
    </row>
    <row r="202" spans="1:17" ht="25.5">
      <c r="A202" s="147" t="s">
        <v>412</v>
      </c>
      <c r="B202" s="24" t="s">
        <v>413</v>
      </c>
      <c r="C202" s="23"/>
      <c r="D202" s="6"/>
      <c r="E202" s="8"/>
      <c r="F202" s="7"/>
      <c r="G202" s="6"/>
      <c r="H202" s="8"/>
      <c r="I202" s="9"/>
      <c r="J202" s="6"/>
      <c r="K202" s="8"/>
      <c r="L202" s="9"/>
      <c r="M202" s="6"/>
      <c r="N202" s="8"/>
      <c r="O202" s="219"/>
      <c r="P202" s="223"/>
      <c r="Q202" s="242"/>
    </row>
    <row r="203" spans="1:17" ht="25.5">
      <c r="A203" s="147" t="s">
        <v>414</v>
      </c>
      <c r="B203" s="15" t="s">
        <v>415</v>
      </c>
      <c r="C203" s="23" t="s">
        <v>31</v>
      </c>
      <c r="D203" s="48"/>
      <c r="E203" s="3"/>
      <c r="F203" s="7"/>
      <c r="G203" s="6"/>
      <c r="H203" s="3"/>
      <c r="I203" s="9"/>
      <c r="J203" s="6"/>
      <c r="K203" s="8"/>
      <c r="L203" s="9"/>
      <c r="M203" s="6"/>
      <c r="N203" s="8"/>
      <c r="O203" s="219"/>
      <c r="P203" s="223"/>
      <c r="Q203" s="242">
        <v>18</v>
      </c>
    </row>
    <row r="204" spans="1:17" ht="25.5">
      <c r="A204" s="147" t="s">
        <v>416</v>
      </c>
      <c r="B204" s="15" t="s">
        <v>417</v>
      </c>
      <c r="C204" s="23" t="s">
        <v>31</v>
      </c>
      <c r="D204" s="48"/>
      <c r="E204" s="3"/>
      <c r="F204" s="7"/>
      <c r="G204" s="6"/>
      <c r="H204" s="3"/>
      <c r="I204" s="9"/>
      <c r="J204" s="6"/>
      <c r="K204" s="8"/>
      <c r="L204" s="9"/>
      <c r="M204" s="6"/>
      <c r="N204" s="8"/>
      <c r="O204" s="219"/>
      <c r="P204" s="223"/>
      <c r="Q204" s="242">
        <v>6</v>
      </c>
    </row>
    <row r="205" spans="1:17" ht="25.5">
      <c r="A205" s="147" t="s">
        <v>418</v>
      </c>
      <c r="B205" s="75" t="s">
        <v>419</v>
      </c>
      <c r="C205" s="23" t="s">
        <v>26</v>
      </c>
      <c r="D205" s="48"/>
      <c r="E205" s="3"/>
      <c r="F205" s="7"/>
      <c r="G205" s="6"/>
      <c r="H205" s="3"/>
      <c r="I205" s="9"/>
      <c r="J205" s="6"/>
      <c r="K205" s="8"/>
      <c r="L205" s="9"/>
      <c r="M205" s="6"/>
      <c r="N205" s="8"/>
      <c r="O205" s="219"/>
      <c r="P205" s="223"/>
      <c r="Q205" s="242">
        <v>35.442</v>
      </c>
    </row>
    <row r="206" spans="1:17" ht="25.5">
      <c r="A206" s="147" t="s">
        <v>420</v>
      </c>
      <c r="B206" s="15" t="s">
        <v>421</v>
      </c>
      <c r="C206" s="23" t="s">
        <v>31</v>
      </c>
      <c r="D206" s="48"/>
      <c r="E206" s="3"/>
      <c r="F206" s="7"/>
      <c r="G206" s="6"/>
      <c r="H206" s="3"/>
      <c r="I206" s="9"/>
      <c r="J206" s="6"/>
      <c r="K206" s="8"/>
      <c r="L206" s="9"/>
      <c r="M206" s="6"/>
      <c r="N206" s="8"/>
      <c r="O206" s="219"/>
      <c r="P206" s="223"/>
      <c r="Q206" s="242">
        <v>293.392</v>
      </c>
    </row>
    <row r="207" spans="1:17" ht="25.5">
      <c r="A207" s="147" t="s">
        <v>422</v>
      </c>
      <c r="B207" s="15" t="s">
        <v>423</v>
      </c>
      <c r="C207" s="23" t="s">
        <v>182</v>
      </c>
      <c r="D207" s="48"/>
      <c r="E207" s="3"/>
      <c r="F207" s="7"/>
      <c r="G207" s="6"/>
      <c r="H207" s="3"/>
      <c r="I207" s="9"/>
      <c r="J207" s="6"/>
      <c r="K207" s="8"/>
      <c r="L207" s="9"/>
      <c r="M207" s="6"/>
      <c r="N207" s="8"/>
      <c r="O207" s="219"/>
      <c r="P207" s="223"/>
      <c r="Q207" s="242">
        <v>1</v>
      </c>
    </row>
    <row r="208" spans="1:17" ht="38.25">
      <c r="A208" s="147" t="s">
        <v>424</v>
      </c>
      <c r="B208" s="15" t="s">
        <v>425</v>
      </c>
      <c r="C208" s="23" t="s">
        <v>26</v>
      </c>
      <c r="D208" s="48"/>
      <c r="E208" s="3"/>
      <c r="F208" s="7"/>
      <c r="G208" s="6"/>
      <c r="H208" s="3"/>
      <c r="I208" s="9"/>
      <c r="J208" s="6"/>
      <c r="K208" s="8"/>
      <c r="L208" s="9"/>
      <c r="M208" s="6"/>
      <c r="N208" s="8"/>
      <c r="O208" s="219"/>
      <c r="P208" s="223"/>
      <c r="Q208" s="242">
        <v>236.31360000000004</v>
      </c>
    </row>
    <row r="209" spans="1:17" ht="25.5">
      <c r="A209" s="147" t="s">
        <v>426</v>
      </c>
      <c r="B209" s="75" t="s">
        <v>427</v>
      </c>
      <c r="C209" s="23" t="s">
        <v>31</v>
      </c>
      <c r="D209" s="48"/>
      <c r="E209" s="3"/>
      <c r="F209" s="7"/>
      <c r="G209" s="6"/>
      <c r="H209" s="3"/>
      <c r="I209" s="9"/>
      <c r="J209" s="6"/>
      <c r="K209" s="8"/>
      <c r="L209" s="9"/>
      <c r="M209" s="6"/>
      <c r="N209" s="8"/>
      <c r="O209" s="219"/>
      <c r="P209" s="223"/>
      <c r="Q209" s="242">
        <v>22</v>
      </c>
    </row>
    <row r="210" spans="1:17">
      <c r="A210" s="147" t="s">
        <v>428</v>
      </c>
      <c r="B210" s="74" t="s">
        <v>429</v>
      </c>
      <c r="C210" s="23"/>
      <c r="D210" s="6"/>
      <c r="E210" s="8"/>
      <c r="F210" s="7"/>
      <c r="G210" s="6"/>
      <c r="H210" s="8"/>
      <c r="I210" s="9"/>
      <c r="J210" s="6"/>
      <c r="K210" s="8"/>
      <c r="L210" s="9"/>
      <c r="M210" s="6"/>
      <c r="N210" s="8"/>
      <c r="O210" s="219"/>
      <c r="P210" s="223"/>
      <c r="Q210" s="242"/>
    </row>
    <row r="211" spans="1:17" ht="25.5">
      <c r="A211" s="147" t="s">
        <v>430</v>
      </c>
      <c r="B211" s="15" t="s">
        <v>431</v>
      </c>
      <c r="C211" s="23" t="s">
        <v>26</v>
      </c>
      <c r="D211" s="48"/>
      <c r="E211" s="3"/>
      <c r="F211" s="7"/>
      <c r="G211" s="6"/>
      <c r="H211" s="3"/>
      <c r="I211" s="9"/>
      <c r="J211" s="6"/>
      <c r="K211" s="8"/>
      <c r="L211" s="9"/>
      <c r="M211" s="6"/>
      <c r="N211" s="8"/>
      <c r="O211" s="219"/>
      <c r="P211" s="223"/>
      <c r="Q211" s="242">
        <v>6.8100000000000005</v>
      </c>
    </row>
    <row r="212" spans="1:17" ht="25.5">
      <c r="A212" s="147" t="s">
        <v>432</v>
      </c>
      <c r="B212" s="15" t="s">
        <v>433</v>
      </c>
      <c r="C212" s="23" t="s">
        <v>26</v>
      </c>
      <c r="D212" s="48"/>
      <c r="E212" s="3"/>
      <c r="F212" s="7"/>
      <c r="G212" s="6"/>
      <c r="H212" s="3"/>
      <c r="I212" s="9"/>
      <c r="J212" s="6"/>
      <c r="K212" s="8"/>
      <c r="L212" s="9"/>
      <c r="M212" s="6"/>
      <c r="N212" s="8"/>
      <c r="O212" s="219"/>
      <c r="P212" s="223"/>
      <c r="Q212" s="242">
        <v>134.4</v>
      </c>
    </row>
    <row r="213" spans="1:17" ht="25.5">
      <c r="A213" s="147" t="s">
        <v>434</v>
      </c>
      <c r="B213" s="15" t="s">
        <v>435</v>
      </c>
      <c r="C213" s="23" t="s">
        <v>26</v>
      </c>
      <c r="D213" s="48"/>
      <c r="E213" s="3"/>
      <c r="F213" s="7"/>
      <c r="G213" s="6"/>
      <c r="H213" s="3"/>
      <c r="I213" s="9"/>
      <c r="J213" s="6"/>
      <c r="K213" s="8"/>
      <c r="L213" s="9"/>
      <c r="M213" s="6"/>
      <c r="N213" s="8"/>
      <c r="O213" s="219"/>
      <c r="P213" s="223"/>
      <c r="Q213" s="242">
        <v>25.019999999999996</v>
      </c>
    </row>
    <row r="214" spans="1:17" ht="25.5">
      <c r="A214" s="147" t="s">
        <v>436</v>
      </c>
      <c r="B214" s="15" t="s">
        <v>437</v>
      </c>
      <c r="C214" s="23" t="s">
        <v>26</v>
      </c>
      <c r="D214" s="48"/>
      <c r="E214" s="3"/>
      <c r="F214" s="7"/>
      <c r="G214" s="6"/>
      <c r="H214" s="3"/>
      <c r="I214" s="9"/>
      <c r="J214" s="6"/>
      <c r="K214" s="8"/>
      <c r="L214" s="9"/>
      <c r="M214" s="6"/>
      <c r="N214" s="8"/>
      <c r="O214" s="219"/>
      <c r="P214" s="223"/>
      <c r="Q214" s="242">
        <v>7.0680000000000005</v>
      </c>
    </row>
    <row r="215" spans="1:17">
      <c r="A215" s="147" t="s">
        <v>438</v>
      </c>
      <c r="B215" s="74" t="s">
        <v>439</v>
      </c>
      <c r="C215" s="23"/>
      <c r="D215" s="6"/>
      <c r="E215" s="8"/>
      <c r="F215" s="7"/>
      <c r="G215" s="6"/>
      <c r="H215" s="8"/>
      <c r="I215" s="9"/>
      <c r="J215" s="6"/>
      <c r="K215" s="8"/>
      <c r="L215" s="9"/>
      <c r="M215" s="6"/>
      <c r="N215" s="8"/>
      <c r="O215" s="219"/>
      <c r="P215" s="223"/>
      <c r="Q215" s="242"/>
    </row>
    <row r="216" spans="1:17" ht="38.25">
      <c r="A216" s="147" t="s">
        <v>440</v>
      </c>
      <c r="B216" s="15" t="s">
        <v>441</v>
      </c>
      <c r="C216" s="23" t="s">
        <v>26</v>
      </c>
      <c r="D216" s="48"/>
      <c r="E216" s="3"/>
      <c r="F216" s="7"/>
      <c r="G216" s="6"/>
      <c r="H216" s="3"/>
      <c r="I216" s="9"/>
      <c r="J216" s="6"/>
      <c r="K216" s="8"/>
      <c r="L216" s="9"/>
      <c r="M216" s="6"/>
      <c r="N216" s="8"/>
      <c r="O216" s="219"/>
      <c r="P216" s="223"/>
      <c r="Q216" s="242">
        <v>56.32</v>
      </c>
    </row>
    <row r="217" spans="1:17" ht="25.5">
      <c r="A217" s="147" t="s">
        <v>442</v>
      </c>
      <c r="B217" s="15" t="s">
        <v>443</v>
      </c>
      <c r="C217" s="23" t="s">
        <v>26</v>
      </c>
      <c r="D217" s="48"/>
      <c r="E217" s="3"/>
      <c r="F217" s="7"/>
      <c r="G217" s="6"/>
      <c r="H217" s="3"/>
      <c r="I217" s="9"/>
      <c r="J217" s="6"/>
      <c r="K217" s="8"/>
      <c r="L217" s="9"/>
      <c r="M217" s="6"/>
      <c r="N217" s="8"/>
      <c r="O217" s="219"/>
      <c r="P217" s="223"/>
      <c r="Q217" s="242">
        <v>8.8000000000000007</v>
      </c>
    </row>
    <row r="218" spans="1:17" ht="25.5">
      <c r="A218" s="147" t="s">
        <v>444</v>
      </c>
      <c r="B218" s="15" t="s">
        <v>445</v>
      </c>
      <c r="C218" s="23" t="s">
        <v>26</v>
      </c>
      <c r="D218" s="48"/>
      <c r="E218" s="3"/>
      <c r="F218" s="7"/>
      <c r="G218" s="6"/>
      <c r="H218" s="3"/>
      <c r="I218" s="9"/>
      <c r="J218" s="6"/>
      <c r="K218" s="8"/>
      <c r="L218" s="9"/>
      <c r="M218" s="6"/>
      <c r="N218" s="8"/>
      <c r="O218" s="219"/>
      <c r="P218" s="223"/>
      <c r="Q218" s="242">
        <v>10.56</v>
      </c>
    </row>
    <row r="219" spans="1:17" ht="25.5">
      <c r="A219" s="147" t="s">
        <v>446</v>
      </c>
      <c r="B219" s="15" t="s">
        <v>447</v>
      </c>
      <c r="C219" s="23" t="s">
        <v>26</v>
      </c>
      <c r="D219" s="48"/>
      <c r="E219" s="3"/>
      <c r="F219" s="7"/>
      <c r="G219" s="6"/>
      <c r="H219" s="3"/>
      <c r="I219" s="9"/>
      <c r="J219" s="6"/>
      <c r="K219" s="8"/>
      <c r="L219" s="9"/>
      <c r="M219" s="6"/>
      <c r="N219" s="8"/>
      <c r="O219" s="219"/>
      <c r="P219" s="223"/>
      <c r="Q219" s="242">
        <v>15.400000000000002</v>
      </c>
    </row>
    <row r="220" spans="1:17" ht="25.5">
      <c r="A220" s="147" t="s">
        <v>448</v>
      </c>
      <c r="B220" s="15" t="s">
        <v>449</v>
      </c>
      <c r="C220" s="23" t="s">
        <v>26</v>
      </c>
      <c r="D220" s="48"/>
      <c r="E220" s="3"/>
      <c r="F220" s="7"/>
      <c r="G220" s="6"/>
      <c r="H220" s="3"/>
      <c r="I220" s="9"/>
      <c r="J220" s="6"/>
      <c r="K220" s="8"/>
      <c r="L220" s="9"/>
      <c r="M220" s="6"/>
      <c r="N220" s="8"/>
      <c r="O220" s="219"/>
      <c r="P220" s="223"/>
      <c r="Q220" s="242">
        <v>8.19</v>
      </c>
    </row>
    <row r="221" spans="1:17" ht="25.5">
      <c r="A221" s="147" t="s">
        <v>450</v>
      </c>
      <c r="B221" s="15" t="s">
        <v>451</v>
      </c>
      <c r="C221" s="23" t="s">
        <v>26</v>
      </c>
      <c r="D221" s="48"/>
      <c r="E221" s="3"/>
      <c r="F221" s="7"/>
      <c r="G221" s="6"/>
      <c r="H221" s="3"/>
      <c r="I221" s="9"/>
      <c r="J221" s="6"/>
      <c r="K221" s="8"/>
      <c r="L221" s="9"/>
      <c r="M221" s="6"/>
      <c r="N221" s="8"/>
      <c r="O221" s="219"/>
      <c r="P221" s="223"/>
      <c r="Q221" s="242">
        <v>8.8000000000000007</v>
      </c>
    </row>
    <row r="222" spans="1:17">
      <c r="A222" s="147" t="s">
        <v>452</v>
      </c>
      <c r="B222" s="24" t="s">
        <v>453</v>
      </c>
      <c r="C222" s="23"/>
      <c r="D222" s="6"/>
      <c r="E222" s="8"/>
      <c r="F222" s="7"/>
      <c r="G222" s="6"/>
      <c r="H222" s="8"/>
      <c r="I222" s="9"/>
      <c r="J222" s="6"/>
      <c r="K222" s="8"/>
      <c r="L222" s="9"/>
      <c r="M222" s="6"/>
      <c r="N222" s="8"/>
      <c r="O222" s="219"/>
      <c r="P222" s="223"/>
      <c r="Q222" s="242"/>
    </row>
    <row r="223" spans="1:17" ht="25.5">
      <c r="A223" s="147" t="s">
        <v>454</v>
      </c>
      <c r="B223" s="15" t="s">
        <v>455</v>
      </c>
      <c r="C223" s="23" t="s">
        <v>31</v>
      </c>
      <c r="D223" s="48"/>
      <c r="E223" s="3"/>
      <c r="F223" s="7"/>
      <c r="G223" s="6"/>
      <c r="H223" s="3"/>
      <c r="I223" s="9"/>
      <c r="J223" s="6"/>
      <c r="K223" s="8"/>
      <c r="L223" s="9"/>
      <c r="M223" s="6"/>
      <c r="N223" s="8"/>
      <c r="O223" s="219"/>
      <c r="P223" s="223"/>
      <c r="Q223" s="242">
        <v>65</v>
      </c>
    </row>
    <row r="224" spans="1:17" ht="25.5">
      <c r="A224" s="147" t="s">
        <v>456</v>
      </c>
      <c r="B224" s="15" t="s">
        <v>457</v>
      </c>
      <c r="C224" s="23" t="s">
        <v>31</v>
      </c>
      <c r="D224" s="48"/>
      <c r="E224" s="3"/>
      <c r="F224" s="7"/>
      <c r="G224" s="6"/>
      <c r="H224" s="3"/>
      <c r="I224" s="9"/>
      <c r="J224" s="6"/>
      <c r="K224" s="8"/>
      <c r="L224" s="9"/>
      <c r="M224" s="6"/>
      <c r="N224" s="8"/>
      <c r="O224" s="219"/>
      <c r="P224" s="223"/>
      <c r="Q224" s="242">
        <v>15</v>
      </c>
    </row>
    <row r="225" spans="1:17" ht="25.5">
      <c r="A225" s="147" t="s">
        <v>458</v>
      </c>
      <c r="B225" s="25" t="s">
        <v>459</v>
      </c>
      <c r="C225" s="23" t="s">
        <v>26</v>
      </c>
      <c r="D225" s="48"/>
      <c r="E225" s="3"/>
      <c r="F225" s="7"/>
      <c r="G225" s="6"/>
      <c r="H225" s="3"/>
      <c r="I225" s="9"/>
      <c r="J225" s="6"/>
      <c r="K225" s="8"/>
      <c r="L225" s="9"/>
      <c r="M225" s="6"/>
      <c r="N225" s="8"/>
      <c r="O225" s="219"/>
      <c r="P225" s="223"/>
      <c r="Q225" s="242">
        <v>121.88289999999998</v>
      </c>
    </row>
    <row r="226" spans="1:17">
      <c r="A226" s="147" t="s">
        <v>460</v>
      </c>
      <c r="B226" s="24" t="s">
        <v>461</v>
      </c>
      <c r="C226" s="23"/>
      <c r="D226" s="6"/>
      <c r="E226" s="8"/>
      <c r="F226" s="7"/>
      <c r="G226" s="6"/>
      <c r="H226" s="8"/>
      <c r="I226" s="9"/>
      <c r="J226" s="6"/>
      <c r="K226" s="8"/>
      <c r="L226" s="9"/>
      <c r="M226" s="6"/>
      <c r="N226" s="8"/>
      <c r="O226" s="219"/>
      <c r="P226" s="223"/>
      <c r="Q226" s="242"/>
    </row>
    <row r="227" spans="1:17" ht="25.5">
      <c r="A227" s="147" t="s">
        <v>462</v>
      </c>
      <c r="B227" s="15" t="s">
        <v>463</v>
      </c>
      <c r="C227" s="23" t="s">
        <v>26</v>
      </c>
      <c r="D227" s="48"/>
      <c r="E227" s="3"/>
      <c r="F227" s="7"/>
      <c r="G227" s="6"/>
      <c r="H227" s="3"/>
      <c r="I227" s="9"/>
      <c r="J227" s="6"/>
      <c r="K227" s="8"/>
      <c r="L227" s="9"/>
      <c r="M227" s="6"/>
      <c r="N227" s="8"/>
      <c r="O227" s="219"/>
      <c r="P227" s="223"/>
      <c r="Q227" s="242">
        <v>441.10000000000008</v>
      </c>
    </row>
    <row r="228" spans="1:17" ht="25.5">
      <c r="A228" s="147" t="s">
        <v>464</v>
      </c>
      <c r="B228" s="15" t="s">
        <v>465</v>
      </c>
      <c r="C228" s="23" t="s">
        <v>26</v>
      </c>
      <c r="D228" s="48"/>
      <c r="E228" s="3"/>
      <c r="F228" s="7"/>
      <c r="G228" s="6"/>
      <c r="H228" s="3"/>
      <c r="I228" s="9"/>
      <c r="J228" s="6"/>
      <c r="K228" s="8"/>
      <c r="L228" s="9"/>
      <c r="M228" s="6"/>
      <c r="N228" s="8"/>
      <c r="O228" s="219"/>
      <c r="P228" s="223"/>
      <c r="Q228" s="242">
        <v>158.46999999999997</v>
      </c>
    </row>
    <row r="229" spans="1:17">
      <c r="A229" s="147" t="s">
        <v>466</v>
      </c>
      <c r="B229" s="24" t="s">
        <v>467</v>
      </c>
      <c r="C229" s="23"/>
      <c r="D229" s="6"/>
      <c r="E229" s="8"/>
      <c r="F229" s="7"/>
      <c r="G229" s="6"/>
      <c r="H229" s="8"/>
      <c r="I229" s="9"/>
      <c r="J229" s="6"/>
      <c r="K229" s="8"/>
      <c r="L229" s="9"/>
      <c r="M229" s="6"/>
      <c r="N229" s="8"/>
      <c r="O229" s="219"/>
      <c r="P229" s="223"/>
      <c r="Q229" s="242"/>
    </row>
    <row r="230" spans="1:17" ht="25.5">
      <c r="A230" s="147" t="s">
        <v>468</v>
      </c>
      <c r="B230" s="15" t="s">
        <v>469</v>
      </c>
      <c r="C230" s="23" t="s">
        <v>50</v>
      </c>
      <c r="D230" s="48"/>
      <c r="E230" s="3"/>
      <c r="F230" s="7"/>
      <c r="G230" s="6"/>
      <c r="H230" s="3"/>
      <c r="I230" s="9"/>
      <c r="J230" s="6"/>
      <c r="K230" s="8"/>
      <c r="L230" s="9"/>
      <c r="M230" s="6"/>
      <c r="N230" s="8"/>
      <c r="O230" s="219"/>
      <c r="P230" s="223"/>
      <c r="Q230" s="242">
        <v>133.09</v>
      </c>
    </row>
    <row r="231" spans="1:17" ht="25.5">
      <c r="A231" s="147" t="s">
        <v>470</v>
      </c>
      <c r="B231" s="15" t="s">
        <v>471</v>
      </c>
      <c r="C231" s="23" t="s">
        <v>50</v>
      </c>
      <c r="D231" s="48"/>
      <c r="E231" s="3"/>
      <c r="F231" s="7"/>
      <c r="G231" s="6"/>
      <c r="H231" s="3"/>
      <c r="I231" s="9"/>
      <c r="J231" s="6"/>
      <c r="K231" s="8"/>
      <c r="L231" s="9"/>
      <c r="M231" s="6"/>
      <c r="N231" s="8"/>
      <c r="O231" s="219"/>
      <c r="P231" s="223"/>
      <c r="Q231" s="242">
        <v>410.69000000000005</v>
      </c>
    </row>
    <row r="232" spans="1:17" ht="25.5">
      <c r="A232" s="147" t="s">
        <v>472</v>
      </c>
      <c r="B232" s="15" t="s">
        <v>473</v>
      </c>
      <c r="C232" s="23" t="s">
        <v>50</v>
      </c>
      <c r="D232" s="48"/>
      <c r="E232" s="3"/>
      <c r="F232" s="7"/>
      <c r="G232" s="6"/>
      <c r="H232" s="3"/>
      <c r="I232" s="9"/>
      <c r="J232" s="6"/>
      <c r="K232" s="8"/>
      <c r="L232" s="9"/>
      <c r="M232" s="6"/>
      <c r="N232" s="8"/>
      <c r="O232" s="219"/>
      <c r="P232" s="223"/>
      <c r="Q232" s="242">
        <v>25</v>
      </c>
    </row>
    <row r="233" spans="1:17" ht="25.5">
      <c r="A233" s="147" t="s">
        <v>474</v>
      </c>
      <c r="B233" s="15" t="s">
        <v>475</v>
      </c>
      <c r="C233" s="26" t="s">
        <v>50</v>
      </c>
      <c r="D233" s="48"/>
      <c r="E233" s="3"/>
      <c r="F233" s="7"/>
      <c r="G233" s="6"/>
      <c r="H233" s="3"/>
      <c r="I233" s="9"/>
      <c r="J233" s="6"/>
      <c r="K233" s="8"/>
      <c r="L233" s="9"/>
      <c r="M233" s="6"/>
      <c r="N233" s="8"/>
      <c r="O233" s="219"/>
      <c r="P233" s="223"/>
      <c r="Q233" s="242">
        <v>75.399999999999991</v>
      </c>
    </row>
    <row r="234" spans="1:17" ht="25.5">
      <c r="A234" s="147" t="s">
        <v>476</v>
      </c>
      <c r="B234" s="15" t="s">
        <v>477</v>
      </c>
      <c r="C234" s="26" t="s">
        <v>50</v>
      </c>
      <c r="D234" s="48"/>
      <c r="E234" s="3"/>
      <c r="F234" s="7"/>
      <c r="G234" s="6"/>
      <c r="H234" s="3"/>
      <c r="I234" s="9"/>
      <c r="J234" s="6"/>
      <c r="K234" s="8"/>
      <c r="L234" s="9"/>
      <c r="M234" s="6"/>
      <c r="N234" s="8"/>
      <c r="O234" s="219"/>
      <c r="P234" s="223"/>
      <c r="Q234" s="242">
        <v>25.4</v>
      </c>
    </row>
    <row r="235" spans="1:17" ht="25.5">
      <c r="A235" s="147" t="s">
        <v>478</v>
      </c>
      <c r="B235" s="15" t="s">
        <v>479</v>
      </c>
      <c r="C235" s="26" t="s">
        <v>31</v>
      </c>
      <c r="D235" s="48"/>
      <c r="E235" s="3"/>
      <c r="F235" s="7"/>
      <c r="G235" s="6"/>
      <c r="H235" s="3"/>
      <c r="I235" s="9"/>
      <c r="J235" s="6"/>
      <c r="K235" s="8"/>
      <c r="L235" s="9"/>
      <c r="M235" s="6"/>
      <c r="N235" s="8"/>
      <c r="O235" s="219"/>
      <c r="P235" s="223"/>
      <c r="Q235" s="242">
        <v>97</v>
      </c>
    </row>
    <row r="236" spans="1:17">
      <c r="A236" s="147" t="s">
        <v>480</v>
      </c>
      <c r="B236" s="24" t="s">
        <v>481</v>
      </c>
      <c r="C236" s="23"/>
      <c r="D236" s="6"/>
      <c r="E236" s="8"/>
      <c r="F236" s="7"/>
      <c r="G236" s="6"/>
      <c r="H236" s="8"/>
      <c r="I236" s="9"/>
      <c r="J236" s="6"/>
      <c r="K236" s="8"/>
      <c r="L236" s="9"/>
      <c r="M236" s="6"/>
      <c r="N236" s="8"/>
      <c r="O236" s="219"/>
      <c r="P236" s="223"/>
      <c r="Q236" s="242"/>
    </row>
    <row r="237" spans="1:17" ht="25.5">
      <c r="A237" s="147" t="s">
        <v>482</v>
      </c>
      <c r="B237" s="15" t="s">
        <v>483</v>
      </c>
      <c r="C237" s="23" t="s">
        <v>26</v>
      </c>
      <c r="D237" s="48"/>
      <c r="E237" s="3"/>
      <c r="F237" s="7"/>
      <c r="G237" s="6"/>
      <c r="H237" s="3"/>
      <c r="I237" s="9"/>
      <c r="J237" s="6"/>
      <c r="K237" s="8"/>
      <c r="L237" s="9"/>
      <c r="M237" s="6"/>
      <c r="N237" s="8"/>
      <c r="O237" s="219"/>
      <c r="P237" s="223"/>
      <c r="Q237" s="242">
        <v>439.04</v>
      </c>
    </row>
    <row r="238" spans="1:17" ht="38.25">
      <c r="A238" s="147" t="s">
        <v>484</v>
      </c>
      <c r="B238" s="15" t="s">
        <v>485</v>
      </c>
      <c r="C238" s="23" t="s">
        <v>26</v>
      </c>
      <c r="D238" s="48"/>
      <c r="E238" s="3"/>
      <c r="F238" s="7"/>
      <c r="G238" s="6"/>
      <c r="H238" s="3"/>
      <c r="I238" s="9"/>
      <c r="J238" s="6"/>
      <c r="K238" s="8"/>
      <c r="L238" s="9"/>
      <c r="M238" s="6"/>
      <c r="N238" s="8"/>
      <c r="O238" s="219"/>
      <c r="P238" s="223"/>
      <c r="Q238" s="242">
        <v>355.21000000000004</v>
      </c>
    </row>
    <row r="239" spans="1:17">
      <c r="A239" s="147" t="s">
        <v>486</v>
      </c>
      <c r="B239" s="24" t="s">
        <v>487</v>
      </c>
      <c r="C239" s="23"/>
      <c r="D239" s="6"/>
      <c r="E239" s="8"/>
      <c r="F239" s="7"/>
      <c r="G239" s="6"/>
      <c r="H239" s="8"/>
      <c r="I239" s="9"/>
      <c r="J239" s="6"/>
      <c r="K239" s="8"/>
      <c r="L239" s="9"/>
      <c r="M239" s="6"/>
      <c r="N239" s="8"/>
      <c r="O239" s="219"/>
      <c r="P239" s="223"/>
      <c r="Q239" s="242"/>
    </row>
    <row r="240" spans="1:17" ht="25.5">
      <c r="A240" s="147" t="s">
        <v>488</v>
      </c>
      <c r="B240" s="15" t="s">
        <v>489</v>
      </c>
      <c r="C240" s="23" t="s">
        <v>26</v>
      </c>
      <c r="D240" s="48"/>
      <c r="E240" s="3"/>
      <c r="F240" s="7"/>
      <c r="G240" s="6"/>
      <c r="H240" s="3"/>
      <c r="I240" s="9"/>
      <c r="J240" s="6"/>
      <c r="K240" s="8"/>
      <c r="L240" s="9"/>
      <c r="M240" s="6"/>
      <c r="N240" s="8"/>
      <c r="O240" s="219"/>
      <c r="P240" s="223"/>
      <c r="Q240" s="242">
        <v>30360.974287223838</v>
      </c>
    </row>
    <row r="241" spans="1:17" ht="25.5">
      <c r="A241" s="147" t="s">
        <v>490</v>
      </c>
      <c r="B241" s="15" t="s">
        <v>491</v>
      </c>
      <c r="C241" s="23" t="s">
        <v>26</v>
      </c>
      <c r="D241" s="48"/>
      <c r="E241" s="3"/>
      <c r="F241" s="7"/>
      <c r="G241" s="6"/>
      <c r="H241" s="3"/>
      <c r="I241" s="9"/>
      <c r="J241" s="6"/>
      <c r="K241" s="8"/>
      <c r="L241" s="9"/>
      <c r="M241" s="6"/>
      <c r="N241" s="8"/>
      <c r="O241" s="219"/>
      <c r="P241" s="223"/>
      <c r="Q241" s="242">
        <v>35175.480000000003</v>
      </c>
    </row>
    <row r="242" spans="1:17" ht="38.25">
      <c r="A242" s="147" t="s">
        <v>492</v>
      </c>
      <c r="B242" s="15" t="s">
        <v>493</v>
      </c>
      <c r="C242" s="23" t="s">
        <v>26</v>
      </c>
      <c r="D242" s="48"/>
      <c r="E242" s="3"/>
      <c r="F242" s="7"/>
      <c r="G242" s="6"/>
      <c r="H242" s="3"/>
      <c r="I242" s="9"/>
      <c r="J242" s="6"/>
      <c r="K242" s="8"/>
      <c r="L242" s="9"/>
      <c r="M242" s="6"/>
      <c r="N242" s="8"/>
      <c r="O242" s="219"/>
      <c r="P242" s="223"/>
      <c r="Q242" s="242">
        <v>4668.0588439801331</v>
      </c>
    </row>
    <row r="243" spans="1:17" ht="26.25" thickBot="1">
      <c r="A243" s="147" t="s">
        <v>494</v>
      </c>
      <c r="B243" s="15" t="s">
        <v>495</v>
      </c>
      <c r="C243" s="23" t="s">
        <v>26</v>
      </c>
      <c r="D243" s="48"/>
      <c r="E243" s="3"/>
      <c r="F243" s="7"/>
      <c r="G243" s="6"/>
      <c r="H243" s="3"/>
      <c r="I243" s="9"/>
      <c r="J243" s="6"/>
      <c r="K243" s="8"/>
      <c r="L243" s="9"/>
      <c r="M243" s="6"/>
      <c r="N243" s="8"/>
      <c r="O243" s="219"/>
      <c r="P243" s="223"/>
      <c r="Q243" s="242">
        <v>2948.6047000000003</v>
      </c>
    </row>
    <row r="244" spans="1:17" ht="17.25" thickTop="1" thickBot="1">
      <c r="A244" s="991" t="s">
        <v>496</v>
      </c>
      <c r="B244" s="994"/>
      <c r="C244" s="994"/>
      <c r="D244" s="1002"/>
      <c r="E244" s="1003"/>
      <c r="F244" s="1004"/>
      <c r="G244" s="1002"/>
      <c r="H244" s="1003"/>
      <c r="I244" s="1004"/>
      <c r="J244" s="1002"/>
      <c r="K244" s="1003"/>
      <c r="L244" s="1004"/>
      <c r="M244" s="1002"/>
      <c r="N244" s="992"/>
      <c r="O244" s="978"/>
      <c r="P244" s="223"/>
      <c r="Q244" s="242"/>
    </row>
    <row r="245" spans="1:17" ht="24" customHeight="1" thickTop="1">
      <c r="A245" s="140" t="s">
        <v>497</v>
      </c>
      <c r="B245" s="72" t="s">
        <v>498</v>
      </c>
      <c r="C245" s="27"/>
      <c r="D245" s="6"/>
      <c r="E245" s="69"/>
      <c r="F245" s="7"/>
      <c r="G245" s="6"/>
      <c r="H245" s="69"/>
      <c r="I245" s="9"/>
      <c r="J245" s="6"/>
      <c r="K245" s="8"/>
      <c r="L245" s="9"/>
      <c r="M245" s="6"/>
      <c r="N245" s="8"/>
      <c r="O245" s="219"/>
      <c r="P245" s="223"/>
      <c r="Q245" s="242"/>
    </row>
    <row r="246" spans="1:17">
      <c r="A246" s="148" t="s">
        <v>499</v>
      </c>
      <c r="B246" s="34" t="s">
        <v>500</v>
      </c>
      <c r="C246" s="29"/>
      <c r="D246" s="6"/>
      <c r="E246" s="8"/>
      <c r="F246" s="7"/>
      <c r="G246" s="6"/>
      <c r="H246" s="8"/>
      <c r="I246" s="9"/>
      <c r="J246" s="6"/>
      <c r="K246" s="8"/>
      <c r="L246" s="9"/>
      <c r="M246" s="6"/>
      <c r="N246" s="8"/>
      <c r="O246" s="219"/>
      <c r="P246" s="223"/>
      <c r="Q246" s="242"/>
    </row>
    <row r="247" spans="1:17">
      <c r="A247" s="148" t="s">
        <v>501</v>
      </c>
      <c r="B247" s="34" t="s">
        <v>502</v>
      </c>
      <c r="C247" s="30"/>
      <c r="D247" s="6"/>
      <c r="E247" s="8"/>
      <c r="F247" s="7"/>
      <c r="G247" s="6"/>
      <c r="H247" s="8"/>
      <c r="I247" s="9"/>
      <c r="J247" s="6"/>
      <c r="K247" s="8"/>
      <c r="L247" s="9"/>
      <c r="M247" s="6"/>
      <c r="N247" s="8"/>
      <c r="O247" s="219"/>
      <c r="P247" s="223"/>
      <c r="Q247" s="242"/>
    </row>
    <row r="248" spans="1:17">
      <c r="A248" s="149" t="s">
        <v>503</v>
      </c>
      <c r="B248" s="32" t="s">
        <v>504</v>
      </c>
      <c r="C248" s="30"/>
      <c r="D248" s="6"/>
      <c r="E248" s="8"/>
      <c r="F248" s="7"/>
      <c r="G248" s="6"/>
      <c r="H248" s="8"/>
      <c r="I248" s="9"/>
      <c r="J248" s="6"/>
      <c r="K248" s="8"/>
      <c r="L248" s="9"/>
      <c r="M248" s="6"/>
      <c r="N248" s="8"/>
      <c r="O248" s="219"/>
      <c r="P248" s="223"/>
      <c r="Q248" s="242"/>
    </row>
    <row r="249" spans="1:17">
      <c r="A249" s="149"/>
      <c r="B249" s="32" t="s">
        <v>505</v>
      </c>
      <c r="C249" s="30" t="s">
        <v>506</v>
      </c>
      <c r="D249" s="48"/>
      <c r="E249" s="3"/>
      <c r="F249" s="7"/>
      <c r="G249" s="6"/>
      <c r="H249" s="3"/>
      <c r="I249" s="9"/>
      <c r="J249" s="6"/>
      <c r="K249" s="8"/>
      <c r="L249" s="9"/>
      <c r="M249" s="6"/>
      <c r="N249" s="8"/>
      <c r="O249" s="219"/>
      <c r="P249" s="223"/>
      <c r="Q249" s="242">
        <v>1</v>
      </c>
    </row>
    <row r="250" spans="1:17">
      <c r="A250" s="149" t="s">
        <v>507</v>
      </c>
      <c r="B250" s="32" t="s">
        <v>508</v>
      </c>
      <c r="C250" s="30"/>
      <c r="D250" s="6"/>
      <c r="E250" s="8"/>
      <c r="F250" s="7"/>
      <c r="G250" s="6"/>
      <c r="H250" s="8"/>
      <c r="I250" s="9"/>
      <c r="J250" s="6"/>
      <c r="K250" s="8"/>
      <c r="L250" s="9"/>
      <c r="M250" s="6"/>
      <c r="N250" s="8"/>
      <c r="O250" s="219"/>
      <c r="P250" s="223"/>
      <c r="Q250" s="242"/>
    </row>
    <row r="251" spans="1:17">
      <c r="A251" s="149"/>
      <c r="B251" s="32" t="s">
        <v>509</v>
      </c>
      <c r="C251" s="30" t="s">
        <v>31</v>
      </c>
      <c r="D251" s="48"/>
      <c r="E251" s="3"/>
      <c r="F251" s="7"/>
      <c r="G251" s="6"/>
      <c r="H251" s="3"/>
      <c r="I251" s="9"/>
      <c r="J251" s="6"/>
      <c r="K251" s="8"/>
      <c r="L251" s="9"/>
      <c r="M251" s="6"/>
      <c r="N251" s="8"/>
      <c r="O251" s="219"/>
      <c r="P251" s="223"/>
      <c r="Q251" s="242">
        <v>1</v>
      </c>
    </row>
    <row r="252" spans="1:17">
      <c r="A252" s="149" t="s">
        <v>510</v>
      </c>
      <c r="B252" s="32" t="s">
        <v>511</v>
      </c>
      <c r="C252" s="30"/>
      <c r="D252" s="6"/>
      <c r="E252" s="8"/>
      <c r="F252" s="7"/>
      <c r="G252" s="6"/>
      <c r="H252" s="8"/>
      <c r="I252" s="9"/>
      <c r="J252" s="6"/>
      <c r="K252" s="8"/>
      <c r="L252" s="9"/>
      <c r="M252" s="6"/>
      <c r="N252" s="8"/>
      <c r="O252" s="219"/>
      <c r="P252" s="223"/>
      <c r="Q252" s="242"/>
    </row>
    <row r="253" spans="1:17">
      <c r="A253" s="149"/>
      <c r="B253" s="32" t="s">
        <v>509</v>
      </c>
      <c r="C253" s="30" t="s">
        <v>31</v>
      </c>
      <c r="D253" s="48"/>
      <c r="E253" s="3"/>
      <c r="F253" s="7"/>
      <c r="G253" s="6"/>
      <c r="H253" s="3"/>
      <c r="I253" s="9"/>
      <c r="J253" s="6"/>
      <c r="K253" s="8"/>
      <c r="L253" s="9"/>
      <c r="M253" s="6"/>
      <c r="N253" s="8"/>
      <c r="O253" s="219"/>
      <c r="P253" s="223"/>
      <c r="Q253" s="242">
        <v>1</v>
      </c>
    </row>
    <row r="254" spans="1:17">
      <c r="A254" s="149" t="s">
        <v>512</v>
      </c>
      <c r="B254" s="32" t="s">
        <v>513</v>
      </c>
      <c r="C254" s="30"/>
      <c r="D254" s="6"/>
      <c r="E254" s="8"/>
      <c r="F254" s="7"/>
      <c r="G254" s="6"/>
      <c r="H254" s="8"/>
      <c r="I254" s="9"/>
      <c r="J254" s="6"/>
      <c r="K254" s="8"/>
      <c r="L254" s="9"/>
      <c r="M254" s="6"/>
      <c r="N254" s="8"/>
      <c r="O254" s="219"/>
      <c r="P254" s="223"/>
      <c r="Q254" s="242"/>
    </row>
    <row r="255" spans="1:17">
      <c r="A255" s="149"/>
      <c r="B255" s="32" t="s">
        <v>509</v>
      </c>
      <c r="C255" s="30" t="s">
        <v>31</v>
      </c>
      <c r="D255" s="48"/>
      <c r="E255" s="3"/>
      <c r="F255" s="7"/>
      <c r="G255" s="6"/>
      <c r="H255" s="3"/>
      <c r="I255" s="9"/>
      <c r="J255" s="6"/>
      <c r="K255" s="8"/>
      <c r="L255" s="9"/>
      <c r="M255" s="6"/>
      <c r="N255" s="8"/>
      <c r="O255" s="219"/>
      <c r="P255" s="223"/>
      <c r="Q255" s="242">
        <v>1</v>
      </c>
    </row>
    <row r="256" spans="1:17">
      <c r="A256" s="149" t="s">
        <v>514</v>
      </c>
      <c r="B256" s="32" t="s">
        <v>515</v>
      </c>
      <c r="C256" s="30"/>
      <c r="D256" s="6"/>
      <c r="E256" s="8"/>
      <c r="F256" s="7"/>
      <c r="G256" s="6"/>
      <c r="H256" s="8"/>
      <c r="I256" s="9"/>
      <c r="J256" s="6"/>
      <c r="K256" s="8"/>
      <c r="L256" s="9"/>
      <c r="M256" s="6"/>
      <c r="N256" s="8"/>
      <c r="O256" s="219"/>
      <c r="P256" s="223"/>
      <c r="Q256" s="242"/>
    </row>
    <row r="257" spans="1:17">
      <c r="A257" s="149"/>
      <c r="B257" s="32" t="s">
        <v>509</v>
      </c>
      <c r="C257" s="30" t="s">
        <v>31</v>
      </c>
      <c r="D257" s="48"/>
      <c r="E257" s="3"/>
      <c r="F257" s="7"/>
      <c r="G257" s="6"/>
      <c r="H257" s="3"/>
      <c r="I257" s="9"/>
      <c r="J257" s="6"/>
      <c r="K257" s="8"/>
      <c r="L257" s="9"/>
      <c r="M257" s="6"/>
      <c r="N257" s="8"/>
      <c r="O257" s="219"/>
      <c r="P257" s="223"/>
      <c r="Q257" s="242">
        <v>1</v>
      </c>
    </row>
    <row r="258" spans="1:17">
      <c r="A258" s="148" t="s">
        <v>516</v>
      </c>
      <c r="B258" s="34" t="s">
        <v>517</v>
      </c>
      <c r="C258" s="30"/>
      <c r="D258" s="6"/>
      <c r="E258" s="8"/>
      <c r="F258" s="7"/>
      <c r="G258" s="6"/>
      <c r="H258" s="8"/>
      <c r="I258" s="9"/>
      <c r="J258" s="6"/>
      <c r="K258" s="8"/>
      <c r="L258" s="9"/>
      <c r="M258" s="6"/>
      <c r="N258" s="8"/>
      <c r="O258" s="219"/>
      <c r="P258" s="223"/>
      <c r="Q258" s="242"/>
    </row>
    <row r="259" spans="1:17">
      <c r="A259" s="149" t="s">
        <v>518</v>
      </c>
      <c r="B259" s="32" t="s">
        <v>519</v>
      </c>
      <c r="C259" s="30"/>
      <c r="D259" s="6"/>
      <c r="E259" s="8"/>
      <c r="F259" s="7"/>
      <c r="G259" s="6"/>
      <c r="H259" s="8"/>
      <c r="I259" s="9"/>
      <c r="J259" s="6"/>
      <c r="K259" s="8"/>
      <c r="L259" s="9"/>
      <c r="M259" s="6"/>
      <c r="N259" s="8"/>
      <c r="O259" s="219"/>
      <c r="P259" s="223"/>
      <c r="Q259" s="242"/>
    </row>
    <row r="260" spans="1:17">
      <c r="A260" s="149"/>
      <c r="B260" s="32" t="s">
        <v>505</v>
      </c>
      <c r="C260" s="30" t="s">
        <v>506</v>
      </c>
      <c r="D260" s="48"/>
      <c r="E260" s="3"/>
      <c r="F260" s="7"/>
      <c r="G260" s="6"/>
      <c r="H260" s="3"/>
      <c r="I260" s="9"/>
      <c r="J260" s="6"/>
      <c r="K260" s="8"/>
      <c r="L260" s="9"/>
      <c r="M260" s="6"/>
      <c r="N260" s="8"/>
      <c r="O260" s="219"/>
      <c r="P260" s="223"/>
      <c r="Q260" s="242">
        <v>4</v>
      </c>
    </row>
    <row r="261" spans="1:17">
      <c r="A261" s="149" t="s">
        <v>520</v>
      </c>
      <c r="B261" s="32" t="s">
        <v>521</v>
      </c>
      <c r="C261" s="30"/>
      <c r="D261" s="6"/>
      <c r="E261" s="8"/>
      <c r="F261" s="7"/>
      <c r="G261" s="6"/>
      <c r="H261" s="8"/>
      <c r="I261" s="9"/>
      <c r="J261" s="6"/>
      <c r="K261" s="8"/>
      <c r="L261" s="9"/>
      <c r="M261" s="6"/>
      <c r="N261" s="8"/>
      <c r="O261" s="219"/>
      <c r="P261" s="223"/>
      <c r="Q261" s="242"/>
    </row>
    <row r="262" spans="1:17">
      <c r="A262" s="149"/>
      <c r="B262" s="32" t="s">
        <v>505</v>
      </c>
      <c r="C262" s="30" t="s">
        <v>506</v>
      </c>
      <c r="D262" s="48"/>
      <c r="E262" s="3"/>
      <c r="F262" s="7"/>
      <c r="G262" s="6"/>
      <c r="H262" s="3"/>
      <c r="I262" s="9"/>
      <c r="J262" s="6"/>
      <c r="K262" s="8"/>
      <c r="L262" s="9"/>
      <c r="M262" s="6"/>
      <c r="N262" s="8"/>
      <c r="O262" s="219"/>
      <c r="P262" s="223"/>
      <c r="Q262" s="242">
        <v>4</v>
      </c>
    </row>
    <row r="263" spans="1:17">
      <c r="A263" s="148" t="s">
        <v>522</v>
      </c>
      <c r="B263" s="34" t="s">
        <v>523</v>
      </c>
      <c r="C263" s="30"/>
      <c r="D263" s="6"/>
      <c r="E263" s="8"/>
      <c r="F263" s="7"/>
      <c r="G263" s="6"/>
      <c r="H263" s="8"/>
      <c r="I263" s="9"/>
      <c r="J263" s="6"/>
      <c r="K263" s="8"/>
      <c r="L263" s="9"/>
      <c r="M263" s="6"/>
      <c r="N263" s="8"/>
      <c r="O263" s="219"/>
      <c r="P263" s="223"/>
      <c r="Q263" s="242"/>
    </row>
    <row r="264" spans="1:17">
      <c r="A264" s="149"/>
      <c r="B264" s="32" t="s">
        <v>509</v>
      </c>
      <c r="C264" s="30" t="s">
        <v>31</v>
      </c>
      <c r="D264" s="48"/>
      <c r="E264" s="3"/>
      <c r="F264" s="7"/>
      <c r="G264" s="6"/>
      <c r="H264" s="3"/>
      <c r="I264" s="9"/>
      <c r="J264" s="6"/>
      <c r="K264" s="8"/>
      <c r="L264" s="9"/>
      <c r="M264" s="6"/>
      <c r="N264" s="8"/>
      <c r="O264" s="219"/>
      <c r="P264" s="223"/>
      <c r="Q264" s="242">
        <v>1</v>
      </c>
    </row>
    <row r="265" spans="1:17">
      <c r="A265" s="148" t="s">
        <v>524</v>
      </c>
      <c r="B265" s="34" t="s">
        <v>525</v>
      </c>
      <c r="C265" s="30"/>
      <c r="D265" s="6"/>
      <c r="E265" s="8"/>
      <c r="F265" s="7"/>
      <c r="G265" s="6"/>
      <c r="H265" s="8"/>
      <c r="I265" s="9"/>
      <c r="J265" s="6"/>
      <c r="K265" s="8"/>
      <c r="L265" s="9"/>
      <c r="M265" s="6"/>
      <c r="N265" s="8"/>
      <c r="O265" s="219"/>
      <c r="P265" s="223"/>
      <c r="Q265" s="242"/>
    </row>
    <row r="266" spans="1:17">
      <c r="B266" s="32" t="s">
        <v>527</v>
      </c>
      <c r="C266" s="30"/>
      <c r="D266" s="6"/>
      <c r="E266" s="8"/>
      <c r="F266" s="7"/>
      <c r="G266" s="6"/>
      <c r="H266" s="8"/>
      <c r="I266" s="9"/>
      <c r="J266" s="6"/>
      <c r="K266" s="8"/>
      <c r="L266" s="9"/>
      <c r="M266" s="6"/>
      <c r="N266" s="8"/>
      <c r="O266" s="219"/>
      <c r="P266" s="223"/>
      <c r="Q266" s="242"/>
    </row>
    <row r="267" spans="1:17">
      <c r="A267" s="149" t="s">
        <v>526</v>
      </c>
      <c r="B267" s="32" t="s">
        <v>509</v>
      </c>
      <c r="C267" s="30" t="s">
        <v>31</v>
      </c>
      <c r="D267" s="48"/>
      <c r="E267" s="3"/>
      <c r="F267" s="7"/>
      <c r="G267" s="6"/>
      <c r="H267" s="3"/>
      <c r="I267" s="9"/>
      <c r="J267" s="6"/>
      <c r="K267" s="8"/>
      <c r="L267" s="9"/>
      <c r="M267" s="6"/>
      <c r="N267" s="8"/>
      <c r="O267" s="219"/>
      <c r="P267" s="223"/>
      <c r="Q267" s="242">
        <v>5</v>
      </c>
    </row>
    <row r="268" spans="1:17">
      <c r="B268" s="32" t="s">
        <v>529</v>
      </c>
      <c r="C268" s="30"/>
      <c r="D268" s="6"/>
      <c r="E268" s="8"/>
      <c r="F268" s="7"/>
      <c r="G268" s="6"/>
      <c r="H268" s="8"/>
      <c r="I268" s="9"/>
      <c r="J268" s="6"/>
      <c r="K268" s="8"/>
      <c r="L268" s="9"/>
      <c r="M268" s="6"/>
      <c r="N268" s="8"/>
      <c r="O268" s="219"/>
      <c r="P268" s="223"/>
      <c r="Q268" s="242"/>
    </row>
    <row r="269" spans="1:17">
      <c r="A269" s="149" t="s">
        <v>528</v>
      </c>
      <c r="B269" s="32" t="s">
        <v>509</v>
      </c>
      <c r="C269" s="30" t="s">
        <v>31</v>
      </c>
      <c r="D269" s="48"/>
      <c r="E269" s="3"/>
      <c r="F269" s="7"/>
      <c r="G269" s="6"/>
      <c r="H269" s="3"/>
      <c r="I269" s="9"/>
      <c r="J269" s="6"/>
      <c r="K269" s="8"/>
      <c r="L269" s="9"/>
      <c r="M269" s="6"/>
      <c r="N269" s="8"/>
      <c r="O269" s="219"/>
      <c r="P269" s="223"/>
      <c r="Q269" s="242">
        <v>1</v>
      </c>
    </row>
    <row r="270" spans="1:17">
      <c r="B270" s="32" t="s">
        <v>531</v>
      </c>
      <c r="C270" s="30"/>
      <c r="D270" s="6"/>
      <c r="E270" s="8"/>
      <c r="F270" s="7"/>
      <c r="G270" s="6"/>
      <c r="H270" s="8"/>
      <c r="I270" s="9"/>
      <c r="J270" s="6"/>
      <c r="K270" s="8"/>
      <c r="L270" s="9"/>
      <c r="M270" s="6"/>
      <c r="N270" s="8"/>
      <c r="O270" s="219"/>
      <c r="P270" s="223"/>
      <c r="Q270" s="242"/>
    </row>
    <row r="271" spans="1:17">
      <c r="A271" s="149" t="s">
        <v>530</v>
      </c>
      <c r="B271" s="32" t="s">
        <v>509</v>
      </c>
      <c r="C271" s="30" t="s">
        <v>31</v>
      </c>
      <c r="D271" s="48"/>
      <c r="E271" s="3"/>
      <c r="F271" s="7"/>
      <c r="G271" s="6"/>
      <c r="H271" s="3"/>
      <c r="I271" s="9"/>
      <c r="J271" s="6"/>
      <c r="K271" s="8"/>
      <c r="L271" s="9"/>
      <c r="M271" s="6"/>
      <c r="N271" s="8"/>
      <c r="O271" s="219"/>
      <c r="P271" s="223"/>
      <c r="Q271" s="242">
        <v>1</v>
      </c>
    </row>
    <row r="272" spans="1:17">
      <c r="B272" s="32" t="s">
        <v>533</v>
      </c>
      <c r="C272" s="30"/>
      <c r="D272" s="6"/>
      <c r="E272" s="8"/>
      <c r="F272" s="7"/>
      <c r="G272" s="6"/>
      <c r="H272" s="8"/>
      <c r="I272" s="9"/>
      <c r="J272" s="6"/>
      <c r="K272" s="8"/>
      <c r="L272" s="9"/>
      <c r="M272" s="6"/>
      <c r="N272" s="8"/>
      <c r="O272" s="219"/>
      <c r="P272" s="956"/>
      <c r="Q272" s="242"/>
    </row>
    <row r="273" spans="1:17">
      <c r="A273" s="149" t="s">
        <v>532</v>
      </c>
      <c r="B273" s="32" t="s">
        <v>509</v>
      </c>
      <c r="C273" s="30" t="s">
        <v>31</v>
      </c>
      <c r="D273" s="48"/>
      <c r="E273" s="3"/>
      <c r="F273" s="7"/>
      <c r="G273" s="6"/>
      <c r="H273" s="3"/>
      <c r="I273" s="9"/>
      <c r="J273" s="6"/>
      <c r="K273" s="8"/>
      <c r="L273" s="9"/>
      <c r="M273" s="6"/>
      <c r="N273" s="8"/>
      <c r="O273" s="219"/>
      <c r="P273" s="956"/>
      <c r="Q273" s="242">
        <v>5</v>
      </c>
    </row>
    <row r="274" spans="1:17">
      <c r="B274" s="32" t="s">
        <v>535</v>
      </c>
      <c r="C274" s="30"/>
      <c r="D274" s="6"/>
      <c r="E274" s="8"/>
      <c r="F274" s="7"/>
      <c r="G274" s="6"/>
      <c r="H274" s="8"/>
      <c r="I274" s="9"/>
      <c r="J274" s="6"/>
      <c r="K274" s="8"/>
      <c r="L274" s="9"/>
      <c r="M274" s="6"/>
      <c r="N274" s="8"/>
      <c r="O274" s="219"/>
      <c r="P274" s="223"/>
      <c r="Q274" s="242"/>
    </row>
    <row r="275" spans="1:17">
      <c r="A275" s="149" t="s">
        <v>534</v>
      </c>
      <c r="B275" s="32" t="s">
        <v>509</v>
      </c>
      <c r="C275" s="30" t="s">
        <v>31</v>
      </c>
      <c r="D275" s="48"/>
      <c r="E275" s="3"/>
      <c r="F275" s="7"/>
      <c r="G275" s="6"/>
      <c r="H275" s="3"/>
      <c r="I275" s="9"/>
      <c r="J275" s="6"/>
      <c r="K275" s="8"/>
      <c r="L275" s="9"/>
      <c r="M275" s="6"/>
      <c r="N275" s="8"/>
      <c r="O275" s="219"/>
      <c r="P275" s="223"/>
      <c r="Q275" s="242">
        <v>21</v>
      </c>
    </row>
    <row r="276" spans="1:17">
      <c r="B276" s="32" t="s">
        <v>537</v>
      </c>
      <c r="C276" s="30"/>
      <c r="D276" s="6"/>
      <c r="E276" s="8"/>
      <c r="F276" s="7"/>
      <c r="G276" s="6"/>
      <c r="H276" s="8"/>
      <c r="I276" s="9"/>
      <c r="J276" s="6"/>
      <c r="K276" s="8"/>
      <c r="L276" s="9"/>
      <c r="M276" s="6"/>
      <c r="N276" s="8"/>
      <c r="O276" s="219"/>
      <c r="P276" s="223"/>
      <c r="Q276" s="242"/>
    </row>
    <row r="277" spans="1:17">
      <c r="A277" s="149" t="s">
        <v>536</v>
      </c>
      <c r="B277" s="32" t="s">
        <v>509</v>
      </c>
      <c r="C277" s="30" t="s">
        <v>31</v>
      </c>
      <c r="D277" s="48"/>
      <c r="E277" s="3"/>
      <c r="F277" s="7"/>
      <c r="G277" s="6"/>
      <c r="H277" s="3"/>
      <c r="I277" s="9"/>
      <c r="J277" s="6"/>
      <c r="K277" s="8"/>
      <c r="L277" s="9"/>
      <c r="M277" s="6"/>
      <c r="N277" s="8"/>
      <c r="O277" s="219"/>
      <c r="P277" s="223"/>
      <c r="Q277" s="242">
        <v>3</v>
      </c>
    </row>
    <row r="278" spans="1:17">
      <c r="A278" s="149" t="s">
        <v>538</v>
      </c>
      <c r="B278" s="32" t="s">
        <v>539</v>
      </c>
      <c r="C278" s="30"/>
      <c r="D278" s="6"/>
      <c r="E278" s="8"/>
      <c r="F278" s="7"/>
      <c r="G278" s="6"/>
      <c r="H278" s="8"/>
      <c r="I278" s="9"/>
      <c r="J278" s="6"/>
      <c r="K278" s="8"/>
      <c r="L278" s="9"/>
      <c r="M278" s="6"/>
      <c r="N278" s="8"/>
      <c r="O278" s="219"/>
      <c r="P278" s="223"/>
      <c r="Q278" s="242"/>
    </row>
    <row r="279" spans="1:17">
      <c r="A279" s="149"/>
      <c r="B279" s="32" t="s">
        <v>509</v>
      </c>
      <c r="C279" s="30" t="s">
        <v>31</v>
      </c>
      <c r="D279" s="48"/>
      <c r="E279" s="3"/>
      <c r="F279" s="7"/>
      <c r="G279" s="6"/>
      <c r="H279" s="3"/>
      <c r="I279" s="9"/>
      <c r="J279" s="6"/>
      <c r="K279" s="8"/>
      <c r="L279" s="9"/>
      <c r="M279" s="6"/>
      <c r="N279" s="8"/>
      <c r="O279" s="219"/>
      <c r="P279" s="223"/>
      <c r="Q279" s="242">
        <v>6</v>
      </c>
    </row>
    <row r="280" spans="1:17">
      <c r="B280" s="32" t="s">
        <v>541</v>
      </c>
      <c r="C280" s="30"/>
      <c r="D280" s="6"/>
      <c r="E280" s="8"/>
      <c r="F280" s="7"/>
      <c r="G280" s="6"/>
      <c r="H280" s="8"/>
      <c r="I280" s="9"/>
      <c r="J280" s="6"/>
      <c r="K280" s="8"/>
      <c r="L280" s="9"/>
      <c r="M280" s="6"/>
      <c r="N280" s="8"/>
      <c r="O280" s="219"/>
      <c r="P280" s="223"/>
      <c r="Q280" s="242"/>
    </row>
    <row r="281" spans="1:17">
      <c r="A281" s="149" t="s">
        <v>540</v>
      </c>
      <c r="B281" s="32" t="s">
        <v>509</v>
      </c>
      <c r="C281" s="30" t="s">
        <v>31</v>
      </c>
      <c r="D281" s="48"/>
      <c r="E281" s="3"/>
      <c r="F281" s="7"/>
      <c r="G281" s="6"/>
      <c r="H281" s="3"/>
      <c r="I281" s="9"/>
      <c r="J281" s="6"/>
      <c r="K281" s="8"/>
      <c r="L281" s="9"/>
      <c r="M281" s="6"/>
      <c r="N281" s="8"/>
      <c r="O281" s="219"/>
      <c r="P281" s="223"/>
      <c r="Q281" s="242">
        <v>7</v>
      </c>
    </row>
    <row r="282" spans="1:17">
      <c r="A282" s="149" t="s">
        <v>542</v>
      </c>
      <c r="B282" s="32" t="s">
        <v>543</v>
      </c>
      <c r="C282" s="30"/>
      <c r="D282" s="6"/>
      <c r="E282" s="8"/>
      <c r="F282" s="7"/>
      <c r="G282" s="6"/>
      <c r="H282" s="8"/>
      <c r="I282" s="9"/>
      <c r="J282" s="6"/>
      <c r="K282" s="8"/>
      <c r="L282" s="9"/>
      <c r="M282" s="6"/>
      <c r="N282" s="8"/>
      <c r="O282" s="219"/>
      <c r="P282" s="223"/>
      <c r="Q282" s="242"/>
    </row>
    <row r="283" spans="1:17">
      <c r="A283" s="149"/>
      <c r="B283" s="32" t="s">
        <v>509</v>
      </c>
      <c r="C283" s="30" t="s">
        <v>31</v>
      </c>
      <c r="D283" s="48"/>
      <c r="E283" s="3"/>
      <c r="F283" s="7"/>
      <c r="G283" s="6"/>
      <c r="H283" s="3"/>
      <c r="I283" s="9"/>
      <c r="J283" s="6"/>
      <c r="K283" s="8"/>
      <c r="L283" s="9"/>
      <c r="M283" s="6"/>
      <c r="N283" s="8"/>
      <c r="O283" s="219"/>
      <c r="P283" s="223"/>
      <c r="Q283" s="242">
        <v>1</v>
      </c>
    </row>
    <row r="284" spans="1:17">
      <c r="B284" s="32" t="s">
        <v>545</v>
      </c>
      <c r="C284" s="30"/>
      <c r="D284" s="6"/>
      <c r="E284" s="8"/>
      <c r="F284" s="7"/>
      <c r="G284" s="6"/>
      <c r="H284" s="8"/>
      <c r="I284" s="9"/>
      <c r="J284" s="6"/>
      <c r="K284" s="8"/>
      <c r="L284" s="9"/>
      <c r="M284" s="6"/>
      <c r="N284" s="8"/>
      <c r="O284" s="219"/>
      <c r="P284" s="223"/>
      <c r="Q284" s="242"/>
    </row>
    <row r="285" spans="1:17">
      <c r="A285" s="149" t="s">
        <v>544</v>
      </c>
      <c r="B285" s="32" t="s">
        <v>509</v>
      </c>
      <c r="C285" s="30" t="s">
        <v>31</v>
      </c>
      <c r="D285" s="48"/>
      <c r="E285" s="3"/>
      <c r="F285" s="7"/>
      <c r="G285" s="6"/>
      <c r="H285" s="3"/>
      <c r="I285" s="9"/>
      <c r="J285" s="6"/>
      <c r="K285" s="8"/>
      <c r="L285" s="9"/>
      <c r="M285" s="6"/>
      <c r="N285" s="8"/>
      <c r="O285" s="219"/>
      <c r="P285" s="223"/>
      <c r="Q285" s="242">
        <v>3</v>
      </c>
    </row>
    <row r="286" spans="1:17">
      <c r="B286" s="32" t="s">
        <v>547</v>
      </c>
      <c r="C286" s="30"/>
      <c r="D286" s="6"/>
      <c r="E286" s="8"/>
      <c r="F286" s="7"/>
      <c r="G286" s="6"/>
      <c r="H286" s="8"/>
      <c r="I286" s="9"/>
      <c r="J286" s="6"/>
      <c r="K286" s="8"/>
      <c r="L286" s="9"/>
      <c r="M286" s="6"/>
      <c r="N286" s="8"/>
      <c r="O286" s="219"/>
      <c r="P286" s="223"/>
      <c r="Q286" s="242"/>
    </row>
    <row r="287" spans="1:17">
      <c r="A287" s="149" t="s">
        <v>546</v>
      </c>
      <c r="B287" s="32" t="s">
        <v>509</v>
      </c>
      <c r="C287" s="30" t="s">
        <v>31</v>
      </c>
      <c r="D287" s="48"/>
      <c r="E287" s="3"/>
      <c r="F287" s="7"/>
      <c r="G287" s="6"/>
      <c r="H287" s="3"/>
      <c r="I287" s="9"/>
      <c r="J287" s="6"/>
      <c r="K287" s="8"/>
      <c r="L287" s="9"/>
      <c r="M287" s="6"/>
      <c r="N287" s="8"/>
      <c r="O287" s="219"/>
      <c r="P287" s="223"/>
      <c r="Q287" s="242">
        <v>15</v>
      </c>
    </row>
    <row r="288" spans="1:17">
      <c r="B288" s="32" t="s">
        <v>549</v>
      </c>
      <c r="C288" s="30"/>
      <c r="D288" s="6"/>
      <c r="E288" s="8"/>
      <c r="F288" s="7"/>
      <c r="G288" s="6"/>
      <c r="H288" s="8"/>
      <c r="I288" s="9"/>
      <c r="J288" s="6"/>
      <c r="K288" s="8"/>
      <c r="L288" s="9"/>
      <c r="M288" s="6"/>
      <c r="N288" s="8"/>
      <c r="O288" s="219"/>
      <c r="P288" s="223"/>
      <c r="Q288" s="242"/>
    </row>
    <row r="289" spans="1:17">
      <c r="A289" s="149" t="s">
        <v>548</v>
      </c>
      <c r="B289" s="32" t="s">
        <v>509</v>
      </c>
      <c r="C289" s="30" t="s">
        <v>31</v>
      </c>
      <c r="D289" s="48"/>
      <c r="E289" s="3"/>
      <c r="F289" s="7"/>
      <c r="G289" s="6"/>
      <c r="H289" s="3"/>
      <c r="I289" s="9"/>
      <c r="J289" s="6"/>
      <c r="K289" s="8"/>
      <c r="L289" s="9"/>
      <c r="M289" s="6"/>
      <c r="N289" s="8"/>
      <c r="O289" s="219"/>
      <c r="P289" s="223"/>
      <c r="Q289" s="242">
        <v>5</v>
      </c>
    </row>
    <row r="290" spans="1:17">
      <c r="B290" s="32" t="s">
        <v>551</v>
      </c>
      <c r="C290" s="30"/>
      <c r="D290" s="6"/>
      <c r="E290" s="8"/>
      <c r="F290" s="7"/>
      <c r="G290" s="6"/>
      <c r="H290" s="8"/>
      <c r="I290" s="9"/>
      <c r="J290" s="6"/>
      <c r="K290" s="8"/>
      <c r="L290" s="9"/>
      <c r="M290" s="6"/>
      <c r="N290" s="8"/>
      <c r="O290" s="219"/>
      <c r="P290" s="223"/>
      <c r="Q290" s="242"/>
    </row>
    <row r="291" spans="1:17" s="758" customFormat="1">
      <c r="A291" s="149" t="s">
        <v>550</v>
      </c>
      <c r="B291" s="947" t="s">
        <v>509</v>
      </c>
      <c r="C291" s="948" t="s">
        <v>31</v>
      </c>
      <c r="D291" s="949"/>
      <c r="E291" s="950"/>
      <c r="F291" s="951"/>
      <c r="G291" s="952"/>
      <c r="H291" s="950"/>
      <c r="I291" s="953"/>
      <c r="J291" s="952"/>
      <c r="K291" s="954"/>
      <c r="L291" s="953"/>
      <c r="M291" s="952"/>
      <c r="N291" s="954"/>
      <c r="O291" s="955"/>
      <c r="P291" s="956"/>
      <c r="Q291" s="957">
        <v>3</v>
      </c>
    </row>
    <row r="292" spans="1:17">
      <c r="B292" s="32" t="s">
        <v>553</v>
      </c>
      <c r="C292" s="30"/>
      <c r="D292" s="6"/>
      <c r="E292" s="8"/>
      <c r="F292" s="7"/>
      <c r="G292" s="6"/>
      <c r="H292" s="8"/>
      <c r="I292" s="9"/>
      <c r="J292" s="6"/>
      <c r="K292" s="8"/>
      <c r="L292" s="9"/>
      <c r="M292" s="6"/>
      <c r="N292" s="8"/>
      <c r="O292" s="219"/>
      <c r="P292" s="223"/>
      <c r="Q292" s="242"/>
    </row>
    <row r="293" spans="1:17">
      <c r="A293" s="149" t="s">
        <v>552</v>
      </c>
      <c r="B293" s="32" t="s">
        <v>509</v>
      </c>
      <c r="C293" s="30" t="s">
        <v>31</v>
      </c>
      <c r="D293" s="48"/>
      <c r="E293" s="3"/>
      <c r="F293" s="7"/>
      <c r="G293" s="6"/>
      <c r="H293" s="3"/>
      <c r="I293" s="9"/>
      <c r="J293" s="6"/>
      <c r="K293" s="8"/>
      <c r="L293" s="9"/>
      <c r="M293" s="6"/>
      <c r="N293" s="8"/>
      <c r="O293" s="219"/>
      <c r="P293" s="223"/>
      <c r="Q293" s="242">
        <v>1</v>
      </c>
    </row>
    <row r="294" spans="1:17">
      <c r="B294" s="32" t="s">
        <v>555</v>
      </c>
      <c r="C294" s="30"/>
      <c r="D294" s="6"/>
      <c r="E294" s="8"/>
      <c r="F294" s="7"/>
      <c r="G294" s="6"/>
      <c r="H294" s="8"/>
      <c r="I294" s="9"/>
      <c r="J294" s="6"/>
      <c r="K294" s="8"/>
      <c r="L294" s="9"/>
      <c r="M294" s="6"/>
      <c r="N294" s="8"/>
      <c r="O294" s="219"/>
      <c r="P294" s="223"/>
      <c r="Q294" s="242"/>
    </row>
    <row r="295" spans="1:17">
      <c r="A295" s="149" t="s">
        <v>554</v>
      </c>
      <c r="B295" s="32" t="s">
        <v>509</v>
      </c>
      <c r="C295" s="30" t="s">
        <v>31</v>
      </c>
      <c r="D295" s="48"/>
      <c r="E295" s="3"/>
      <c r="F295" s="7"/>
      <c r="G295" s="6"/>
      <c r="H295" s="3"/>
      <c r="I295" s="9"/>
      <c r="J295" s="6"/>
      <c r="K295" s="8"/>
      <c r="L295" s="9"/>
      <c r="M295" s="6"/>
      <c r="N295" s="8"/>
      <c r="O295" s="219"/>
      <c r="P295" s="223"/>
      <c r="Q295" s="242">
        <v>3</v>
      </c>
    </row>
    <row r="296" spans="1:17">
      <c r="B296" s="32" t="s">
        <v>557</v>
      </c>
      <c r="C296" s="30"/>
      <c r="D296" s="6"/>
      <c r="E296" s="8"/>
      <c r="F296" s="7"/>
      <c r="G296" s="6"/>
      <c r="H296" s="8"/>
      <c r="I296" s="9"/>
      <c r="J296" s="6"/>
      <c r="K296" s="8"/>
      <c r="L296" s="9"/>
      <c r="M296" s="6"/>
      <c r="N296" s="8"/>
      <c r="O296" s="219"/>
      <c r="P296" s="223"/>
      <c r="Q296" s="242"/>
    </row>
    <row r="297" spans="1:17">
      <c r="A297" s="149" t="s">
        <v>556</v>
      </c>
      <c r="B297" s="32" t="s">
        <v>505</v>
      </c>
      <c r="C297" s="30" t="s">
        <v>506</v>
      </c>
      <c r="D297" s="48"/>
      <c r="E297" s="3"/>
      <c r="F297" s="7"/>
      <c r="G297" s="6"/>
      <c r="H297" s="3"/>
      <c r="I297" s="9"/>
      <c r="J297" s="6"/>
      <c r="K297" s="8"/>
      <c r="L297" s="9"/>
      <c r="M297" s="6"/>
      <c r="N297" s="8"/>
      <c r="O297" s="219"/>
      <c r="P297" s="223"/>
      <c r="Q297" s="242">
        <v>6</v>
      </c>
    </row>
    <row r="298" spans="1:17" ht="25.5">
      <c r="A298" s="148" t="s">
        <v>558</v>
      </c>
      <c r="B298" s="34" t="s">
        <v>559</v>
      </c>
      <c r="C298" s="30"/>
      <c r="D298" s="6"/>
      <c r="E298" s="8"/>
      <c r="F298" s="7"/>
      <c r="G298" s="6"/>
      <c r="H298" s="8"/>
      <c r="I298" s="9"/>
      <c r="J298" s="6"/>
      <c r="K298" s="8"/>
      <c r="L298" s="9"/>
      <c r="M298" s="6"/>
      <c r="N298" s="8"/>
      <c r="O298" s="219"/>
      <c r="P298" s="223"/>
      <c r="Q298" s="242"/>
    </row>
    <row r="299" spans="1:17">
      <c r="A299" s="148" t="s">
        <v>560</v>
      </c>
      <c r="B299" s="34" t="s">
        <v>561</v>
      </c>
      <c r="C299" s="30"/>
      <c r="D299" s="6"/>
      <c r="E299" s="8"/>
      <c r="F299" s="7"/>
      <c r="G299" s="6"/>
      <c r="H299" s="8"/>
      <c r="I299" s="9"/>
      <c r="J299" s="6"/>
      <c r="K299" s="8"/>
      <c r="L299" s="9"/>
      <c r="M299" s="6"/>
      <c r="N299" s="8"/>
      <c r="O299" s="219"/>
      <c r="P299" s="223"/>
      <c r="Q299" s="242"/>
    </row>
    <row r="300" spans="1:17">
      <c r="B300" s="32" t="s">
        <v>563</v>
      </c>
      <c r="C300" s="30"/>
      <c r="D300" s="6"/>
      <c r="E300" s="8"/>
      <c r="F300" s="7"/>
      <c r="G300" s="6"/>
      <c r="H300" s="8"/>
      <c r="I300" s="9"/>
      <c r="J300" s="6"/>
      <c r="K300" s="8"/>
      <c r="L300" s="9"/>
      <c r="M300" s="6"/>
      <c r="N300" s="8"/>
      <c r="O300" s="219"/>
      <c r="P300" s="223"/>
      <c r="Q300" s="242"/>
    </row>
    <row r="301" spans="1:17">
      <c r="A301" s="149" t="s">
        <v>562</v>
      </c>
      <c r="B301" s="32" t="s">
        <v>564</v>
      </c>
      <c r="C301" s="30" t="s">
        <v>565</v>
      </c>
      <c r="D301" s="48"/>
      <c r="E301" s="3"/>
      <c r="F301" s="7"/>
      <c r="G301" s="6"/>
      <c r="H301" s="3"/>
      <c r="I301" s="9"/>
      <c r="J301" s="6"/>
      <c r="K301" s="8"/>
      <c r="L301" s="9"/>
      <c r="M301" s="6"/>
      <c r="N301" s="8"/>
      <c r="O301" s="219"/>
      <c r="P301" s="223"/>
      <c r="Q301" s="242">
        <v>2790</v>
      </c>
    </row>
    <row r="302" spans="1:17">
      <c r="B302" s="32" t="s">
        <v>567</v>
      </c>
      <c r="C302" s="30"/>
      <c r="D302" s="6"/>
      <c r="E302" s="8"/>
      <c r="F302" s="7"/>
      <c r="G302" s="6"/>
      <c r="H302" s="8"/>
      <c r="I302" s="9"/>
      <c r="J302" s="6"/>
      <c r="K302" s="8"/>
      <c r="L302" s="9"/>
      <c r="M302" s="6"/>
      <c r="N302" s="8"/>
      <c r="O302" s="219"/>
      <c r="P302" s="223"/>
      <c r="Q302" s="242"/>
    </row>
    <row r="303" spans="1:17">
      <c r="A303" s="149" t="s">
        <v>566</v>
      </c>
      <c r="B303" s="32" t="s">
        <v>564</v>
      </c>
      <c r="C303" s="30" t="s">
        <v>565</v>
      </c>
      <c r="D303" s="48"/>
      <c r="E303" s="3"/>
      <c r="F303" s="7"/>
      <c r="G303" s="6"/>
      <c r="H303" s="3"/>
      <c r="I303" s="9"/>
      <c r="J303" s="6"/>
      <c r="K303" s="8"/>
      <c r="L303" s="9"/>
      <c r="M303" s="6"/>
      <c r="N303" s="8"/>
      <c r="O303" s="219"/>
      <c r="P303" s="223"/>
      <c r="Q303" s="242">
        <v>125</v>
      </c>
    </row>
    <row r="304" spans="1:17">
      <c r="B304" s="32" t="s">
        <v>569</v>
      </c>
      <c r="C304" s="30"/>
      <c r="D304" s="6"/>
      <c r="E304" s="8"/>
      <c r="F304" s="7"/>
      <c r="G304" s="6"/>
      <c r="H304" s="8"/>
      <c r="I304" s="9"/>
      <c r="J304" s="6"/>
      <c r="K304" s="8"/>
      <c r="L304" s="9"/>
      <c r="M304" s="6"/>
      <c r="N304" s="8"/>
      <c r="O304" s="219"/>
      <c r="P304" s="223"/>
      <c r="Q304" s="242"/>
    </row>
    <row r="305" spans="1:17">
      <c r="A305" s="149" t="s">
        <v>568</v>
      </c>
      <c r="B305" s="32" t="s">
        <v>509</v>
      </c>
      <c r="C305" s="30" t="s">
        <v>31</v>
      </c>
      <c r="D305" s="48"/>
      <c r="E305" s="3"/>
      <c r="F305" s="7"/>
      <c r="G305" s="6"/>
      <c r="H305" s="3"/>
      <c r="I305" s="9"/>
      <c r="J305" s="6"/>
      <c r="K305" s="8"/>
      <c r="L305" s="9"/>
      <c r="M305" s="6"/>
      <c r="N305" s="8"/>
      <c r="O305" s="219"/>
      <c r="P305" s="223"/>
      <c r="Q305" s="242">
        <v>129</v>
      </c>
    </row>
    <row r="306" spans="1:17">
      <c r="A306" s="148" t="s">
        <v>570</v>
      </c>
      <c r="B306" s="34" t="s">
        <v>571</v>
      </c>
      <c r="C306" s="30"/>
      <c r="D306" s="6"/>
      <c r="E306" s="8"/>
      <c r="F306" s="7"/>
      <c r="G306" s="6"/>
      <c r="H306" s="8"/>
      <c r="I306" s="9"/>
      <c r="J306" s="6"/>
      <c r="K306" s="8"/>
      <c r="L306" s="9"/>
      <c r="M306" s="6"/>
      <c r="N306" s="8"/>
      <c r="O306" s="219"/>
      <c r="P306" s="223"/>
      <c r="Q306" s="242"/>
    </row>
    <row r="307" spans="1:17">
      <c r="A307" s="149" t="s">
        <v>572</v>
      </c>
      <c r="B307" s="32" t="s">
        <v>573</v>
      </c>
      <c r="C307" s="30"/>
      <c r="D307" s="6"/>
      <c r="E307" s="8"/>
      <c r="F307" s="7"/>
      <c r="G307" s="6"/>
      <c r="H307" s="8"/>
      <c r="I307" s="9"/>
      <c r="J307" s="6"/>
      <c r="K307" s="8"/>
      <c r="L307" s="9"/>
      <c r="M307" s="6"/>
      <c r="N307" s="8"/>
      <c r="O307" s="219"/>
      <c r="P307" s="223"/>
      <c r="Q307" s="242"/>
    </row>
    <row r="308" spans="1:17">
      <c r="A308" s="149"/>
      <c r="B308" s="32" t="s">
        <v>564</v>
      </c>
      <c r="C308" s="30" t="s">
        <v>565</v>
      </c>
      <c r="D308" s="48"/>
      <c r="E308" s="3"/>
      <c r="F308" s="7"/>
      <c r="G308" s="6"/>
      <c r="H308" s="3"/>
      <c r="I308" s="9"/>
      <c r="J308" s="6"/>
      <c r="K308" s="8"/>
      <c r="L308" s="9"/>
      <c r="M308" s="6"/>
      <c r="N308" s="8"/>
      <c r="O308" s="219"/>
      <c r="P308" s="223"/>
      <c r="Q308" s="242">
        <v>1200</v>
      </c>
    </row>
    <row r="309" spans="1:17">
      <c r="A309" s="149" t="s">
        <v>574</v>
      </c>
      <c r="B309" s="32" t="s">
        <v>575</v>
      </c>
      <c r="C309" s="30"/>
      <c r="D309" s="6"/>
      <c r="E309" s="8"/>
      <c r="F309" s="7"/>
      <c r="G309" s="6"/>
      <c r="H309" s="8"/>
      <c r="I309" s="9"/>
      <c r="J309" s="6"/>
      <c r="K309" s="8"/>
      <c r="L309" s="9"/>
      <c r="M309" s="6"/>
      <c r="N309" s="8"/>
      <c r="O309" s="219"/>
      <c r="P309" s="223"/>
      <c r="Q309" s="242"/>
    </row>
    <row r="310" spans="1:17">
      <c r="A310" s="149"/>
      <c r="B310" s="32" t="s">
        <v>564</v>
      </c>
      <c r="C310" s="30" t="s">
        <v>565</v>
      </c>
      <c r="D310" s="48"/>
      <c r="E310" s="3"/>
      <c r="F310" s="7"/>
      <c r="G310" s="6"/>
      <c r="H310" s="3"/>
      <c r="I310" s="9"/>
      <c r="J310" s="6"/>
      <c r="K310" s="8"/>
      <c r="L310" s="9"/>
      <c r="M310" s="6"/>
      <c r="N310" s="8"/>
      <c r="O310" s="219"/>
      <c r="P310" s="223"/>
      <c r="Q310" s="242">
        <v>120</v>
      </c>
    </row>
    <row r="311" spans="1:17">
      <c r="A311" s="149" t="s">
        <v>576</v>
      </c>
      <c r="B311" s="32" t="s">
        <v>577</v>
      </c>
      <c r="C311" s="30"/>
      <c r="D311" s="6"/>
      <c r="E311" s="8"/>
      <c r="F311" s="7"/>
      <c r="G311" s="6"/>
      <c r="H311" s="8"/>
      <c r="I311" s="9"/>
      <c r="J311" s="6"/>
      <c r="K311" s="8"/>
      <c r="L311" s="9"/>
      <c r="M311" s="6"/>
      <c r="N311" s="8"/>
      <c r="O311" s="219"/>
      <c r="P311" s="223"/>
      <c r="Q311" s="242"/>
    </row>
    <row r="312" spans="1:17">
      <c r="A312" s="149"/>
      <c r="B312" s="32" t="s">
        <v>564</v>
      </c>
      <c r="C312" s="30" t="s">
        <v>565</v>
      </c>
      <c r="D312" s="48"/>
      <c r="E312" s="3"/>
      <c r="F312" s="7"/>
      <c r="G312" s="6"/>
      <c r="H312" s="3"/>
      <c r="I312" s="9"/>
      <c r="J312" s="6"/>
      <c r="K312" s="8"/>
      <c r="L312" s="9"/>
      <c r="M312" s="6"/>
      <c r="N312" s="8"/>
      <c r="O312" s="219"/>
      <c r="P312" s="223"/>
      <c r="Q312" s="242">
        <v>150</v>
      </c>
    </row>
    <row r="313" spans="1:17">
      <c r="A313" s="149" t="s">
        <v>578</v>
      </c>
      <c r="B313" s="32" t="s">
        <v>579</v>
      </c>
      <c r="C313" s="30"/>
      <c r="D313" s="6"/>
      <c r="E313" s="8"/>
      <c r="F313" s="7"/>
      <c r="G313" s="6"/>
      <c r="H313" s="8"/>
      <c r="I313" s="9"/>
      <c r="J313" s="6"/>
      <c r="K313" s="8"/>
      <c r="L313" s="9"/>
      <c r="M313" s="6"/>
      <c r="N313" s="8"/>
      <c r="O313" s="219"/>
      <c r="P313" s="223"/>
      <c r="Q313" s="242"/>
    </row>
    <row r="314" spans="1:17">
      <c r="A314" s="149"/>
      <c r="B314" s="32" t="s">
        <v>564</v>
      </c>
      <c r="C314" s="30" t="s">
        <v>565</v>
      </c>
      <c r="D314" s="48"/>
      <c r="E314" s="3"/>
      <c r="F314" s="7"/>
      <c r="G314" s="6"/>
      <c r="H314" s="3"/>
      <c r="I314" s="9"/>
      <c r="J314" s="6"/>
      <c r="K314" s="8"/>
      <c r="L314" s="9"/>
      <c r="M314" s="6"/>
      <c r="N314" s="8"/>
      <c r="O314" s="219"/>
      <c r="P314" s="223"/>
      <c r="Q314" s="242">
        <v>180</v>
      </c>
    </row>
    <row r="315" spans="1:17">
      <c r="A315" s="149" t="s">
        <v>580</v>
      </c>
      <c r="B315" s="32" t="s">
        <v>581</v>
      </c>
      <c r="C315" s="30"/>
      <c r="D315" s="6"/>
      <c r="E315" s="8"/>
      <c r="F315" s="7"/>
      <c r="G315" s="6"/>
      <c r="H315" s="8"/>
      <c r="I315" s="9"/>
      <c r="J315" s="6"/>
      <c r="K315" s="8"/>
      <c r="L315" s="9"/>
      <c r="M315" s="6"/>
      <c r="N315" s="8"/>
      <c r="O315" s="219"/>
      <c r="P315" s="223"/>
      <c r="Q315" s="242"/>
    </row>
    <row r="316" spans="1:17">
      <c r="A316" s="149"/>
      <c r="B316" s="32" t="s">
        <v>564</v>
      </c>
      <c r="C316" s="30" t="s">
        <v>565</v>
      </c>
      <c r="D316" s="48"/>
      <c r="E316" s="3"/>
      <c r="F316" s="7"/>
      <c r="G316" s="6"/>
      <c r="H316" s="3"/>
      <c r="I316" s="9"/>
      <c r="J316" s="6"/>
      <c r="K316" s="8"/>
      <c r="L316" s="9"/>
      <c r="M316" s="6"/>
      <c r="N316" s="8"/>
      <c r="O316" s="219"/>
      <c r="P316" s="223"/>
      <c r="Q316" s="242">
        <v>80</v>
      </c>
    </row>
    <row r="317" spans="1:17">
      <c r="B317" s="32" t="s">
        <v>583</v>
      </c>
      <c r="C317" s="30"/>
      <c r="D317" s="6"/>
      <c r="E317" s="8"/>
      <c r="F317" s="7"/>
      <c r="G317" s="6"/>
      <c r="H317" s="8"/>
      <c r="I317" s="9"/>
      <c r="J317" s="6"/>
      <c r="K317" s="8"/>
      <c r="L317" s="9"/>
      <c r="M317" s="6"/>
      <c r="N317" s="8"/>
      <c r="O317" s="219"/>
      <c r="P317" s="223"/>
      <c r="Q317" s="242"/>
    </row>
    <row r="318" spans="1:17">
      <c r="A318" s="149" t="s">
        <v>582</v>
      </c>
      <c r="B318" s="32" t="s">
        <v>564</v>
      </c>
      <c r="C318" s="30" t="s">
        <v>565</v>
      </c>
      <c r="D318" s="48"/>
      <c r="E318" s="3"/>
      <c r="F318" s="7"/>
      <c r="G318" s="6"/>
      <c r="H318" s="3"/>
      <c r="I318" s="9"/>
      <c r="J318" s="6"/>
      <c r="K318" s="8"/>
      <c r="L318" s="9"/>
      <c r="M318" s="6"/>
      <c r="N318" s="8"/>
      <c r="O318" s="219"/>
      <c r="P318" s="223"/>
      <c r="Q318" s="242">
        <v>70</v>
      </c>
    </row>
    <row r="319" spans="1:17">
      <c r="B319" s="32" t="s">
        <v>585</v>
      </c>
      <c r="C319" s="30"/>
      <c r="D319" s="6"/>
      <c r="E319" s="8"/>
      <c r="F319" s="7"/>
      <c r="G319" s="6"/>
      <c r="H319" s="8"/>
      <c r="I319" s="9"/>
      <c r="J319" s="6"/>
      <c r="K319" s="8"/>
      <c r="L319" s="9"/>
      <c r="M319" s="6"/>
      <c r="N319" s="8"/>
      <c r="O319" s="219"/>
      <c r="P319" s="223"/>
      <c r="Q319" s="242"/>
    </row>
    <row r="320" spans="1:17">
      <c r="A320" s="149" t="s">
        <v>584</v>
      </c>
      <c r="B320" s="32" t="s">
        <v>564</v>
      </c>
      <c r="C320" s="30" t="s">
        <v>565</v>
      </c>
      <c r="D320" s="48"/>
      <c r="E320" s="3"/>
      <c r="F320" s="7"/>
      <c r="G320" s="6"/>
      <c r="H320" s="3"/>
      <c r="I320" s="9"/>
      <c r="J320" s="6"/>
      <c r="K320" s="8"/>
      <c r="L320" s="9"/>
      <c r="M320" s="6"/>
      <c r="N320" s="8"/>
      <c r="O320" s="219"/>
      <c r="P320" s="223"/>
      <c r="Q320" s="242">
        <v>790</v>
      </c>
    </row>
    <row r="321" spans="1:17">
      <c r="B321" s="32" t="s">
        <v>587</v>
      </c>
      <c r="C321" s="30"/>
      <c r="D321" s="6"/>
      <c r="E321" s="8"/>
      <c r="F321" s="7"/>
      <c r="G321" s="6"/>
      <c r="H321" s="8"/>
      <c r="I321" s="9"/>
      <c r="J321" s="6"/>
      <c r="K321" s="8"/>
      <c r="L321" s="9"/>
      <c r="M321" s="6"/>
      <c r="N321" s="8"/>
      <c r="O321" s="219"/>
      <c r="P321" s="223"/>
      <c r="Q321" s="242"/>
    </row>
    <row r="322" spans="1:17">
      <c r="A322" s="149" t="s">
        <v>586</v>
      </c>
      <c r="B322" s="32" t="s">
        <v>564</v>
      </c>
      <c r="C322" s="30" t="s">
        <v>565</v>
      </c>
      <c r="D322" s="48"/>
      <c r="E322" s="3"/>
      <c r="F322" s="7"/>
      <c r="G322" s="6"/>
      <c r="H322" s="3"/>
      <c r="I322" s="9"/>
      <c r="J322" s="6"/>
      <c r="K322" s="8"/>
      <c r="L322" s="9"/>
      <c r="M322" s="6"/>
      <c r="N322" s="8"/>
      <c r="O322" s="219"/>
      <c r="P322" s="223"/>
      <c r="Q322" s="242">
        <v>3610</v>
      </c>
    </row>
    <row r="323" spans="1:17">
      <c r="B323" s="32" t="s">
        <v>589</v>
      </c>
      <c r="C323" s="30"/>
      <c r="D323" s="6"/>
      <c r="E323" s="8"/>
      <c r="F323" s="7"/>
      <c r="G323" s="6"/>
      <c r="H323" s="8"/>
      <c r="I323" s="9"/>
      <c r="J323" s="6"/>
      <c r="K323" s="8"/>
      <c r="L323" s="9"/>
      <c r="M323" s="6"/>
      <c r="N323" s="8"/>
      <c r="O323" s="219"/>
      <c r="P323" s="223"/>
      <c r="Q323" s="242"/>
    </row>
    <row r="324" spans="1:17">
      <c r="A324" s="149" t="s">
        <v>588</v>
      </c>
      <c r="B324" s="32" t="s">
        <v>564</v>
      </c>
      <c r="C324" s="30" t="s">
        <v>565</v>
      </c>
      <c r="D324" s="48"/>
      <c r="E324" s="3"/>
      <c r="F324" s="7"/>
      <c r="G324" s="6"/>
      <c r="H324" s="3"/>
      <c r="I324" s="9"/>
      <c r="J324" s="6"/>
      <c r="K324" s="8"/>
      <c r="L324" s="9"/>
      <c r="M324" s="6"/>
      <c r="N324" s="8"/>
      <c r="O324" s="219"/>
      <c r="P324" s="223"/>
      <c r="Q324" s="242">
        <v>1610</v>
      </c>
    </row>
    <row r="325" spans="1:17">
      <c r="B325" s="32" t="s">
        <v>591</v>
      </c>
      <c r="C325" s="30"/>
      <c r="D325" s="6"/>
      <c r="E325" s="8"/>
      <c r="F325" s="7"/>
      <c r="G325" s="6"/>
      <c r="H325" s="8"/>
      <c r="I325" s="9"/>
      <c r="J325" s="6"/>
      <c r="K325" s="8"/>
      <c r="L325" s="9"/>
      <c r="M325" s="6"/>
      <c r="N325" s="8"/>
      <c r="O325" s="219"/>
      <c r="P325" s="223"/>
      <c r="Q325" s="242"/>
    </row>
    <row r="326" spans="1:17">
      <c r="A326" s="149" t="s">
        <v>590</v>
      </c>
      <c r="B326" s="32" t="s">
        <v>564</v>
      </c>
      <c r="C326" s="30" t="s">
        <v>565</v>
      </c>
      <c r="D326" s="48"/>
      <c r="E326" s="3"/>
      <c r="F326" s="7"/>
      <c r="G326" s="6"/>
      <c r="H326" s="3"/>
      <c r="I326" s="9"/>
      <c r="J326" s="6"/>
      <c r="K326" s="8"/>
      <c r="L326" s="9"/>
      <c r="M326" s="6"/>
      <c r="N326" s="8"/>
      <c r="O326" s="219"/>
      <c r="P326" s="223"/>
      <c r="Q326" s="242">
        <v>390</v>
      </c>
    </row>
    <row r="327" spans="1:17">
      <c r="B327" s="32" t="s">
        <v>593</v>
      </c>
      <c r="C327" s="30"/>
      <c r="D327" s="6"/>
      <c r="E327" s="8"/>
      <c r="F327" s="7"/>
      <c r="G327" s="6"/>
      <c r="H327" s="8"/>
      <c r="I327" s="9"/>
      <c r="J327" s="6"/>
      <c r="K327" s="8"/>
      <c r="L327" s="9"/>
      <c r="M327" s="6"/>
      <c r="N327" s="8"/>
      <c r="O327" s="219"/>
      <c r="P327" s="223"/>
      <c r="Q327" s="242"/>
    </row>
    <row r="328" spans="1:17">
      <c r="A328" s="149" t="s">
        <v>592</v>
      </c>
      <c r="B328" s="32" t="s">
        <v>564</v>
      </c>
      <c r="C328" s="30" t="s">
        <v>565</v>
      </c>
      <c r="D328" s="48"/>
      <c r="E328" s="3"/>
      <c r="F328" s="7"/>
      <c r="G328" s="6"/>
      <c r="H328" s="3"/>
      <c r="I328" s="9"/>
      <c r="J328" s="6"/>
      <c r="K328" s="8"/>
      <c r="L328" s="9"/>
      <c r="M328" s="6"/>
      <c r="N328" s="8"/>
      <c r="O328" s="219"/>
      <c r="P328" s="223"/>
      <c r="Q328" s="242">
        <v>600</v>
      </c>
    </row>
    <row r="329" spans="1:17">
      <c r="B329" s="32" t="s">
        <v>595</v>
      </c>
      <c r="C329" s="30"/>
      <c r="D329" s="6"/>
      <c r="E329" s="8"/>
      <c r="F329" s="7"/>
      <c r="G329" s="6"/>
      <c r="H329" s="8"/>
      <c r="I329" s="9"/>
      <c r="J329" s="6"/>
      <c r="K329" s="8"/>
      <c r="L329" s="9"/>
      <c r="M329" s="6"/>
      <c r="N329" s="8"/>
      <c r="O329" s="219"/>
      <c r="P329" s="223"/>
      <c r="Q329" s="242"/>
    </row>
    <row r="330" spans="1:17">
      <c r="A330" s="149" t="s">
        <v>594</v>
      </c>
      <c r="B330" s="32" t="s">
        <v>564</v>
      </c>
      <c r="C330" s="30" t="s">
        <v>565</v>
      </c>
      <c r="D330" s="48"/>
      <c r="E330" s="3"/>
      <c r="F330" s="7"/>
      <c r="G330" s="6"/>
      <c r="H330" s="3"/>
      <c r="I330" s="9"/>
      <c r="J330" s="6"/>
      <c r="K330" s="8"/>
      <c r="L330" s="9"/>
      <c r="M330" s="6"/>
      <c r="N330" s="8"/>
      <c r="O330" s="219"/>
      <c r="P330" s="223"/>
      <c r="Q330" s="242">
        <v>310</v>
      </c>
    </row>
    <row r="331" spans="1:17">
      <c r="A331" s="149" t="s">
        <v>596</v>
      </c>
      <c r="B331" s="32" t="s">
        <v>597</v>
      </c>
      <c r="C331" s="30"/>
      <c r="D331" s="6"/>
      <c r="E331" s="8"/>
      <c r="F331" s="7"/>
      <c r="G331" s="6"/>
      <c r="H331" s="8"/>
      <c r="I331" s="9"/>
      <c r="J331" s="6"/>
      <c r="K331" s="8"/>
      <c r="L331" s="9"/>
      <c r="M331" s="6"/>
      <c r="N331" s="8"/>
      <c r="O331" s="219"/>
      <c r="P331" s="223"/>
      <c r="Q331" s="242"/>
    </row>
    <row r="332" spans="1:17">
      <c r="A332" s="149"/>
      <c r="B332" s="32" t="s">
        <v>564</v>
      </c>
      <c r="C332" s="30" t="s">
        <v>565</v>
      </c>
      <c r="D332" s="48"/>
      <c r="E332" s="3"/>
      <c r="F332" s="7"/>
      <c r="G332" s="6"/>
      <c r="H332" s="3"/>
      <c r="I332" s="9"/>
      <c r="J332" s="6"/>
      <c r="K332" s="8"/>
      <c r="L332" s="9"/>
      <c r="M332" s="6"/>
      <c r="N332" s="8"/>
      <c r="O332" s="219"/>
      <c r="P332" s="223"/>
      <c r="Q332" s="242">
        <v>180</v>
      </c>
    </row>
    <row r="333" spans="1:17">
      <c r="A333" s="148" t="s">
        <v>598</v>
      </c>
      <c r="B333" s="34" t="s">
        <v>599</v>
      </c>
      <c r="C333" s="30"/>
      <c r="D333" s="6"/>
      <c r="E333" s="8"/>
      <c r="F333" s="7"/>
      <c r="G333" s="6"/>
      <c r="H333" s="8"/>
      <c r="I333" s="9"/>
      <c r="J333" s="6"/>
      <c r="K333" s="8"/>
      <c r="L333" s="9"/>
      <c r="M333" s="6"/>
      <c r="N333" s="8"/>
      <c r="O333" s="219"/>
      <c r="P333" s="223"/>
      <c r="Q333" s="242"/>
    </row>
    <row r="334" spans="1:17">
      <c r="A334" s="149" t="s">
        <v>600</v>
      </c>
      <c r="B334" s="32" t="s">
        <v>601</v>
      </c>
      <c r="C334" s="30"/>
      <c r="D334" s="6"/>
      <c r="E334" s="8"/>
      <c r="F334" s="7"/>
      <c r="G334" s="6"/>
      <c r="H334" s="8"/>
      <c r="I334" s="9"/>
      <c r="J334" s="6"/>
      <c r="K334" s="8"/>
      <c r="L334" s="9"/>
      <c r="M334" s="6"/>
      <c r="N334" s="8"/>
      <c r="O334" s="219"/>
      <c r="P334" s="223"/>
      <c r="Q334" s="242"/>
    </row>
    <row r="335" spans="1:17">
      <c r="A335" s="149"/>
      <c r="B335" s="32" t="s">
        <v>564</v>
      </c>
      <c r="C335" s="30" t="s">
        <v>565</v>
      </c>
      <c r="D335" s="48"/>
      <c r="E335" s="3"/>
      <c r="F335" s="7"/>
      <c r="G335" s="6"/>
      <c r="H335" s="3"/>
      <c r="I335" s="9"/>
      <c r="J335" s="6"/>
      <c r="K335" s="8"/>
      <c r="L335" s="9"/>
      <c r="M335" s="6"/>
      <c r="N335" s="8"/>
      <c r="O335" s="219"/>
      <c r="P335" s="223"/>
      <c r="Q335" s="242">
        <v>300</v>
      </c>
    </row>
    <row r="336" spans="1:17">
      <c r="B336" s="32" t="s">
        <v>603</v>
      </c>
      <c r="C336" s="30"/>
      <c r="D336" s="6"/>
      <c r="E336" s="8"/>
      <c r="F336" s="7"/>
      <c r="G336" s="6"/>
      <c r="H336" s="8"/>
      <c r="I336" s="9"/>
      <c r="J336" s="6"/>
      <c r="K336" s="8"/>
      <c r="L336" s="9"/>
      <c r="M336" s="6"/>
      <c r="N336" s="8"/>
      <c r="O336" s="219"/>
      <c r="P336" s="223"/>
      <c r="Q336" s="242"/>
    </row>
    <row r="337" spans="1:17">
      <c r="A337" s="149" t="s">
        <v>602</v>
      </c>
      <c r="B337" s="32" t="s">
        <v>564</v>
      </c>
      <c r="C337" s="30" t="s">
        <v>565</v>
      </c>
      <c r="D337" s="48"/>
      <c r="E337" s="3"/>
      <c r="F337" s="7"/>
      <c r="G337" s="6"/>
      <c r="H337" s="3"/>
      <c r="I337" s="9"/>
      <c r="J337" s="6"/>
      <c r="K337" s="8"/>
      <c r="L337" s="9"/>
      <c r="M337" s="6"/>
      <c r="N337" s="8"/>
      <c r="O337" s="219"/>
      <c r="P337" s="223"/>
      <c r="Q337" s="242">
        <v>4750</v>
      </c>
    </row>
    <row r="338" spans="1:17">
      <c r="A338" s="149" t="s">
        <v>604</v>
      </c>
      <c r="B338" s="32" t="s">
        <v>605</v>
      </c>
      <c r="C338" s="33"/>
      <c r="D338" s="6"/>
      <c r="E338" s="8"/>
      <c r="F338" s="7"/>
      <c r="G338" s="6"/>
      <c r="H338" s="8"/>
      <c r="I338" s="9"/>
      <c r="J338" s="6"/>
      <c r="K338" s="8"/>
      <c r="L338" s="9"/>
      <c r="M338" s="6"/>
      <c r="N338" s="8"/>
      <c r="O338" s="219"/>
      <c r="P338" s="223"/>
      <c r="Q338" s="242"/>
    </row>
    <row r="339" spans="1:17">
      <c r="A339" s="149"/>
      <c r="B339" s="32" t="s">
        <v>564</v>
      </c>
      <c r="C339" s="30" t="s">
        <v>565</v>
      </c>
      <c r="D339" s="48"/>
      <c r="E339" s="3"/>
      <c r="F339" s="7"/>
      <c r="G339" s="6"/>
      <c r="H339" s="3"/>
      <c r="I339" s="9"/>
      <c r="J339" s="6"/>
      <c r="K339" s="8"/>
      <c r="L339" s="9"/>
      <c r="M339" s="6"/>
      <c r="N339" s="8"/>
      <c r="O339" s="219"/>
      <c r="P339" s="223"/>
      <c r="Q339" s="242">
        <v>230</v>
      </c>
    </row>
    <row r="340" spans="1:17">
      <c r="A340" s="148" t="s">
        <v>606</v>
      </c>
      <c r="B340" s="34" t="s">
        <v>607</v>
      </c>
      <c r="C340" s="30"/>
      <c r="D340" s="6"/>
      <c r="E340" s="8"/>
      <c r="F340" s="7"/>
      <c r="G340" s="6"/>
      <c r="H340" s="8"/>
      <c r="I340" s="9"/>
      <c r="J340" s="6"/>
      <c r="K340" s="8"/>
      <c r="L340" s="9"/>
      <c r="M340" s="6"/>
      <c r="N340" s="8"/>
      <c r="O340" s="219"/>
      <c r="P340" s="223"/>
      <c r="Q340" s="242"/>
    </row>
    <row r="341" spans="1:17">
      <c r="A341" s="149" t="s">
        <v>608</v>
      </c>
      <c r="B341" s="32" t="s">
        <v>609</v>
      </c>
      <c r="C341" s="33"/>
      <c r="D341" s="6"/>
      <c r="E341" s="8"/>
      <c r="F341" s="7"/>
      <c r="G341" s="6"/>
      <c r="H341" s="8"/>
      <c r="I341" s="9"/>
      <c r="J341" s="6"/>
      <c r="K341" s="8"/>
      <c r="L341" s="9"/>
      <c r="M341" s="6"/>
      <c r="N341" s="8"/>
      <c r="O341" s="219"/>
      <c r="P341" s="223"/>
      <c r="Q341" s="242"/>
    </row>
    <row r="342" spans="1:17">
      <c r="A342" s="149"/>
      <c r="B342" s="32" t="s">
        <v>505</v>
      </c>
      <c r="C342" s="30" t="s">
        <v>506</v>
      </c>
      <c r="D342" s="48"/>
      <c r="E342" s="3"/>
      <c r="F342" s="7"/>
      <c r="G342" s="6"/>
      <c r="H342" s="3"/>
      <c r="I342" s="9"/>
      <c r="J342" s="6"/>
      <c r="K342" s="8"/>
      <c r="L342" s="9"/>
      <c r="M342" s="6"/>
      <c r="N342" s="8"/>
      <c r="O342" s="219"/>
      <c r="P342" s="223"/>
      <c r="Q342" s="242">
        <v>5</v>
      </c>
    </row>
    <row r="343" spans="1:17">
      <c r="A343" s="149" t="s">
        <v>610</v>
      </c>
      <c r="B343" s="32" t="s">
        <v>611</v>
      </c>
      <c r="C343" s="30"/>
      <c r="D343" s="6"/>
      <c r="E343" s="8"/>
      <c r="F343" s="7"/>
      <c r="G343" s="6"/>
      <c r="H343" s="8"/>
      <c r="I343" s="9"/>
      <c r="J343" s="6"/>
      <c r="K343" s="8"/>
      <c r="L343" s="9"/>
      <c r="M343" s="6"/>
      <c r="N343" s="8"/>
      <c r="O343" s="219"/>
      <c r="P343" s="223"/>
      <c r="Q343" s="242"/>
    </row>
    <row r="344" spans="1:17">
      <c r="A344" s="149"/>
      <c r="B344" s="32" t="s">
        <v>505</v>
      </c>
      <c r="C344" s="30" t="s">
        <v>506</v>
      </c>
      <c r="D344" s="48"/>
      <c r="E344" s="3"/>
      <c r="F344" s="7"/>
      <c r="G344" s="6"/>
      <c r="H344" s="3"/>
      <c r="I344" s="9"/>
      <c r="J344" s="6"/>
      <c r="K344" s="8"/>
      <c r="L344" s="9"/>
      <c r="M344" s="6"/>
      <c r="N344" s="8"/>
      <c r="O344" s="219"/>
      <c r="P344" s="223"/>
      <c r="Q344" s="242">
        <v>5</v>
      </c>
    </row>
    <row r="345" spans="1:17">
      <c r="A345" s="149" t="s">
        <v>612</v>
      </c>
      <c r="B345" s="32" t="s">
        <v>613</v>
      </c>
      <c r="C345" s="30"/>
      <c r="D345" s="6"/>
      <c r="E345" s="8"/>
      <c r="F345" s="7"/>
      <c r="G345" s="6"/>
      <c r="H345" s="8"/>
      <c r="I345" s="9"/>
      <c r="J345" s="6"/>
      <c r="K345" s="8"/>
      <c r="L345" s="9"/>
      <c r="M345" s="6"/>
      <c r="N345" s="8"/>
      <c r="O345" s="219"/>
      <c r="P345" s="223"/>
      <c r="Q345" s="242"/>
    </row>
    <row r="346" spans="1:17">
      <c r="A346" s="149"/>
      <c r="B346" s="32" t="s">
        <v>509</v>
      </c>
      <c r="C346" s="30" t="s">
        <v>31</v>
      </c>
      <c r="D346" s="48"/>
      <c r="E346" s="3"/>
      <c r="F346" s="7"/>
      <c r="G346" s="6"/>
      <c r="H346" s="3"/>
      <c r="I346" s="9"/>
      <c r="J346" s="6"/>
      <c r="K346" s="8"/>
      <c r="L346" s="9"/>
      <c r="M346" s="6"/>
      <c r="N346" s="8"/>
      <c r="O346" s="219"/>
      <c r="P346" s="223"/>
      <c r="Q346" s="242">
        <v>52</v>
      </c>
    </row>
    <row r="347" spans="1:17">
      <c r="A347" s="149" t="s">
        <v>614</v>
      </c>
      <c r="B347" s="32" t="s">
        <v>615</v>
      </c>
      <c r="C347" s="30"/>
      <c r="D347" s="6"/>
      <c r="E347" s="8"/>
      <c r="F347" s="7"/>
      <c r="G347" s="6"/>
      <c r="H347" s="8"/>
      <c r="I347" s="9"/>
      <c r="J347" s="6"/>
      <c r="K347" s="8"/>
      <c r="L347" s="9"/>
      <c r="M347" s="6"/>
      <c r="N347" s="8"/>
      <c r="O347" s="219"/>
      <c r="P347" s="223"/>
      <c r="Q347" s="242"/>
    </row>
    <row r="348" spans="1:17">
      <c r="A348" s="149"/>
      <c r="B348" s="32" t="s">
        <v>509</v>
      </c>
      <c r="C348" s="30" t="s">
        <v>31</v>
      </c>
      <c r="D348" s="48"/>
      <c r="E348" s="3"/>
      <c r="F348" s="7"/>
      <c r="G348" s="6"/>
      <c r="H348" s="3"/>
      <c r="I348" s="9"/>
      <c r="J348" s="6"/>
      <c r="K348" s="8"/>
      <c r="L348" s="9"/>
      <c r="M348" s="6"/>
      <c r="N348" s="8"/>
      <c r="O348" s="219"/>
      <c r="P348" s="223"/>
      <c r="Q348" s="242">
        <v>127</v>
      </c>
    </row>
    <row r="349" spans="1:17">
      <c r="A349" s="148" t="s">
        <v>616</v>
      </c>
      <c r="B349" s="34" t="s">
        <v>617</v>
      </c>
      <c r="C349" s="30"/>
      <c r="D349" s="6"/>
      <c r="E349" s="8"/>
      <c r="F349" s="7"/>
      <c r="G349" s="6"/>
      <c r="H349" s="8"/>
      <c r="I349" s="9"/>
      <c r="J349" s="6"/>
      <c r="K349" s="8"/>
      <c r="L349" s="9"/>
      <c r="M349" s="6"/>
      <c r="N349" s="8"/>
      <c r="O349" s="219"/>
      <c r="P349" s="223"/>
      <c r="Q349" s="242"/>
    </row>
    <row r="350" spans="1:17">
      <c r="A350" s="149"/>
      <c r="B350" s="32" t="s">
        <v>509</v>
      </c>
      <c r="C350" s="30" t="s">
        <v>31</v>
      </c>
      <c r="D350" s="48"/>
      <c r="E350" s="3"/>
      <c r="F350" s="7"/>
      <c r="G350" s="6"/>
      <c r="H350" s="3"/>
      <c r="I350" s="9"/>
      <c r="J350" s="6"/>
      <c r="K350" s="8"/>
      <c r="L350" s="9"/>
      <c r="M350" s="6"/>
      <c r="N350" s="8"/>
      <c r="O350" s="219"/>
      <c r="P350" s="223"/>
      <c r="Q350" s="242">
        <v>5</v>
      </c>
    </row>
    <row r="351" spans="1:17">
      <c r="A351" s="148" t="s">
        <v>618</v>
      </c>
      <c r="B351" s="34" t="s">
        <v>619</v>
      </c>
      <c r="C351" s="30"/>
      <c r="D351" s="6"/>
      <c r="E351" s="8"/>
      <c r="F351" s="7"/>
      <c r="G351" s="6"/>
      <c r="H351" s="8"/>
      <c r="I351" s="9"/>
      <c r="J351" s="6"/>
      <c r="K351" s="8"/>
      <c r="L351" s="9"/>
      <c r="M351" s="6"/>
      <c r="N351" s="8"/>
      <c r="O351" s="219"/>
      <c r="P351" s="223"/>
      <c r="Q351" s="242"/>
    </row>
    <row r="352" spans="1:17">
      <c r="A352" s="148" t="s">
        <v>620</v>
      </c>
      <c r="B352" s="34" t="s">
        <v>621</v>
      </c>
      <c r="C352" s="30"/>
      <c r="D352" s="6"/>
      <c r="E352" s="8"/>
      <c r="F352" s="7"/>
      <c r="G352" s="6"/>
      <c r="H352" s="8"/>
      <c r="I352" s="9"/>
      <c r="J352" s="6"/>
      <c r="K352" s="8"/>
      <c r="L352" s="9"/>
      <c r="M352" s="6"/>
      <c r="N352" s="8"/>
      <c r="O352" s="219"/>
      <c r="P352" s="223"/>
      <c r="Q352" s="242"/>
    </row>
    <row r="353" spans="1:17">
      <c r="B353" s="32" t="s">
        <v>623</v>
      </c>
      <c r="C353" s="30"/>
      <c r="D353" s="6"/>
      <c r="E353" s="8"/>
      <c r="F353" s="7"/>
      <c r="G353" s="6"/>
      <c r="H353" s="8"/>
      <c r="I353" s="9"/>
      <c r="J353" s="6"/>
      <c r="K353" s="8"/>
      <c r="L353" s="9"/>
      <c r="M353" s="6"/>
      <c r="N353" s="8"/>
      <c r="O353" s="219"/>
      <c r="P353" s="223"/>
      <c r="Q353" s="242"/>
    </row>
    <row r="354" spans="1:17">
      <c r="A354" s="149" t="s">
        <v>622</v>
      </c>
      <c r="B354" s="32" t="s">
        <v>509</v>
      </c>
      <c r="C354" s="30" t="s">
        <v>31</v>
      </c>
      <c r="D354" s="48"/>
      <c r="E354" s="3"/>
      <c r="F354" s="7"/>
      <c r="G354" s="6"/>
      <c r="H354" s="3"/>
      <c r="I354" s="9"/>
      <c r="J354" s="6"/>
      <c r="K354" s="8"/>
      <c r="L354" s="9"/>
      <c r="M354" s="6"/>
      <c r="N354" s="8"/>
      <c r="O354" s="219"/>
      <c r="P354" s="223"/>
      <c r="Q354" s="242">
        <v>284</v>
      </c>
    </row>
    <row r="355" spans="1:17">
      <c r="B355" s="32" t="s">
        <v>625</v>
      </c>
      <c r="C355" s="30"/>
      <c r="D355" s="6"/>
      <c r="E355" s="8"/>
      <c r="F355" s="7"/>
      <c r="G355" s="6"/>
      <c r="H355" s="8"/>
      <c r="I355" s="9"/>
      <c r="J355" s="6"/>
      <c r="K355" s="8"/>
      <c r="L355" s="9"/>
      <c r="M355" s="6"/>
      <c r="N355" s="8"/>
      <c r="O355" s="219"/>
      <c r="P355" s="223"/>
      <c r="Q355" s="242"/>
    </row>
    <row r="356" spans="1:17">
      <c r="A356" s="149" t="s">
        <v>624</v>
      </c>
      <c r="B356" s="32" t="s">
        <v>509</v>
      </c>
      <c r="C356" s="30" t="s">
        <v>31</v>
      </c>
      <c r="D356" s="48"/>
      <c r="E356" s="3"/>
      <c r="F356" s="7"/>
      <c r="G356" s="6"/>
      <c r="H356" s="3"/>
      <c r="I356" s="9"/>
      <c r="J356" s="6"/>
      <c r="K356" s="8"/>
      <c r="L356" s="9"/>
      <c r="M356" s="6"/>
      <c r="N356" s="8"/>
      <c r="O356" s="219"/>
      <c r="P356" s="223"/>
      <c r="Q356" s="242">
        <v>121</v>
      </c>
    </row>
    <row r="357" spans="1:17">
      <c r="B357" s="32" t="s">
        <v>627</v>
      </c>
      <c r="C357" s="30"/>
      <c r="D357" s="6"/>
      <c r="E357" s="8"/>
      <c r="F357" s="7"/>
      <c r="G357" s="6"/>
      <c r="H357" s="8"/>
      <c r="I357" s="9"/>
      <c r="J357" s="6"/>
      <c r="K357" s="8"/>
      <c r="L357" s="9"/>
      <c r="M357" s="6"/>
      <c r="N357" s="8"/>
      <c r="O357" s="219"/>
      <c r="P357" s="223"/>
      <c r="Q357" s="242"/>
    </row>
    <row r="358" spans="1:17">
      <c r="A358" s="149" t="s">
        <v>626</v>
      </c>
      <c r="B358" s="32" t="s">
        <v>509</v>
      </c>
      <c r="C358" s="30" t="s">
        <v>31</v>
      </c>
      <c r="D358" s="48"/>
      <c r="E358" s="3"/>
      <c r="F358" s="7"/>
      <c r="G358" s="6"/>
      <c r="H358" s="3"/>
      <c r="I358" s="9"/>
      <c r="J358" s="6"/>
      <c r="K358" s="8"/>
      <c r="L358" s="9"/>
      <c r="M358" s="6"/>
      <c r="N358" s="8"/>
      <c r="O358" s="219"/>
      <c r="P358" s="223"/>
      <c r="Q358" s="242">
        <v>58</v>
      </c>
    </row>
    <row r="359" spans="1:17">
      <c r="B359" s="32" t="s">
        <v>629</v>
      </c>
      <c r="C359" s="30"/>
      <c r="D359" s="6"/>
      <c r="E359" s="8"/>
      <c r="F359" s="7"/>
      <c r="G359" s="6"/>
      <c r="H359" s="8"/>
      <c r="I359" s="9"/>
      <c r="J359" s="6"/>
      <c r="K359" s="8"/>
      <c r="L359" s="9"/>
      <c r="M359" s="6"/>
      <c r="N359" s="8"/>
      <c r="O359" s="219"/>
      <c r="P359" s="223"/>
      <c r="Q359" s="242"/>
    </row>
    <row r="360" spans="1:17">
      <c r="A360" s="149" t="s">
        <v>628</v>
      </c>
      <c r="B360" s="32" t="s">
        <v>509</v>
      </c>
      <c r="C360" s="30" t="s">
        <v>31</v>
      </c>
      <c r="D360" s="48"/>
      <c r="E360" s="3"/>
      <c r="F360" s="7"/>
      <c r="G360" s="6"/>
      <c r="H360" s="3"/>
      <c r="I360" s="9"/>
      <c r="J360" s="6"/>
      <c r="K360" s="8"/>
      <c r="L360" s="9"/>
      <c r="M360" s="6"/>
      <c r="N360" s="8"/>
      <c r="O360" s="219"/>
      <c r="P360" s="223"/>
      <c r="Q360" s="242">
        <v>26</v>
      </c>
    </row>
    <row r="361" spans="1:17">
      <c r="B361" s="32" t="s">
        <v>631</v>
      </c>
      <c r="C361" s="30"/>
      <c r="D361" s="6"/>
      <c r="E361" s="8"/>
      <c r="F361" s="7"/>
      <c r="G361" s="6"/>
      <c r="H361" s="8"/>
      <c r="I361" s="9"/>
      <c r="J361" s="6"/>
      <c r="K361" s="8"/>
      <c r="L361" s="9"/>
      <c r="M361" s="6"/>
      <c r="N361" s="8"/>
      <c r="O361" s="219"/>
      <c r="P361" s="223"/>
      <c r="Q361" s="242"/>
    </row>
    <row r="362" spans="1:17">
      <c r="A362" s="149" t="s">
        <v>630</v>
      </c>
      <c r="B362" s="32" t="s">
        <v>509</v>
      </c>
      <c r="C362" s="30" t="s">
        <v>31</v>
      </c>
      <c r="D362" s="48"/>
      <c r="E362" s="3"/>
      <c r="F362" s="7"/>
      <c r="G362" s="6"/>
      <c r="H362" s="3"/>
      <c r="I362" s="9"/>
      <c r="J362" s="6"/>
      <c r="K362" s="8"/>
      <c r="L362" s="9"/>
      <c r="M362" s="6"/>
      <c r="N362" s="8"/>
      <c r="O362" s="219"/>
      <c r="P362" s="223"/>
      <c r="Q362" s="242">
        <v>179</v>
      </c>
    </row>
    <row r="363" spans="1:17">
      <c r="B363" s="32" t="s">
        <v>633</v>
      </c>
      <c r="C363" s="30"/>
      <c r="D363" s="6"/>
      <c r="E363" s="8"/>
      <c r="F363" s="7"/>
      <c r="G363" s="6"/>
      <c r="H363" s="8"/>
      <c r="I363" s="9"/>
      <c r="J363" s="6"/>
      <c r="K363" s="8"/>
      <c r="L363" s="9"/>
      <c r="M363" s="6"/>
      <c r="N363" s="8"/>
      <c r="O363" s="219"/>
      <c r="P363" s="223"/>
      <c r="Q363" s="242"/>
    </row>
    <row r="364" spans="1:17">
      <c r="A364" s="149" t="s">
        <v>632</v>
      </c>
      <c r="B364" s="32" t="s">
        <v>509</v>
      </c>
      <c r="C364" s="30" t="s">
        <v>31</v>
      </c>
      <c r="D364" s="48"/>
      <c r="E364" s="3"/>
      <c r="F364" s="7"/>
      <c r="G364" s="6"/>
      <c r="H364" s="3"/>
      <c r="I364" s="9"/>
      <c r="J364" s="6"/>
      <c r="K364" s="8"/>
      <c r="L364" s="9"/>
      <c r="M364" s="6"/>
      <c r="N364" s="8"/>
      <c r="O364" s="219"/>
      <c r="P364" s="223"/>
      <c r="Q364" s="242">
        <v>161</v>
      </c>
    </row>
    <row r="365" spans="1:17">
      <c r="B365" s="32" t="s">
        <v>635</v>
      </c>
      <c r="C365" s="30"/>
      <c r="D365" s="6"/>
      <c r="E365" s="8"/>
      <c r="F365" s="7"/>
      <c r="G365" s="6"/>
      <c r="H365" s="8"/>
      <c r="I365" s="9"/>
      <c r="J365" s="6"/>
      <c r="K365" s="8"/>
      <c r="L365" s="9"/>
      <c r="M365" s="6"/>
      <c r="N365" s="8"/>
      <c r="O365" s="219"/>
      <c r="P365" s="223"/>
      <c r="Q365" s="242"/>
    </row>
    <row r="366" spans="1:17">
      <c r="A366" s="149" t="s">
        <v>634</v>
      </c>
      <c r="B366" s="32" t="s">
        <v>509</v>
      </c>
      <c r="C366" s="30" t="s">
        <v>31</v>
      </c>
      <c r="D366" s="48"/>
      <c r="E366" s="3"/>
      <c r="F366" s="7"/>
      <c r="G366" s="6"/>
      <c r="H366" s="3"/>
      <c r="I366" s="9"/>
      <c r="J366" s="6"/>
      <c r="K366" s="8"/>
      <c r="L366" s="9"/>
      <c r="M366" s="6"/>
      <c r="N366" s="8"/>
      <c r="O366" s="219"/>
      <c r="P366" s="223"/>
      <c r="Q366" s="242">
        <v>122</v>
      </c>
    </row>
    <row r="367" spans="1:17">
      <c r="B367" s="32" t="s">
        <v>637</v>
      </c>
      <c r="C367" s="30"/>
      <c r="D367" s="6"/>
      <c r="E367" s="8"/>
      <c r="F367" s="7"/>
      <c r="G367" s="6"/>
      <c r="H367" s="8"/>
      <c r="I367" s="9"/>
      <c r="J367" s="6"/>
      <c r="K367" s="8"/>
      <c r="L367" s="9"/>
      <c r="M367" s="6"/>
      <c r="N367" s="8"/>
      <c r="O367" s="219"/>
      <c r="P367" s="223"/>
      <c r="Q367" s="242"/>
    </row>
    <row r="368" spans="1:17">
      <c r="A368" s="149" t="s">
        <v>636</v>
      </c>
      <c r="B368" s="32" t="s">
        <v>509</v>
      </c>
      <c r="C368" s="30" t="s">
        <v>31</v>
      </c>
      <c r="D368" s="48"/>
      <c r="E368" s="3"/>
      <c r="F368" s="7"/>
      <c r="G368" s="6"/>
      <c r="H368" s="3"/>
      <c r="I368" s="9"/>
      <c r="J368" s="6"/>
      <c r="K368" s="8"/>
      <c r="L368" s="9"/>
      <c r="M368" s="6"/>
      <c r="N368" s="8"/>
      <c r="O368" s="219"/>
      <c r="P368" s="223"/>
      <c r="Q368" s="242">
        <v>1739</v>
      </c>
    </row>
    <row r="369" spans="1:17" ht="25.5">
      <c r="B369" s="32" t="s">
        <v>639</v>
      </c>
      <c r="C369" s="30"/>
      <c r="D369" s="6"/>
      <c r="E369" s="8"/>
      <c r="F369" s="7"/>
      <c r="G369" s="6"/>
      <c r="H369" s="8"/>
      <c r="I369" s="9"/>
      <c r="J369" s="6"/>
      <c r="K369" s="8"/>
      <c r="L369" s="9"/>
      <c r="M369" s="6"/>
      <c r="N369" s="8"/>
      <c r="O369" s="219"/>
      <c r="P369" s="223"/>
      <c r="Q369" s="242"/>
    </row>
    <row r="370" spans="1:17">
      <c r="A370" s="149" t="s">
        <v>638</v>
      </c>
      <c r="B370" s="32" t="s">
        <v>505</v>
      </c>
      <c r="C370" s="30" t="s">
        <v>506</v>
      </c>
      <c r="D370" s="48"/>
      <c r="E370" s="3"/>
      <c r="F370" s="7"/>
      <c r="G370" s="6"/>
      <c r="H370" s="3"/>
      <c r="I370" s="9"/>
      <c r="J370" s="6"/>
      <c r="K370" s="8"/>
      <c r="L370" s="9"/>
      <c r="M370" s="6"/>
      <c r="N370" s="8"/>
      <c r="O370" s="219"/>
      <c r="P370" s="223"/>
      <c r="Q370" s="242">
        <v>22</v>
      </c>
    </row>
    <row r="371" spans="1:17">
      <c r="A371" s="148" t="s">
        <v>640</v>
      </c>
      <c r="B371" s="34" t="s">
        <v>641</v>
      </c>
      <c r="C371" s="30"/>
      <c r="D371" s="6"/>
      <c r="E371" s="8"/>
      <c r="F371" s="7"/>
      <c r="G371" s="6"/>
      <c r="H371" s="8"/>
      <c r="I371" s="9"/>
      <c r="J371" s="6"/>
      <c r="K371" s="8"/>
      <c r="L371" s="9"/>
      <c r="M371" s="6"/>
      <c r="N371" s="8"/>
      <c r="O371" s="219"/>
      <c r="P371" s="223"/>
      <c r="Q371" s="242"/>
    </row>
    <row r="372" spans="1:17">
      <c r="B372" s="32" t="s">
        <v>643</v>
      </c>
      <c r="C372" s="30"/>
      <c r="D372" s="6"/>
      <c r="E372" s="8"/>
      <c r="F372" s="7"/>
      <c r="G372" s="6"/>
      <c r="H372" s="8"/>
      <c r="I372" s="9"/>
      <c r="J372" s="6"/>
      <c r="K372" s="8"/>
      <c r="L372" s="9"/>
      <c r="M372" s="6"/>
      <c r="N372" s="8"/>
      <c r="O372" s="219"/>
      <c r="P372" s="223"/>
      <c r="Q372" s="242"/>
    </row>
    <row r="373" spans="1:17">
      <c r="A373" s="149" t="s">
        <v>642</v>
      </c>
      <c r="B373" s="32" t="s">
        <v>509</v>
      </c>
      <c r="C373" s="30" t="s">
        <v>31</v>
      </c>
      <c r="D373" s="48"/>
      <c r="E373" s="3"/>
      <c r="F373" s="7"/>
      <c r="G373" s="6"/>
      <c r="H373" s="3"/>
      <c r="I373" s="9"/>
      <c r="J373" s="6"/>
      <c r="K373" s="8"/>
      <c r="L373" s="9"/>
      <c r="M373" s="6"/>
      <c r="N373" s="8"/>
      <c r="O373" s="219"/>
      <c r="P373" s="223"/>
      <c r="Q373" s="242">
        <v>1212</v>
      </c>
    </row>
    <row r="374" spans="1:17">
      <c r="B374" s="32" t="s">
        <v>645</v>
      </c>
      <c r="C374" s="30"/>
      <c r="D374" s="6"/>
      <c r="E374" s="8"/>
      <c r="F374" s="7"/>
      <c r="G374" s="6"/>
      <c r="H374" s="8"/>
      <c r="I374" s="9"/>
      <c r="J374" s="6"/>
      <c r="K374" s="8"/>
      <c r="L374" s="9"/>
      <c r="M374" s="6"/>
      <c r="N374" s="8"/>
      <c r="O374" s="219"/>
      <c r="P374" s="223"/>
      <c r="Q374" s="242"/>
    </row>
    <row r="375" spans="1:17">
      <c r="A375" s="149" t="s">
        <v>644</v>
      </c>
      <c r="B375" s="32" t="s">
        <v>509</v>
      </c>
      <c r="C375" s="30" t="s">
        <v>31</v>
      </c>
      <c r="D375" s="48"/>
      <c r="E375" s="3"/>
      <c r="F375" s="7"/>
      <c r="G375" s="6"/>
      <c r="H375" s="3"/>
      <c r="I375" s="9"/>
      <c r="J375" s="6"/>
      <c r="K375" s="8"/>
      <c r="L375" s="9"/>
      <c r="M375" s="6"/>
      <c r="N375" s="8"/>
      <c r="O375" s="219"/>
      <c r="P375" s="223"/>
      <c r="Q375" s="242">
        <v>56</v>
      </c>
    </row>
    <row r="376" spans="1:17">
      <c r="A376" s="149" t="s">
        <v>646</v>
      </c>
      <c r="B376" s="32" t="s">
        <v>647</v>
      </c>
      <c r="C376" s="30"/>
      <c r="D376" s="6"/>
      <c r="E376" s="8"/>
      <c r="F376" s="7"/>
      <c r="G376" s="6"/>
      <c r="H376" s="8"/>
      <c r="I376" s="9"/>
      <c r="J376" s="6"/>
      <c r="K376" s="8"/>
      <c r="L376" s="9"/>
      <c r="M376" s="6"/>
      <c r="N376" s="8"/>
      <c r="O376" s="219"/>
      <c r="P376" s="223"/>
      <c r="Q376" s="242"/>
    </row>
    <row r="377" spans="1:17">
      <c r="A377" s="149"/>
      <c r="B377" s="32" t="s">
        <v>509</v>
      </c>
      <c r="C377" s="30" t="s">
        <v>31</v>
      </c>
      <c r="D377" s="48"/>
      <c r="E377" s="3"/>
      <c r="F377" s="7"/>
      <c r="G377" s="6"/>
      <c r="H377" s="3"/>
      <c r="I377" s="9"/>
      <c r="J377" s="6"/>
      <c r="K377" s="8"/>
      <c r="L377" s="9"/>
      <c r="M377" s="6"/>
      <c r="N377" s="8"/>
      <c r="O377" s="219"/>
      <c r="P377" s="223"/>
      <c r="Q377" s="242">
        <v>6</v>
      </c>
    </row>
    <row r="378" spans="1:17">
      <c r="A378" s="148" t="s">
        <v>648</v>
      </c>
      <c r="B378" s="34" t="s">
        <v>649</v>
      </c>
      <c r="C378" s="30"/>
      <c r="D378" s="6"/>
      <c r="E378" s="8"/>
      <c r="F378" s="7"/>
      <c r="G378" s="6"/>
      <c r="H378" s="8"/>
      <c r="I378" s="9"/>
      <c r="J378" s="6"/>
      <c r="K378" s="8"/>
      <c r="L378" s="9"/>
      <c r="M378" s="6"/>
      <c r="N378" s="8"/>
      <c r="O378" s="219"/>
      <c r="P378" s="223"/>
      <c r="Q378" s="242"/>
    </row>
    <row r="379" spans="1:17">
      <c r="A379" s="149" t="s">
        <v>650</v>
      </c>
      <c r="B379" s="32" t="s">
        <v>651</v>
      </c>
      <c r="C379" s="30"/>
      <c r="D379" s="6"/>
      <c r="E379" s="8"/>
      <c r="F379" s="7"/>
      <c r="G379" s="6"/>
      <c r="H379" s="8"/>
      <c r="I379" s="9"/>
      <c r="J379" s="6"/>
      <c r="K379" s="8"/>
      <c r="L379" s="9"/>
      <c r="M379" s="6"/>
      <c r="N379" s="8"/>
      <c r="O379" s="219"/>
      <c r="P379" s="223"/>
      <c r="Q379" s="242"/>
    </row>
    <row r="380" spans="1:17">
      <c r="A380" s="148"/>
      <c r="B380" s="32" t="s">
        <v>652</v>
      </c>
      <c r="C380" s="30" t="s">
        <v>31</v>
      </c>
      <c r="D380" s="48"/>
      <c r="E380" s="3"/>
      <c r="F380" s="7"/>
      <c r="G380" s="6"/>
      <c r="H380" s="3"/>
      <c r="I380" s="9"/>
      <c r="J380" s="6"/>
      <c r="K380" s="8"/>
      <c r="L380" s="9"/>
      <c r="M380" s="6"/>
      <c r="N380" s="8"/>
      <c r="O380" s="219"/>
      <c r="P380" s="223"/>
      <c r="Q380" s="242">
        <v>2</v>
      </c>
    </row>
    <row r="381" spans="1:17">
      <c r="A381" s="149" t="s">
        <v>653</v>
      </c>
      <c r="B381" s="32" t="s">
        <v>654</v>
      </c>
      <c r="C381" s="30"/>
      <c r="D381" s="6"/>
      <c r="E381" s="8"/>
      <c r="F381" s="7"/>
      <c r="G381" s="6"/>
      <c r="H381" s="8"/>
      <c r="I381" s="9"/>
      <c r="J381" s="6"/>
      <c r="K381" s="8"/>
      <c r="L381" s="9"/>
      <c r="M381" s="6"/>
      <c r="N381" s="8"/>
      <c r="O381" s="219"/>
      <c r="P381" s="223"/>
      <c r="Q381" s="242"/>
    </row>
    <row r="382" spans="1:17">
      <c r="A382" s="148"/>
      <c r="B382" s="32" t="s">
        <v>652</v>
      </c>
      <c r="C382" s="30" t="s">
        <v>31</v>
      </c>
      <c r="D382" s="48"/>
      <c r="E382" s="3"/>
      <c r="F382" s="7"/>
      <c r="G382" s="6"/>
      <c r="H382" s="3"/>
      <c r="I382" s="9"/>
      <c r="J382" s="6"/>
      <c r="K382" s="8"/>
      <c r="L382" s="9"/>
      <c r="M382" s="6"/>
      <c r="N382" s="8"/>
      <c r="O382" s="219"/>
      <c r="P382" s="223"/>
      <c r="Q382" s="242">
        <v>44</v>
      </c>
    </row>
    <row r="383" spans="1:17">
      <c r="A383" s="149" t="s">
        <v>655</v>
      </c>
      <c r="B383" s="32" t="s">
        <v>656</v>
      </c>
      <c r="C383" s="30"/>
      <c r="D383" s="6"/>
      <c r="E383" s="8"/>
      <c r="F383" s="7"/>
      <c r="G383" s="6"/>
      <c r="H383" s="8"/>
      <c r="I383" s="9"/>
      <c r="J383" s="6"/>
      <c r="K383" s="8"/>
      <c r="L383" s="9"/>
      <c r="M383" s="6"/>
      <c r="N383" s="8"/>
      <c r="O383" s="219"/>
      <c r="P383" s="223"/>
      <c r="Q383" s="242"/>
    </row>
    <row r="384" spans="1:17">
      <c r="A384" s="148"/>
      <c r="B384" s="32" t="s">
        <v>652</v>
      </c>
      <c r="C384" s="30" t="s">
        <v>31</v>
      </c>
      <c r="D384" s="48"/>
      <c r="E384" s="3"/>
      <c r="F384" s="7"/>
      <c r="G384" s="6"/>
      <c r="H384" s="3"/>
      <c r="I384" s="9"/>
      <c r="J384" s="6"/>
      <c r="K384" s="8"/>
      <c r="L384" s="9"/>
      <c r="M384" s="6"/>
      <c r="N384" s="8"/>
      <c r="O384" s="219"/>
      <c r="P384" s="223"/>
      <c r="Q384" s="242">
        <v>4</v>
      </c>
    </row>
    <row r="385" spans="1:17">
      <c r="A385" s="149" t="s">
        <v>657</v>
      </c>
      <c r="B385" s="32" t="s">
        <v>658</v>
      </c>
      <c r="C385" s="30"/>
      <c r="D385" s="6"/>
      <c r="E385" s="8"/>
      <c r="F385" s="7"/>
      <c r="G385" s="6"/>
      <c r="H385" s="8"/>
      <c r="I385" s="9"/>
      <c r="J385" s="6"/>
      <c r="K385" s="8"/>
      <c r="L385" s="9"/>
      <c r="M385" s="6"/>
      <c r="N385" s="8"/>
      <c r="O385" s="219"/>
      <c r="P385" s="223"/>
      <c r="Q385" s="242"/>
    </row>
    <row r="386" spans="1:17">
      <c r="A386" s="148"/>
      <c r="B386" s="32" t="s">
        <v>652</v>
      </c>
      <c r="C386" s="30" t="s">
        <v>31</v>
      </c>
      <c r="D386" s="48"/>
      <c r="E386" s="3"/>
      <c r="F386" s="7"/>
      <c r="G386" s="6"/>
      <c r="H386" s="3"/>
      <c r="I386" s="9"/>
      <c r="J386" s="6"/>
      <c r="K386" s="8"/>
      <c r="L386" s="9"/>
      <c r="M386" s="6"/>
      <c r="N386" s="8"/>
      <c r="O386" s="219"/>
      <c r="P386" s="223"/>
      <c r="Q386" s="242">
        <v>3</v>
      </c>
    </row>
    <row r="387" spans="1:17">
      <c r="A387" s="149" t="s">
        <v>659</v>
      </c>
      <c r="B387" s="32" t="s">
        <v>660</v>
      </c>
      <c r="C387" s="30"/>
      <c r="D387" s="6"/>
      <c r="E387" s="8"/>
      <c r="F387" s="7"/>
      <c r="G387" s="6"/>
      <c r="H387" s="8"/>
      <c r="I387" s="9"/>
      <c r="J387" s="6"/>
      <c r="K387" s="8"/>
      <c r="L387" s="9"/>
      <c r="M387" s="6"/>
      <c r="N387" s="8"/>
      <c r="O387" s="219"/>
      <c r="P387" s="223"/>
      <c r="Q387" s="242"/>
    </row>
    <row r="388" spans="1:17">
      <c r="A388" s="148"/>
      <c r="B388" s="32" t="s">
        <v>509</v>
      </c>
      <c r="C388" s="30" t="s">
        <v>31</v>
      </c>
      <c r="D388" s="48"/>
      <c r="E388" s="3"/>
      <c r="F388" s="7"/>
      <c r="G388" s="6"/>
      <c r="H388" s="3"/>
      <c r="I388" s="9"/>
      <c r="J388" s="6"/>
      <c r="K388" s="8"/>
      <c r="L388" s="9"/>
      <c r="M388" s="6"/>
      <c r="N388" s="8"/>
      <c r="O388" s="219"/>
      <c r="P388" s="223"/>
      <c r="Q388" s="242">
        <v>3</v>
      </c>
    </row>
    <row r="389" spans="1:17">
      <c r="A389" s="149" t="s">
        <v>661</v>
      </c>
      <c r="B389" s="32" t="s">
        <v>662</v>
      </c>
      <c r="C389" s="30"/>
      <c r="D389" s="6"/>
      <c r="E389" s="8"/>
      <c r="F389" s="7"/>
      <c r="G389" s="6"/>
      <c r="H389" s="8"/>
      <c r="I389" s="9"/>
      <c r="J389" s="6"/>
      <c r="K389" s="8"/>
      <c r="L389" s="9"/>
      <c r="M389" s="6"/>
      <c r="N389" s="8"/>
      <c r="O389" s="219"/>
      <c r="P389" s="223"/>
      <c r="Q389" s="242"/>
    </row>
    <row r="390" spans="1:17">
      <c r="A390" s="148"/>
      <c r="B390" s="32" t="s">
        <v>509</v>
      </c>
      <c r="C390" s="30" t="s">
        <v>31</v>
      </c>
      <c r="D390" s="48"/>
      <c r="E390" s="3"/>
      <c r="F390" s="7"/>
      <c r="G390" s="6"/>
      <c r="H390" s="3"/>
      <c r="I390" s="9"/>
      <c r="J390" s="6"/>
      <c r="K390" s="8"/>
      <c r="L390" s="9"/>
      <c r="M390" s="6"/>
      <c r="N390" s="8"/>
      <c r="O390" s="219"/>
      <c r="P390" s="223"/>
      <c r="Q390" s="242">
        <v>4</v>
      </c>
    </row>
    <row r="391" spans="1:17">
      <c r="A391" s="149" t="s">
        <v>663</v>
      </c>
      <c r="B391" s="32" t="s">
        <v>664</v>
      </c>
      <c r="C391" s="30"/>
      <c r="D391" s="6"/>
      <c r="E391" s="8"/>
      <c r="F391" s="7"/>
      <c r="G391" s="6"/>
      <c r="H391" s="8"/>
      <c r="I391" s="9"/>
      <c r="J391" s="6"/>
      <c r="K391" s="8"/>
      <c r="L391" s="9"/>
      <c r="M391" s="6"/>
      <c r="N391" s="8"/>
      <c r="O391" s="219"/>
      <c r="P391" s="223"/>
      <c r="Q391" s="242"/>
    </row>
    <row r="392" spans="1:17">
      <c r="A392" s="148"/>
      <c r="B392" s="32" t="s">
        <v>509</v>
      </c>
      <c r="C392" s="30" t="s">
        <v>31</v>
      </c>
      <c r="D392" s="48"/>
      <c r="E392" s="3"/>
      <c r="F392" s="7"/>
      <c r="G392" s="6"/>
      <c r="H392" s="3"/>
      <c r="I392" s="9"/>
      <c r="J392" s="6"/>
      <c r="K392" s="8"/>
      <c r="L392" s="9"/>
      <c r="M392" s="6"/>
      <c r="N392" s="8"/>
      <c r="O392" s="219"/>
      <c r="P392" s="223"/>
      <c r="Q392" s="242">
        <v>5</v>
      </c>
    </row>
    <row r="393" spans="1:17">
      <c r="A393" s="149" t="s">
        <v>665</v>
      </c>
      <c r="B393" s="32" t="s">
        <v>666</v>
      </c>
      <c r="C393" s="30"/>
      <c r="D393" s="6"/>
      <c r="E393" s="8"/>
      <c r="F393" s="7"/>
      <c r="G393" s="6"/>
      <c r="H393" s="8"/>
      <c r="I393" s="9"/>
      <c r="J393" s="6"/>
      <c r="K393" s="8"/>
      <c r="L393" s="9"/>
      <c r="M393" s="6"/>
      <c r="N393" s="8"/>
      <c r="O393" s="219"/>
      <c r="P393" s="223"/>
      <c r="Q393" s="242"/>
    </row>
    <row r="394" spans="1:17">
      <c r="A394" s="148"/>
      <c r="B394" s="32" t="s">
        <v>509</v>
      </c>
      <c r="C394" s="30" t="s">
        <v>31</v>
      </c>
      <c r="D394" s="48"/>
      <c r="E394" s="3"/>
      <c r="F394" s="7"/>
      <c r="G394" s="6"/>
      <c r="H394" s="3"/>
      <c r="I394" s="9"/>
      <c r="J394" s="6"/>
      <c r="K394" s="8"/>
      <c r="L394" s="9"/>
      <c r="M394" s="6"/>
      <c r="N394" s="8"/>
      <c r="O394" s="219"/>
      <c r="P394" s="223"/>
      <c r="Q394" s="242">
        <v>5</v>
      </c>
    </row>
    <row r="395" spans="1:17">
      <c r="A395" s="149" t="s">
        <v>667</v>
      </c>
      <c r="B395" s="32" t="s">
        <v>668</v>
      </c>
      <c r="C395" s="30"/>
      <c r="D395" s="6"/>
      <c r="E395" s="8"/>
      <c r="F395" s="7"/>
      <c r="G395" s="6"/>
      <c r="H395" s="8"/>
      <c r="I395" s="9"/>
      <c r="J395" s="6"/>
      <c r="K395" s="8"/>
      <c r="L395" s="9"/>
      <c r="M395" s="6"/>
      <c r="N395" s="8"/>
      <c r="O395" s="219"/>
      <c r="P395" s="223"/>
      <c r="Q395" s="242"/>
    </row>
    <row r="396" spans="1:17">
      <c r="A396" s="148"/>
      <c r="B396" s="32" t="s">
        <v>509</v>
      </c>
      <c r="C396" s="30" t="s">
        <v>31</v>
      </c>
      <c r="D396" s="48"/>
      <c r="E396" s="3"/>
      <c r="F396" s="7"/>
      <c r="G396" s="6"/>
      <c r="H396" s="3"/>
      <c r="I396" s="9"/>
      <c r="J396" s="6"/>
      <c r="K396" s="8"/>
      <c r="L396" s="9"/>
      <c r="M396" s="6"/>
      <c r="N396" s="8"/>
      <c r="O396" s="219"/>
      <c r="P396" s="223"/>
      <c r="Q396" s="242">
        <v>33</v>
      </c>
    </row>
    <row r="397" spans="1:17">
      <c r="A397" s="149" t="s">
        <v>669</v>
      </c>
      <c r="B397" s="32" t="s">
        <v>670</v>
      </c>
      <c r="C397" s="30"/>
      <c r="D397" s="6"/>
      <c r="E397" s="8"/>
      <c r="F397" s="7"/>
      <c r="G397" s="6"/>
      <c r="H397" s="8"/>
      <c r="I397" s="9"/>
      <c r="J397" s="6"/>
      <c r="K397" s="8"/>
      <c r="L397" s="9"/>
      <c r="M397" s="6"/>
      <c r="N397" s="8"/>
      <c r="O397" s="219"/>
      <c r="P397" s="223"/>
      <c r="Q397" s="242"/>
    </row>
    <row r="398" spans="1:17">
      <c r="A398" s="148"/>
      <c r="B398" s="32" t="s">
        <v>509</v>
      </c>
      <c r="C398" s="30" t="s">
        <v>31</v>
      </c>
      <c r="D398" s="48"/>
      <c r="E398" s="3"/>
      <c r="F398" s="7"/>
      <c r="G398" s="6"/>
      <c r="H398" s="3"/>
      <c r="I398" s="9"/>
      <c r="J398" s="6"/>
      <c r="K398" s="8"/>
      <c r="L398" s="9"/>
      <c r="M398" s="6"/>
      <c r="N398" s="8"/>
      <c r="O398" s="219"/>
      <c r="P398" s="223"/>
      <c r="Q398" s="242">
        <v>43</v>
      </c>
    </row>
    <row r="399" spans="1:17">
      <c r="A399" s="148" t="s">
        <v>671</v>
      </c>
      <c r="B399" s="34" t="s">
        <v>672</v>
      </c>
      <c r="C399" s="30"/>
      <c r="D399" s="6"/>
      <c r="E399" s="8"/>
      <c r="F399" s="7"/>
      <c r="G399" s="6"/>
      <c r="H399" s="8"/>
      <c r="I399" s="9"/>
      <c r="J399" s="6"/>
      <c r="K399" s="8"/>
      <c r="L399" s="9"/>
      <c r="M399" s="6"/>
      <c r="N399" s="8"/>
      <c r="O399" s="219"/>
      <c r="P399" s="223"/>
      <c r="Q399" s="242"/>
    </row>
    <row r="400" spans="1:17">
      <c r="B400" s="32" t="s">
        <v>674</v>
      </c>
      <c r="C400" s="30"/>
      <c r="D400" s="6"/>
      <c r="E400" s="8"/>
      <c r="F400" s="7"/>
      <c r="G400" s="6"/>
      <c r="H400" s="8"/>
      <c r="I400" s="9"/>
      <c r="J400" s="6"/>
      <c r="K400" s="8"/>
      <c r="L400" s="9"/>
      <c r="M400" s="6"/>
      <c r="N400" s="8"/>
      <c r="O400" s="219"/>
      <c r="P400" s="223"/>
      <c r="Q400" s="242"/>
    </row>
    <row r="401" spans="1:17">
      <c r="A401" s="149" t="s">
        <v>673</v>
      </c>
      <c r="B401" s="32" t="s">
        <v>509</v>
      </c>
      <c r="C401" s="30" t="s">
        <v>31</v>
      </c>
      <c r="D401" s="48"/>
      <c r="E401" s="3"/>
      <c r="F401" s="7"/>
      <c r="G401" s="6"/>
      <c r="H401" s="3"/>
      <c r="I401" s="9"/>
      <c r="J401" s="6"/>
      <c r="K401" s="8"/>
      <c r="L401" s="9"/>
      <c r="M401" s="6"/>
      <c r="N401" s="8"/>
      <c r="O401" s="219"/>
      <c r="P401" s="223"/>
      <c r="Q401" s="242">
        <v>310</v>
      </c>
    </row>
    <row r="402" spans="1:17">
      <c r="A402" s="149" t="s">
        <v>675</v>
      </c>
      <c r="B402" s="32" t="s">
        <v>676</v>
      </c>
      <c r="C402" s="30"/>
      <c r="D402" s="6"/>
      <c r="E402" s="8"/>
      <c r="F402" s="7"/>
      <c r="G402" s="6"/>
      <c r="H402" s="8"/>
      <c r="I402" s="9"/>
      <c r="J402" s="6"/>
      <c r="K402" s="8"/>
      <c r="L402" s="9"/>
      <c r="M402" s="6"/>
      <c r="N402" s="8"/>
      <c r="O402" s="219"/>
      <c r="P402" s="223"/>
      <c r="Q402" s="242"/>
    </row>
    <row r="403" spans="1:17">
      <c r="A403" s="149"/>
      <c r="B403" s="32" t="s">
        <v>509</v>
      </c>
      <c r="C403" s="30" t="s">
        <v>31</v>
      </c>
      <c r="D403" s="48"/>
      <c r="E403" s="3"/>
      <c r="F403" s="7"/>
      <c r="G403" s="6"/>
      <c r="H403" s="3"/>
      <c r="I403" s="9"/>
      <c r="J403" s="6"/>
      <c r="K403" s="8"/>
      <c r="L403" s="9"/>
      <c r="M403" s="6"/>
      <c r="N403" s="8"/>
      <c r="O403" s="219"/>
      <c r="P403" s="223"/>
      <c r="Q403" s="242">
        <v>49</v>
      </c>
    </row>
    <row r="404" spans="1:17">
      <c r="A404" s="148" t="s">
        <v>677</v>
      </c>
      <c r="B404" s="34" t="s">
        <v>678</v>
      </c>
      <c r="C404" s="30"/>
      <c r="D404" s="6"/>
      <c r="E404" s="8"/>
      <c r="F404" s="7"/>
      <c r="G404" s="6"/>
      <c r="H404" s="8"/>
      <c r="I404" s="9"/>
      <c r="J404" s="6"/>
      <c r="K404" s="8"/>
      <c r="L404" s="9"/>
      <c r="M404" s="6"/>
      <c r="N404" s="8"/>
      <c r="O404" s="219"/>
      <c r="P404" s="223"/>
      <c r="Q404" s="242"/>
    </row>
    <row r="405" spans="1:17">
      <c r="A405" s="148" t="s">
        <v>679</v>
      </c>
      <c r="B405" s="34" t="s">
        <v>680</v>
      </c>
      <c r="C405" s="30"/>
      <c r="D405" s="6"/>
      <c r="E405" s="8"/>
      <c r="F405" s="7"/>
      <c r="G405" s="6"/>
      <c r="H405" s="8"/>
      <c r="I405" s="9"/>
      <c r="J405" s="6"/>
      <c r="K405" s="8"/>
      <c r="L405" s="9"/>
      <c r="M405" s="6"/>
      <c r="N405" s="8"/>
      <c r="O405" s="219"/>
      <c r="P405" s="223"/>
      <c r="Q405" s="242"/>
    </row>
    <row r="406" spans="1:17">
      <c r="B406" s="32" t="s">
        <v>682</v>
      </c>
      <c r="C406" s="30"/>
      <c r="D406" s="6"/>
      <c r="E406" s="8"/>
      <c r="F406" s="7"/>
      <c r="G406" s="6"/>
      <c r="H406" s="8"/>
      <c r="I406" s="9"/>
      <c r="J406" s="6"/>
      <c r="K406" s="8"/>
      <c r="L406" s="9"/>
      <c r="M406" s="6"/>
      <c r="N406" s="8"/>
      <c r="O406" s="219"/>
      <c r="P406" s="223"/>
      <c r="Q406" s="242"/>
    </row>
    <row r="407" spans="1:17">
      <c r="A407" s="149" t="s">
        <v>681</v>
      </c>
      <c r="B407" s="32" t="s">
        <v>509</v>
      </c>
      <c r="C407" s="30" t="s">
        <v>31</v>
      </c>
      <c r="D407" s="48"/>
      <c r="E407" s="3"/>
      <c r="F407" s="7"/>
      <c r="G407" s="6"/>
      <c r="H407" s="3"/>
      <c r="I407" s="9"/>
      <c r="J407" s="6"/>
      <c r="K407" s="8"/>
      <c r="L407" s="9"/>
      <c r="M407" s="6"/>
      <c r="N407" s="8"/>
      <c r="O407" s="219"/>
      <c r="P407" s="223"/>
      <c r="Q407" s="242">
        <v>1330</v>
      </c>
    </row>
    <row r="408" spans="1:17">
      <c r="B408" s="32" t="s">
        <v>684</v>
      </c>
      <c r="C408" s="30"/>
      <c r="D408" s="6"/>
      <c r="E408" s="8"/>
      <c r="F408" s="7"/>
      <c r="G408" s="6"/>
      <c r="H408" s="8"/>
      <c r="I408" s="9"/>
      <c r="J408" s="6"/>
      <c r="K408" s="8"/>
      <c r="L408" s="9"/>
      <c r="M408" s="6"/>
      <c r="N408" s="8"/>
      <c r="O408" s="219"/>
      <c r="P408" s="223"/>
      <c r="Q408" s="242"/>
    </row>
    <row r="409" spans="1:17">
      <c r="A409" s="149" t="s">
        <v>683</v>
      </c>
      <c r="B409" s="32" t="s">
        <v>509</v>
      </c>
      <c r="C409" s="30" t="s">
        <v>31</v>
      </c>
      <c r="D409" s="48"/>
      <c r="E409" s="3"/>
      <c r="F409" s="7"/>
      <c r="G409" s="6"/>
      <c r="H409" s="3"/>
      <c r="I409" s="9"/>
      <c r="J409" s="6"/>
      <c r="K409" s="8"/>
      <c r="L409" s="9"/>
      <c r="M409" s="6"/>
      <c r="N409" s="8"/>
      <c r="O409" s="219"/>
      <c r="P409" s="223"/>
      <c r="Q409" s="242">
        <v>605</v>
      </c>
    </row>
    <row r="410" spans="1:17">
      <c r="B410" s="32" t="s">
        <v>686</v>
      </c>
      <c r="C410" s="30"/>
      <c r="D410" s="6"/>
      <c r="E410" s="8"/>
      <c r="F410" s="7"/>
      <c r="G410" s="6"/>
      <c r="H410" s="8"/>
      <c r="I410" s="9"/>
      <c r="J410" s="6"/>
      <c r="K410" s="8"/>
      <c r="L410" s="9"/>
      <c r="M410" s="6"/>
      <c r="N410" s="8"/>
      <c r="O410" s="219"/>
      <c r="P410" s="223"/>
      <c r="Q410" s="242"/>
    </row>
    <row r="411" spans="1:17">
      <c r="A411" s="149" t="s">
        <v>685</v>
      </c>
      <c r="B411" s="32" t="s">
        <v>509</v>
      </c>
      <c r="C411" s="30" t="s">
        <v>31</v>
      </c>
      <c r="D411" s="48"/>
      <c r="E411" s="3"/>
      <c r="F411" s="7"/>
      <c r="G411" s="6"/>
      <c r="H411" s="3"/>
      <c r="I411" s="9"/>
      <c r="J411" s="6"/>
      <c r="K411" s="8"/>
      <c r="L411" s="9"/>
      <c r="M411" s="6"/>
      <c r="N411" s="8"/>
      <c r="O411" s="219"/>
      <c r="P411" s="223"/>
      <c r="Q411" s="242">
        <v>418</v>
      </c>
    </row>
    <row r="412" spans="1:17">
      <c r="B412" s="32" t="s">
        <v>688</v>
      </c>
      <c r="C412" s="30"/>
      <c r="D412" s="6"/>
      <c r="E412" s="8"/>
      <c r="F412" s="7"/>
      <c r="G412" s="6"/>
      <c r="H412" s="8"/>
      <c r="I412" s="9"/>
      <c r="J412" s="6"/>
      <c r="K412" s="8"/>
      <c r="L412" s="9"/>
      <c r="M412" s="6"/>
      <c r="N412" s="8"/>
      <c r="O412" s="219"/>
      <c r="P412" s="223"/>
      <c r="Q412" s="242"/>
    </row>
    <row r="413" spans="1:17">
      <c r="A413" s="149" t="s">
        <v>687</v>
      </c>
      <c r="B413" s="32" t="s">
        <v>509</v>
      </c>
      <c r="C413" s="30" t="s">
        <v>31</v>
      </c>
      <c r="D413" s="48"/>
      <c r="E413" s="3"/>
      <c r="F413" s="7"/>
      <c r="G413" s="6"/>
      <c r="H413" s="3"/>
      <c r="I413" s="9"/>
      <c r="J413" s="6"/>
      <c r="K413" s="8"/>
      <c r="L413" s="9"/>
      <c r="M413" s="6"/>
      <c r="N413" s="8"/>
      <c r="O413" s="219"/>
      <c r="P413" s="223"/>
      <c r="Q413" s="242">
        <v>84</v>
      </c>
    </row>
    <row r="414" spans="1:17">
      <c r="B414" s="32" t="s">
        <v>690</v>
      </c>
      <c r="C414" s="30"/>
      <c r="D414" s="6"/>
      <c r="E414" s="8"/>
      <c r="F414" s="7"/>
      <c r="G414" s="6"/>
      <c r="H414" s="8"/>
      <c r="I414" s="9"/>
      <c r="J414" s="6"/>
      <c r="K414" s="8"/>
      <c r="L414" s="9"/>
      <c r="M414" s="6"/>
      <c r="N414" s="8"/>
      <c r="O414" s="219"/>
      <c r="P414" s="223"/>
      <c r="Q414" s="242"/>
    </row>
    <row r="415" spans="1:17">
      <c r="A415" s="149" t="s">
        <v>689</v>
      </c>
      <c r="B415" s="32" t="s">
        <v>509</v>
      </c>
      <c r="C415" s="30" t="s">
        <v>31</v>
      </c>
      <c r="D415" s="48"/>
      <c r="E415" s="3"/>
      <c r="F415" s="7"/>
      <c r="G415" s="6"/>
      <c r="H415" s="3"/>
      <c r="I415" s="9"/>
      <c r="J415" s="6"/>
      <c r="K415" s="8"/>
      <c r="L415" s="9"/>
      <c r="M415" s="6"/>
      <c r="N415" s="8"/>
      <c r="O415" s="219"/>
      <c r="P415" s="223"/>
      <c r="Q415" s="242">
        <v>12</v>
      </c>
    </row>
    <row r="416" spans="1:17">
      <c r="A416" s="148" t="s">
        <v>691</v>
      </c>
      <c r="B416" s="34" t="s">
        <v>692</v>
      </c>
      <c r="C416" s="30"/>
      <c r="D416" s="6"/>
      <c r="E416" s="8"/>
      <c r="F416" s="7"/>
      <c r="G416" s="6"/>
      <c r="H416" s="8"/>
      <c r="I416" s="9"/>
      <c r="J416" s="6"/>
      <c r="K416" s="8"/>
      <c r="L416" s="9"/>
      <c r="M416" s="6"/>
      <c r="N416" s="8"/>
      <c r="O416" s="219"/>
      <c r="P416" s="223"/>
      <c r="Q416" s="242"/>
    </row>
    <row r="417" spans="1:17">
      <c r="B417" s="32" t="s">
        <v>694</v>
      </c>
      <c r="C417" s="30"/>
      <c r="D417" s="6"/>
      <c r="E417" s="8"/>
      <c r="F417" s="7"/>
      <c r="G417" s="6"/>
      <c r="H417" s="8"/>
      <c r="I417" s="9"/>
      <c r="J417" s="6"/>
      <c r="K417" s="8"/>
      <c r="L417" s="9"/>
      <c r="M417" s="6"/>
      <c r="N417" s="8"/>
      <c r="O417" s="219"/>
      <c r="P417" s="223"/>
      <c r="Q417" s="242"/>
    </row>
    <row r="418" spans="1:17">
      <c r="A418" s="149" t="s">
        <v>693</v>
      </c>
      <c r="B418" s="32" t="s">
        <v>509</v>
      </c>
      <c r="C418" s="30" t="s">
        <v>31</v>
      </c>
      <c r="D418" s="48"/>
      <c r="E418" s="3"/>
      <c r="F418" s="7"/>
      <c r="G418" s="6"/>
      <c r="H418" s="3"/>
      <c r="I418" s="9"/>
      <c r="J418" s="6"/>
      <c r="K418" s="8"/>
      <c r="L418" s="9"/>
      <c r="M418" s="6"/>
      <c r="N418" s="8"/>
      <c r="O418" s="219"/>
      <c r="P418" s="223"/>
      <c r="Q418" s="242">
        <v>111</v>
      </c>
    </row>
    <row r="419" spans="1:17">
      <c r="A419" s="148" t="s">
        <v>695</v>
      </c>
      <c r="B419" s="34" t="s">
        <v>696</v>
      </c>
      <c r="C419" s="30"/>
      <c r="D419" s="6"/>
      <c r="E419" s="8"/>
      <c r="F419" s="7"/>
      <c r="G419" s="6"/>
      <c r="H419" s="8"/>
      <c r="I419" s="9"/>
      <c r="J419" s="6"/>
      <c r="K419" s="8"/>
      <c r="L419" s="9"/>
      <c r="M419" s="6"/>
      <c r="N419" s="8"/>
      <c r="O419" s="219"/>
      <c r="P419" s="223"/>
      <c r="Q419" s="242"/>
    </row>
    <row r="420" spans="1:17">
      <c r="A420" s="149" t="s">
        <v>697</v>
      </c>
      <c r="B420" s="32" t="s">
        <v>698</v>
      </c>
      <c r="C420" s="30"/>
      <c r="D420" s="6"/>
      <c r="E420" s="8"/>
      <c r="F420" s="7"/>
      <c r="G420" s="6"/>
      <c r="H420" s="8"/>
      <c r="I420" s="9"/>
      <c r="J420" s="6"/>
      <c r="K420" s="8"/>
      <c r="L420" s="9"/>
      <c r="M420" s="6"/>
      <c r="N420" s="8"/>
      <c r="O420" s="219"/>
      <c r="P420" s="223"/>
      <c r="Q420" s="242"/>
    </row>
    <row r="421" spans="1:17">
      <c r="A421" s="149"/>
      <c r="B421" s="32" t="s">
        <v>509</v>
      </c>
      <c r="C421" s="30" t="s">
        <v>31</v>
      </c>
      <c r="D421" s="48"/>
      <c r="E421" s="3"/>
      <c r="F421" s="7"/>
      <c r="G421" s="6"/>
      <c r="H421" s="3"/>
      <c r="I421" s="9"/>
      <c r="J421" s="6"/>
      <c r="K421" s="8"/>
      <c r="L421" s="9"/>
      <c r="M421" s="6"/>
      <c r="N421" s="8"/>
      <c r="O421" s="219"/>
      <c r="P421" s="223"/>
      <c r="Q421" s="242">
        <v>5</v>
      </c>
    </row>
    <row r="422" spans="1:17" ht="25.5">
      <c r="B422" s="32" t="s">
        <v>700</v>
      </c>
      <c r="C422" s="30"/>
      <c r="D422" s="6"/>
      <c r="E422" s="8"/>
      <c r="F422" s="7"/>
      <c r="G422" s="6"/>
      <c r="H422" s="8"/>
      <c r="I422" s="9"/>
      <c r="J422" s="6"/>
      <c r="K422" s="8"/>
      <c r="L422" s="9"/>
      <c r="M422" s="6"/>
      <c r="N422" s="8"/>
      <c r="O422" s="219"/>
      <c r="P422" s="223"/>
      <c r="Q422" s="242"/>
    </row>
    <row r="423" spans="1:17">
      <c r="A423" s="149" t="s">
        <v>699</v>
      </c>
      <c r="B423" s="32" t="s">
        <v>701</v>
      </c>
      <c r="C423" s="30" t="s">
        <v>702</v>
      </c>
      <c r="D423" s="48"/>
      <c r="E423" s="3"/>
      <c r="F423" s="7"/>
      <c r="G423" s="6"/>
      <c r="H423" s="3"/>
      <c r="I423" s="9"/>
      <c r="J423" s="6"/>
      <c r="K423" s="8"/>
      <c r="L423" s="9"/>
      <c r="M423" s="6"/>
      <c r="N423" s="8"/>
      <c r="O423" s="219"/>
      <c r="P423" s="223"/>
      <c r="Q423" s="242">
        <v>5</v>
      </c>
    </row>
    <row r="424" spans="1:17">
      <c r="A424" s="148" t="s">
        <v>703</v>
      </c>
      <c r="B424" s="34" t="s">
        <v>704</v>
      </c>
      <c r="C424" s="30"/>
      <c r="D424" s="6"/>
      <c r="E424" s="8"/>
      <c r="F424" s="7"/>
      <c r="G424" s="6"/>
      <c r="H424" s="8"/>
      <c r="I424" s="9"/>
      <c r="J424" s="6"/>
      <c r="K424" s="8"/>
      <c r="L424" s="9"/>
      <c r="M424" s="6"/>
      <c r="N424" s="8"/>
      <c r="O424" s="219"/>
      <c r="P424" s="223"/>
      <c r="Q424" s="242"/>
    </row>
    <row r="425" spans="1:17">
      <c r="A425" s="148" t="s">
        <v>705</v>
      </c>
      <c r="B425" s="34" t="s">
        <v>706</v>
      </c>
      <c r="C425" s="30"/>
      <c r="D425" s="6"/>
      <c r="E425" s="8"/>
      <c r="F425" s="7"/>
      <c r="G425" s="6"/>
      <c r="H425" s="8"/>
      <c r="I425" s="9"/>
      <c r="J425" s="6"/>
      <c r="K425" s="8"/>
      <c r="L425" s="9"/>
      <c r="M425" s="6"/>
      <c r="N425" s="8"/>
      <c r="O425" s="219"/>
      <c r="P425" s="223"/>
      <c r="Q425" s="242"/>
    </row>
    <row r="426" spans="1:17">
      <c r="A426" s="149" t="s">
        <v>707</v>
      </c>
      <c r="B426" s="32" t="s">
        <v>708</v>
      </c>
      <c r="C426" s="30"/>
      <c r="D426" s="6"/>
      <c r="E426" s="8"/>
      <c r="F426" s="7"/>
      <c r="G426" s="6"/>
      <c r="H426" s="8"/>
      <c r="I426" s="9"/>
      <c r="J426" s="6"/>
      <c r="K426" s="8"/>
      <c r="L426" s="9"/>
      <c r="M426" s="6"/>
      <c r="N426" s="8"/>
      <c r="O426" s="219"/>
      <c r="P426" s="223"/>
      <c r="Q426" s="242"/>
    </row>
    <row r="427" spans="1:17">
      <c r="A427" s="149"/>
      <c r="B427" s="32" t="s">
        <v>505</v>
      </c>
      <c r="C427" s="30" t="s">
        <v>506</v>
      </c>
      <c r="D427" s="48"/>
      <c r="E427" s="3"/>
      <c r="F427" s="7"/>
      <c r="G427" s="6"/>
      <c r="H427" s="3"/>
      <c r="I427" s="9"/>
      <c r="J427" s="6"/>
      <c r="K427" s="8"/>
      <c r="L427" s="9"/>
      <c r="M427" s="6"/>
      <c r="N427" s="8"/>
      <c r="O427" s="219"/>
      <c r="P427" s="223"/>
      <c r="Q427" s="242">
        <v>3</v>
      </c>
    </row>
    <row r="428" spans="1:17">
      <c r="A428" s="149" t="s">
        <v>709</v>
      </c>
      <c r="B428" s="32" t="s">
        <v>710</v>
      </c>
      <c r="C428" s="30"/>
      <c r="D428" s="6"/>
      <c r="E428" s="8"/>
      <c r="F428" s="7"/>
      <c r="G428" s="6"/>
      <c r="H428" s="8"/>
      <c r="I428" s="9"/>
      <c r="J428" s="6"/>
      <c r="K428" s="8"/>
      <c r="L428" s="9"/>
      <c r="M428" s="6"/>
      <c r="N428" s="8"/>
      <c r="O428" s="219"/>
      <c r="P428" s="223"/>
      <c r="Q428" s="242"/>
    </row>
    <row r="429" spans="1:17">
      <c r="A429" s="149"/>
      <c r="B429" s="32" t="s">
        <v>505</v>
      </c>
      <c r="C429" s="30" t="s">
        <v>506</v>
      </c>
      <c r="D429" s="48"/>
      <c r="E429" s="3"/>
      <c r="F429" s="7"/>
      <c r="G429" s="6"/>
      <c r="H429" s="3"/>
      <c r="I429" s="9"/>
      <c r="J429" s="6"/>
      <c r="K429" s="8"/>
      <c r="L429" s="9"/>
      <c r="M429" s="6"/>
      <c r="N429" s="8"/>
      <c r="O429" s="219"/>
      <c r="P429" s="223"/>
      <c r="Q429" s="242">
        <v>5</v>
      </c>
    </row>
    <row r="430" spans="1:17">
      <c r="A430" s="148" t="s">
        <v>711</v>
      </c>
      <c r="B430" s="34" t="s">
        <v>712</v>
      </c>
      <c r="C430" s="30"/>
      <c r="D430" s="6"/>
      <c r="E430" s="8"/>
      <c r="F430" s="7"/>
      <c r="G430" s="6"/>
      <c r="H430" s="8"/>
      <c r="I430" s="9"/>
      <c r="J430" s="6"/>
      <c r="K430" s="8"/>
      <c r="L430" s="9"/>
      <c r="M430" s="6"/>
      <c r="N430" s="8"/>
      <c r="O430" s="219"/>
      <c r="P430" s="223"/>
      <c r="Q430" s="242"/>
    </row>
    <row r="431" spans="1:17">
      <c r="A431" s="149" t="s">
        <v>713</v>
      </c>
      <c r="B431" s="32" t="s">
        <v>714</v>
      </c>
      <c r="C431" s="30"/>
      <c r="D431" s="6"/>
      <c r="E431" s="8"/>
      <c r="F431" s="7"/>
      <c r="G431" s="6"/>
      <c r="H431" s="8"/>
      <c r="I431" s="9"/>
      <c r="J431" s="6"/>
      <c r="K431" s="8"/>
      <c r="L431" s="9"/>
      <c r="M431" s="6"/>
      <c r="N431" s="8"/>
      <c r="O431" s="219"/>
      <c r="P431" s="223"/>
      <c r="Q431" s="242"/>
    </row>
    <row r="432" spans="1:17">
      <c r="A432" s="149"/>
      <c r="B432" s="32" t="s">
        <v>509</v>
      </c>
      <c r="C432" s="30" t="s">
        <v>31</v>
      </c>
      <c r="D432" s="48"/>
      <c r="E432" s="3"/>
      <c r="F432" s="7"/>
      <c r="G432" s="6"/>
      <c r="H432" s="3"/>
      <c r="I432" s="9"/>
      <c r="J432" s="6"/>
      <c r="K432" s="8"/>
      <c r="L432" s="9"/>
      <c r="M432" s="6"/>
      <c r="N432" s="8"/>
      <c r="O432" s="219"/>
      <c r="P432" s="223"/>
      <c r="Q432" s="242">
        <v>124</v>
      </c>
    </row>
    <row r="433" spans="1:17">
      <c r="A433" s="149" t="s">
        <v>715</v>
      </c>
      <c r="B433" s="32" t="s">
        <v>716</v>
      </c>
      <c r="C433" s="30"/>
      <c r="D433" s="6"/>
      <c r="E433" s="8"/>
      <c r="F433" s="7"/>
      <c r="G433" s="6"/>
      <c r="H433" s="8"/>
      <c r="I433" s="9"/>
      <c r="J433" s="6"/>
      <c r="K433" s="8"/>
      <c r="L433" s="9"/>
      <c r="M433" s="6"/>
      <c r="N433" s="8"/>
      <c r="O433" s="219"/>
      <c r="P433" s="223"/>
      <c r="Q433" s="242"/>
    </row>
    <row r="434" spans="1:17">
      <c r="A434" s="149"/>
      <c r="B434" s="32" t="s">
        <v>509</v>
      </c>
      <c r="C434" s="30" t="s">
        <v>31</v>
      </c>
      <c r="D434" s="48"/>
      <c r="E434" s="3"/>
      <c r="F434" s="7"/>
      <c r="G434" s="6"/>
      <c r="H434" s="3"/>
      <c r="I434" s="9"/>
      <c r="J434" s="6"/>
      <c r="K434" s="8"/>
      <c r="L434" s="9"/>
      <c r="M434" s="6"/>
      <c r="N434" s="8"/>
      <c r="O434" s="219"/>
      <c r="P434" s="223"/>
      <c r="Q434" s="242">
        <v>12</v>
      </c>
    </row>
    <row r="435" spans="1:17">
      <c r="A435" s="149" t="s">
        <v>717</v>
      </c>
      <c r="B435" s="32" t="s">
        <v>718</v>
      </c>
      <c r="C435" s="30"/>
      <c r="D435" s="6"/>
      <c r="E435" s="8"/>
      <c r="F435" s="7"/>
      <c r="G435" s="6"/>
      <c r="H435" s="8"/>
      <c r="I435" s="9"/>
      <c r="J435" s="6"/>
      <c r="K435" s="8"/>
      <c r="L435" s="9"/>
      <c r="M435" s="6"/>
      <c r="N435" s="8"/>
      <c r="O435" s="219"/>
      <c r="P435" s="223"/>
      <c r="Q435" s="242"/>
    </row>
    <row r="436" spans="1:17">
      <c r="A436" s="149"/>
      <c r="B436" s="32" t="s">
        <v>509</v>
      </c>
      <c r="C436" s="30" t="s">
        <v>31</v>
      </c>
      <c r="D436" s="48"/>
      <c r="E436" s="3"/>
      <c r="F436" s="7"/>
      <c r="G436" s="6"/>
      <c r="H436" s="3"/>
      <c r="I436" s="9"/>
      <c r="J436" s="6"/>
      <c r="K436" s="8"/>
      <c r="L436" s="9"/>
      <c r="M436" s="6"/>
      <c r="N436" s="8"/>
      <c r="O436" s="219"/>
      <c r="P436" s="223"/>
      <c r="Q436" s="242">
        <v>4</v>
      </c>
    </row>
    <row r="437" spans="1:17">
      <c r="A437" s="149" t="s">
        <v>719</v>
      </c>
      <c r="B437" s="32" t="s">
        <v>720</v>
      </c>
      <c r="C437" s="30"/>
      <c r="D437" s="6"/>
      <c r="E437" s="8"/>
      <c r="F437" s="7"/>
      <c r="G437" s="6"/>
      <c r="H437" s="8"/>
      <c r="I437" s="9"/>
      <c r="J437" s="6"/>
      <c r="K437" s="8"/>
      <c r="L437" s="9"/>
      <c r="M437" s="6"/>
      <c r="N437" s="8"/>
      <c r="O437" s="219"/>
      <c r="P437" s="223"/>
      <c r="Q437" s="242"/>
    </row>
    <row r="438" spans="1:17">
      <c r="A438" s="149"/>
      <c r="B438" s="32" t="s">
        <v>509</v>
      </c>
      <c r="C438" s="30" t="s">
        <v>31</v>
      </c>
      <c r="D438" s="48"/>
      <c r="E438" s="3"/>
      <c r="F438" s="7"/>
      <c r="G438" s="6"/>
      <c r="H438" s="3"/>
      <c r="I438" s="9"/>
      <c r="J438" s="6"/>
      <c r="K438" s="8"/>
      <c r="L438" s="9"/>
      <c r="M438" s="6"/>
      <c r="N438" s="8"/>
      <c r="O438" s="219"/>
      <c r="P438" s="223"/>
      <c r="Q438" s="242">
        <v>116</v>
      </c>
    </row>
    <row r="439" spans="1:17">
      <c r="A439" s="149" t="s">
        <v>721</v>
      </c>
      <c r="B439" s="32" t="s">
        <v>722</v>
      </c>
      <c r="C439" s="30"/>
      <c r="D439" s="6"/>
      <c r="E439" s="8"/>
      <c r="F439" s="7"/>
      <c r="G439" s="6"/>
      <c r="H439" s="8"/>
      <c r="I439" s="9"/>
      <c r="J439" s="6"/>
      <c r="K439" s="8"/>
      <c r="L439" s="9"/>
      <c r="M439" s="6"/>
      <c r="N439" s="8"/>
      <c r="O439" s="219"/>
      <c r="P439" s="223"/>
      <c r="Q439" s="242"/>
    </row>
    <row r="440" spans="1:17">
      <c r="A440" s="149"/>
      <c r="B440" s="32" t="s">
        <v>509</v>
      </c>
      <c r="C440" s="30" t="s">
        <v>31</v>
      </c>
      <c r="D440" s="48"/>
      <c r="E440" s="3"/>
      <c r="F440" s="7"/>
      <c r="G440" s="6"/>
      <c r="H440" s="3"/>
      <c r="I440" s="9"/>
      <c r="J440" s="6"/>
      <c r="K440" s="8"/>
      <c r="L440" s="9"/>
      <c r="M440" s="6"/>
      <c r="N440" s="8"/>
      <c r="O440" s="219"/>
      <c r="P440" s="223"/>
      <c r="Q440" s="242">
        <v>4</v>
      </c>
    </row>
    <row r="441" spans="1:17">
      <c r="A441" s="149" t="s">
        <v>723</v>
      </c>
      <c r="B441" s="32" t="s">
        <v>724</v>
      </c>
      <c r="C441" s="30"/>
      <c r="D441" s="6"/>
      <c r="E441" s="8"/>
      <c r="F441" s="7"/>
      <c r="G441" s="6"/>
      <c r="H441" s="8"/>
      <c r="I441" s="9"/>
      <c r="J441" s="6"/>
      <c r="K441" s="8"/>
      <c r="L441" s="9"/>
      <c r="M441" s="6"/>
      <c r="N441" s="8"/>
      <c r="O441" s="219"/>
      <c r="P441" s="223"/>
      <c r="Q441" s="242"/>
    </row>
    <row r="442" spans="1:17">
      <c r="A442" s="149"/>
      <c r="B442" s="32" t="s">
        <v>509</v>
      </c>
      <c r="C442" s="30" t="s">
        <v>31</v>
      </c>
      <c r="D442" s="48"/>
      <c r="E442" s="3"/>
      <c r="F442" s="7"/>
      <c r="G442" s="6"/>
      <c r="H442" s="3"/>
      <c r="I442" s="9"/>
      <c r="J442" s="6"/>
      <c r="K442" s="8"/>
      <c r="L442" s="9"/>
      <c r="M442" s="6"/>
      <c r="N442" s="8"/>
      <c r="O442" s="219"/>
      <c r="P442" s="223"/>
      <c r="Q442" s="242">
        <v>5</v>
      </c>
    </row>
    <row r="443" spans="1:17">
      <c r="A443" s="148" t="s">
        <v>725</v>
      </c>
      <c r="B443" s="34" t="s">
        <v>726</v>
      </c>
      <c r="C443" s="30"/>
      <c r="D443" s="6"/>
      <c r="E443" s="8"/>
      <c r="F443" s="7"/>
      <c r="G443" s="6"/>
      <c r="H443" s="8"/>
      <c r="I443" s="9"/>
      <c r="J443" s="6"/>
      <c r="K443" s="8"/>
      <c r="L443" s="9"/>
      <c r="M443" s="6"/>
      <c r="N443" s="8"/>
      <c r="O443" s="219"/>
      <c r="P443" s="223"/>
      <c r="Q443" s="242"/>
    </row>
    <row r="444" spans="1:17">
      <c r="A444" s="148" t="s">
        <v>727</v>
      </c>
      <c r="B444" s="34" t="s">
        <v>728</v>
      </c>
      <c r="C444" s="30"/>
      <c r="D444" s="6"/>
      <c r="E444" s="8"/>
      <c r="F444" s="7"/>
      <c r="G444" s="6"/>
      <c r="H444" s="8"/>
      <c r="I444" s="9"/>
      <c r="J444" s="6"/>
      <c r="K444" s="8"/>
      <c r="L444" s="9"/>
      <c r="M444" s="6"/>
      <c r="N444" s="8"/>
      <c r="O444" s="219"/>
      <c r="P444" s="223"/>
      <c r="Q444" s="242"/>
    </row>
    <row r="445" spans="1:17">
      <c r="A445" s="149" t="s">
        <v>729</v>
      </c>
      <c r="B445" s="32" t="s">
        <v>730</v>
      </c>
      <c r="C445" s="30"/>
      <c r="D445" s="6"/>
      <c r="E445" s="8"/>
      <c r="F445" s="7"/>
      <c r="G445" s="6"/>
      <c r="H445" s="8"/>
      <c r="I445" s="9"/>
      <c r="J445" s="6"/>
      <c r="K445" s="8"/>
      <c r="L445" s="9"/>
      <c r="M445" s="6"/>
      <c r="N445" s="8"/>
      <c r="O445" s="219"/>
      <c r="P445" s="223"/>
      <c r="Q445" s="242"/>
    </row>
    <row r="446" spans="1:17">
      <c r="A446" s="149"/>
      <c r="B446" s="32" t="s">
        <v>505</v>
      </c>
      <c r="C446" s="30" t="s">
        <v>506</v>
      </c>
      <c r="D446" s="48"/>
      <c r="E446" s="3"/>
      <c r="F446" s="7"/>
      <c r="G446" s="6"/>
      <c r="H446" s="3"/>
      <c r="I446" s="9"/>
      <c r="J446" s="6"/>
      <c r="K446" s="8"/>
      <c r="L446" s="9"/>
      <c r="M446" s="6"/>
      <c r="N446" s="8"/>
      <c r="O446" s="219"/>
      <c r="P446" s="223"/>
      <c r="Q446" s="242">
        <v>5</v>
      </c>
    </row>
    <row r="447" spans="1:17">
      <c r="A447" s="148" t="s">
        <v>731</v>
      </c>
      <c r="B447" s="34" t="s">
        <v>732</v>
      </c>
      <c r="C447" s="30"/>
      <c r="D447" s="6"/>
      <c r="E447" s="8"/>
      <c r="F447" s="7"/>
      <c r="G447" s="6"/>
      <c r="H447" s="8"/>
      <c r="I447" s="9"/>
      <c r="J447" s="6"/>
      <c r="K447" s="8"/>
      <c r="L447" s="9"/>
      <c r="M447" s="6"/>
      <c r="N447" s="8"/>
      <c r="O447" s="219"/>
      <c r="P447" s="223"/>
      <c r="Q447" s="242"/>
    </row>
    <row r="448" spans="1:17">
      <c r="A448" s="149" t="s">
        <v>733</v>
      </c>
      <c r="B448" s="32" t="s">
        <v>734</v>
      </c>
      <c r="C448" s="30"/>
      <c r="D448" s="6"/>
      <c r="E448" s="8"/>
      <c r="F448" s="7"/>
      <c r="G448" s="6"/>
      <c r="H448" s="8"/>
      <c r="I448" s="9"/>
      <c r="J448" s="6"/>
      <c r="K448" s="8"/>
      <c r="L448" s="9"/>
      <c r="M448" s="6"/>
      <c r="N448" s="8"/>
      <c r="O448" s="219"/>
      <c r="P448" s="223"/>
      <c r="Q448" s="242"/>
    </row>
    <row r="449" spans="1:17">
      <c r="A449" s="149"/>
      <c r="B449" s="32" t="s">
        <v>509</v>
      </c>
      <c r="C449" s="30" t="s">
        <v>31</v>
      </c>
      <c r="D449" s="48"/>
      <c r="E449" s="3"/>
      <c r="F449" s="7"/>
      <c r="G449" s="6"/>
      <c r="H449" s="3"/>
      <c r="I449" s="9"/>
      <c r="J449" s="6"/>
      <c r="K449" s="8"/>
      <c r="L449" s="9"/>
      <c r="M449" s="6"/>
      <c r="N449" s="8"/>
      <c r="O449" s="219"/>
      <c r="P449" s="223"/>
      <c r="Q449" s="242">
        <v>5</v>
      </c>
    </row>
    <row r="450" spans="1:17">
      <c r="A450" s="149" t="s">
        <v>735</v>
      </c>
      <c r="B450" s="32" t="s">
        <v>736</v>
      </c>
      <c r="C450" s="30"/>
      <c r="D450" s="6"/>
      <c r="E450" s="8"/>
      <c r="F450" s="7"/>
      <c r="G450" s="6"/>
      <c r="H450" s="8"/>
      <c r="I450" s="9"/>
      <c r="J450" s="6"/>
      <c r="K450" s="8"/>
      <c r="L450" s="9"/>
      <c r="M450" s="6"/>
      <c r="N450" s="8"/>
      <c r="O450" s="219"/>
      <c r="P450" s="223"/>
      <c r="Q450" s="242"/>
    </row>
    <row r="451" spans="1:17">
      <c r="A451" s="149"/>
      <c r="B451" s="32" t="s">
        <v>564</v>
      </c>
      <c r="C451" s="30" t="s">
        <v>565</v>
      </c>
      <c r="D451" s="48"/>
      <c r="E451" s="3"/>
      <c r="F451" s="7"/>
      <c r="G451" s="6"/>
      <c r="H451" s="3"/>
      <c r="I451" s="9"/>
      <c r="J451" s="6"/>
      <c r="K451" s="8"/>
      <c r="L451" s="9"/>
      <c r="M451" s="6"/>
      <c r="N451" s="8"/>
      <c r="O451" s="219"/>
      <c r="P451" s="223"/>
      <c r="Q451" s="242">
        <v>5533.5</v>
      </c>
    </row>
    <row r="452" spans="1:17">
      <c r="A452" s="148" t="s">
        <v>737</v>
      </c>
      <c r="B452" s="34" t="s">
        <v>738</v>
      </c>
      <c r="C452" s="30"/>
      <c r="D452" s="6"/>
      <c r="E452" s="8"/>
      <c r="F452" s="7"/>
      <c r="G452" s="6"/>
      <c r="H452" s="8"/>
      <c r="I452" s="9"/>
      <c r="J452" s="6"/>
      <c r="K452" s="8"/>
      <c r="L452" s="9"/>
      <c r="M452" s="6"/>
      <c r="N452" s="8"/>
      <c r="O452" s="219"/>
      <c r="P452" s="223"/>
      <c r="Q452" s="242"/>
    </row>
    <row r="453" spans="1:17">
      <c r="A453" s="149" t="s">
        <v>739</v>
      </c>
      <c r="B453" s="32" t="s">
        <v>740</v>
      </c>
      <c r="C453" s="30"/>
      <c r="D453" s="6"/>
      <c r="E453" s="8"/>
      <c r="F453" s="7"/>
      <c r="G453" s="6"/>
      <c r="H453" s="8"/>
      <c r="I453" s="9"/>
      <c r="J453" s="6"/>
      <c r="K453" s="8"/>
      <c r="L453" s="9"/>
      <c r="M453" s="6"/>
      <c r="N453" s="8"/>
      <c r="O453" s="219"/>
      <c r="P453" s="223"/>
      <c r="Q453" s="242"/>
    </row>
    <row r="454" spans="1:17">
      <c r="A454" s="149"/>
      <c r="B454" s="32" t="s">
        <v>509</v>
      </c>
      <c r="C454" s="30" t="s">
        <v>31</v>
      </c>
      <c r="D454" s="48"/>
      <c r="E454" s="3"/>
      <c r="F454" s="7"/>
      <c r="G454" s="6"/>
      <c r="H454" s="3"/>
      <c r="I454" s="9"/>
      <c r="J454" s="6"/>
      <c r="K454" s="8"/>
      <c r="L454" s="9"/>
      <c r="M454" s="6"/>
      <c r="N454" s="8"/>
      <c r="O454" s="219"/>
      <c r="P454" s="223"/>
      <c r="Q454" s="242">
        <v>92</v>
      </c>
    </row>
    <row r="455" spans="1:17">
      <c r="A455" s="149" t="s">
        <v>741</v>
      </c>
      <c r="B455" s="32" t="s">
        <v>742</v>
      </c>
      <c r="C455" s="30"/>
      <c r="D455" s="6"/>
      <c r="E455" s="8"/>
      <c r="F455" s="7"/>
      <c r="G455" s="6"/>
      <c r="H455" s="8"/>
      <c r="I455" s="9"/>
      <c r="J455" s="6"/>
      <c r="K455" s="8"/>
      <c r="L455" s="9"/>
      <c r="M455" s="6"/>
      <c r="N455" s="8"/>
      <c r="O455" s="219"/>
      <c r="P455" s="223"/>
      <c r="Q455" s="242"/>
    </row>
    <row r="456" spans="1:17">
      <c r="A456" s="149"/>
      <c r="B456" s="32" t="s">
        <v>509</v>
      </c>
      <c r="C456" s="30" t="s">
        <v>31</v>
      </c>
      <c r="D456" s="48"/>
      <c r="E456" s="3"/>
      <c r="F456" s="7"/>
      <c r="G456" s="6"/>
      <c r="H456" s="3"/>
      <c r="I456" s="9"/>
      <c r="J456" s="6"/>
      <c r="K456" s="8"/>
      <c r="L456" s="9"/>
      <c r="M456" s="6"/>
      <c r="N456" s="8"/>
      <c r="O456" s="219"/>
      <c r="P456" s="223"/>
      <c r="Q456" s="242">
        <v>66</v>
      </c>
    </row>
    <row r="457" spans="1:17">
      <c r="A457" s="148" t="s">
        <v>743</v>
      </c>
      <c r="B457" s="34" t="s">
        <v>744</v>
      </c>
      <c r="C457" s="30"/>
      <c r="D457" s="6"/>
      <c r="E457" s="8"/>
      <c r="F457" s="7"/>
      <c r="G457" s="6"/>
      <c r="H457" s="8"/>
      <c r="I457" s="9"/>
      <c r="J457" s="6"/>
      <c r="K457" s="8"/>
      <c r="L457" s="9"/>
      <c r="M457" s="6"/>
      <c r="N457" s="8"/>
      <c r="O457" s="219"/>
      <c r="P457" s="223"/>
      <c r="Q457" s="242"/>
    </row>
    <row r="458" spans="1:17">
      <c r="A458" s="149" t="s">
        <v>745</v>
      </c>
      <c r="B458" s="32" t="s">
        <v>746</v>
      </c>
      <c r="C458" s="30"/>
      <c r="D458" s="6"/>
      <c r="E458" s="8"/>
      <c r="F458" s="7"/>
      <c r="G458" s="6"/>
      <c r="H458" s="8"/>
      <c r="I458" s="9"/>
      <c r="J458" s="6"/>
      <c r="K458" s="8"/>
      <c r="L458" s="9"/>
      <c r="M458" s="6"/>
      <c r="N458" s="8"/>
      <c r="O458" s="219"/>
      <c r="P458" s="223"/>
      <c r="Q458" s="242"/>
    </row>
    <row r="459" spans="1:17">
      <c r="A459" s="149"/>
      <c r="B459" s="32" t="s">
        <v>509</v>
      </c>
      <c r="C459" s="30" t="s">
        <v>31</v>
      </c>
      <c r="D459" s="48"/>
      <c r="E459" s="3"/>
      <c r="F459" s="7"/>
      <c r="G459" s="6"/>
      <c r="H459" s="3"/>
      <c r="I459" s="9"/>
      <c r="J459" s="6"/>
      <c r="K459" s="8"/>
      <c r="L459" s="9"/>
      <c r="M459" s="6"/>
      <c r="N459" s="8"/>
      <c r="O459" s="219"/>
      <c r="P459" s="223"/>
      <c r="Q459" s="242">
        <v>37</v>
      </c>
    </row>
    <row r="460" spans="1:17">
      <c r="A460" s="149" t="s">
        <v>747</v>
      </c>
      <c r="B460" s="32" t="s">
        <v>748</v>
      </c>
      <c r="C460" s="30"/>
      <c r="D460" s="6"/>
      <c r="E460" s="8"/>
      <c r="F460" s="7"/>
      <c r="G460" s="6"/>
      <c r="H460" s="8"/>
      <c r="I460" s="9"/>
      <c r="J460" s="6"/>
      <c r="K460" s="8"/>
      <c r="L460" s="9"/>
      <c r="M460" s="6"/>
      <c r="N460" s="8"/>
      <c r="O460" s="219"/>
      <c r="P460" s="223"/>
      <c r="Q460" s="242"/>
    </row>
    <row r="461" spans="1:17">
      <c r="A461" s="149"/>
      <c r="B461" s="32" t="s">
        <v>509</v>
      </c>
      <c r="C461" s="30" t="s">
        <v>31</v>
      </c>
      <c r="D461" s="48"/>
      <c r="E461" s="3"/>
      <c r="F461" s="7"/>
      <c r="G461" s="6"/>
      <c r="H461" s="3"/>
      <c r="I461" s="9"/>
      <c r="J461" s="6"/>
      <c r="K461" s="8"/>
      <c r="L461" s="9"/>
      <c r="M461" s="6"/>
      <c r="N461" s="8"/>
      <c r="O461" s="219"/>
      <c r="P461" s="223"/>
      <c r="Q461" s="242">
        <v>29</v>
      </c>
    </row>
    <row r="462" spans="1:17">
      <c r="A462" s="149" t="s">
        <v>749</v>
      </c>
      <c r="B462" s="32" t="s">
        <v>750</v>
      </c>
      <c r="C462" s="30"/>
      <c r="D462" s="6"/>
      <c r="E462" s="8"/>
      <c r="F462" s="7"/>
      <c r="G462" s="6"/>
      <c r="H462" s="8"/>
      <c r="I462" s="9"/>
      <c r="J462" s="6"/>
      <c r="K462" s="8"/>
      <c r="L462" s="9"/>
      <c r="M462" s="6"/>
      <c r="N462" s="8"/>
      <c r="O462" s="219"/>
      <c r="P462" s="223"/>
      <c r="Q462" s="242"/>
    </row>
    <row r="463" spans="1:17">
      <c r="A463" s="149"/>
      <c r="B463" s="32" t="s">
        <v>509</v>
      </c>
      <c r="C463" s="30" t="s">
        <v>31</v>
      </c>
      <c r="D463" s="48"/>
      <c r="E463" s="3"/>
      <c r="F463" s="7"/>
      <c r="G463" s="6"/>
      <c r="H463" s="3"/>
      <c r="I463" s="9"/>
      <c r="J463" s="6"/>
      <c r="K463" s="8"/>
      <c r="L463" s="9"/>
      <c r="M463" s="6"/>
      <c r="N463" s="8"/>
      <c r="O463" s="219"/>
      <c r="P463" s="223"/>
      <c r="Q463" s="242">
        <v>26</v>
      </c>
    </row>
    <row r="464" spans="1:17">
      <c r="A464" s="148" t="s">
        <v>751</v>
      </c>
      <c r="B464" s="34" t="s">
        <v>752</v>
      </c>
      <c r="C464" s="30"/>
      <c r="D464" s="6"/>
      <c r="E464" s="8"/>
      <c r="F464" s="7"/>
      <c r="G464" s="6"/>
      <c r="H464" s="8"/>
      <c r="I464" s="9"/>
      <c r="J464" s="6"/>
      <c r="K464" s="8"/>
      <c r="L464" s="9"/>
      <c r="M464" s="6"/>
      <c r="N464" s="8"/>
      <c r="O464" s="219"/>
      <c r="P464" s="223"/>
      <c r="Q464" s="242"/>
    </row>
    <row r="465" spans="1:17">
      <c r="A465" s="149" t="s">
        <v>753</v>
      </c>
      <c r="B465" s="32" t="s">
        <v>754</v>
      </c>
      <c r="C465" s="30"/>
      <c r="D465" s="6"/>
      <c r="E465" s="8"/>
      <c r="F465" s="7"/>
      <c r="G465" s="6"/>
      <c r="H465" s="8"/>
      <c r="I465" s="9"/>
      <c r="J465" s="6"/>
      <c r="K465" s="8"/>
      <c r="L465" s="9"/>
      <c r="M465" s="6"/>
      <c r="N465" s="8"/>
      <c r="O465" s="219"/>
      <c r="P465" s="223"/>
      <c r="Q465" s="242"/>
    </row>
    <row r="466" spans="1:17">
      <c r="A466" s="149"/>
      <c r="B466" s="32" t="s">
        <v>509</v>
      </c>
      <c r="C466" s="30" t="s">
        <v>31</v>
      </c>
      <c r="D466" s="48"/>
      <c r="E466" s="3"/>
      <c r="F466" s="7"/>
      <c r="G466" s="6"/>
      <c r="H466" s="3"/>
      <c r="I466" s="9"/>
      <c r="J466" s="6"/>
      <c r="K466" s="8"/>
      <c r="L466" s="9"/>
      <c r="M466" s="6"/>
      <c r="N466" s="8"/>
      <c r="O466" s="219"/>
      <c r="P466" s="223"/>
      <c r="Q466" s="242">
        <v>107</v>
      </c>
    </row>
    <row r="467" spans="1:17">
      <c r="A467" s="149" t="s">
        <v>755</v>
      </c>
      <c r="B467" s="32" t="s">
        <v>756</v>
      </c>
      <c r="C467" s="30"/>
      <c r="D467" s="6"/>
      <c r="E467" s="8"/>
      <c r="F467" s="7"/>
      <c r="G467" s="6"/>
      <c r="H467" s="8"/>
      <c r="I467" s="9"/>
      <c r="J467" s="6"/>
      <c r="K467" s="8"/>
      <c r="L467" s="9"/>
      <c r="M467" s="6"/>
      <c r="N467" s="8"/>
      <c r="O467" s="219"/>
      <c r="P467" s="223"/>
      <c r="Q467" s="242"/>
    </row>
    <row r="468" spans="1:17">
      <c r="A468" s="149"/>
      <c r="B468" s="32" t="s">
        <v>509</v>
      </c>
      <c r="C468" s="30" t="s">
        <v>31</v>
      </c>
      <c r="D468" s="48"/>
      <c r="E468" s="3"/>
      <c r="F468" s="7"/>
      <c r="G468" s="6"/>
      <c r="H468" s="3"/>
      <c r="I468" s="9"/>
      <c r="J468" s="6"/>
      <c r="K468" s="8"/>
      <c r="L468" s="9"/>
      <c r="M468" s="6"/>
      <c r="N468" s="8"/>
      <c r="O468" s="219"/>
      <c r="P468" s="223"/>
      <c r="Q468" s="242">
        <v>6</v>
      </c>
    </row>
    <row r="469" spans="1:17">
      <c r="A469" s="149" t="s">
        <v>757</v>
      </c>
      <c r="B469" s="32" t="s">
        <v>758</v>
      </c>
      <c r="C469" s="30"/>
      <c r="D469" s="6"/>
      <c r="E469" s="8"/>
      <c r="F469" s="7"/>
      <c r="G469" s="6"/>
      <c r="H469" s="8"/>
      <c r="I469" s="9"/>
      <c r="J469" s="6"/>
      <c r="K469" s="8"/>
      <c r="L469" s="9"/>
      <c r="M469" s="6"/>
      <c r="N469" s="8"/>
      <c r="O469" s="219"/>
      <c r="P469" s="223"/>
      <c r="Q469" s="242"/>
    </row>
    <row r="470" spans="1:17">
      <c r="A470" s="149"/>
      <c r="B470" s="32" t="s">
        <v>509</v>
      </c>
      <c r="C470" s="30" t="s">
        <v>31</v>
      </c>
      <c r="D470" s="48"/>
      <c r="E470" s="3"/>
      <c r="F470" s="7"/>
      <c r="G470" s="6"/>
      <c r="H470" s="3"/>
      <c r="I470" s="9"/>
      <c r="J470" s="6"/>
      <c r="K470" s="8"/>
      <c r="L470" s="9"/>
      <c r="M470" s="6"/>
      <c r="N470" s="8"/>
      <c r="O470" s="219"/>
      <c r="P470" s="223"/>
      <c r="Q470" s="242">
        <v>2</v>
      </c>
    </row>
    <row r="471" spans="1:17">
      <c r="A471" s="149" t="s">
        <v>759</v>
      </c>
      <c r="B471" s="32" t="s">
        <v>760</v>
      </c>
      <c r="C471" s="30"/>
      <c r="D471" s="6"/>
      <c r="E471" s="8"/>
      <c r="F471" s="7"/>
      <c r="G471" s="6"/>
      <c r="H471" s="8"/>
      <c r="I471" s="9"/>
      <c r="J471" s="6"/>
      <c r="K471" s="8"/>
      <c r="L471" s="9"/>
      <c r="M471" s="6"/>
      <c r="N471" s="8"/>
      <c r="O471" s="219"/>
      <c r="P471" s="223"/>
      <c r="Q471" s="242"/>
    </row>
    <row r="472" spans="1:17">
      <c r="A472" s="149"/>
      <c r="B472" s="32" t="s">
        <v>509</v>
      </c>
      <c r="C472" s="30" t="s">
        <v>31</v>
      </c>
      <c r="D472" s="48"/>
      <c r="E472" s="3"/>
      <c r="F472" s="7"/>
      <c r="G472" s="6"/>
      <c r="H472" s="3"/>
      <c r="I472" s="9"/>
      <c r="J472" s="6"/>
      <c r="K472" s="8"/>
      <c r="L472" s="9"/>
      <c r="M472" s="6"/>
      <c r="N472" s="8"/>
      <c r="O472" s="219"/>
      <c r="P472" s="223"/>
      <c r="Q472" s="242">
        <v>6</v>
      </c>
    </row>
    <row r="473" spans="1:17">
      <c r="A473" s="149" t="s">
        <v>761</v>
      </c>
      <c r="B473" s="32" t="s">
        <v>762</v>
      </c>
      <c r="C473" s="30"/>
      <c r="D473" s="6"/>
      <c r="E473" s="8"/>
      <c r="F473" s="7"/>
      <c r="G473" s="6"/>
      <c r="H473" s="8"/>
      <c r="I473" s="9"/>
      <c r="J473" s="6"/>
      <c r="K473" s="8"/>
      <c r="L473" s="9"/>
      <c r="M473" s="6"/>
      <c r="N473" s="8"/>
      <c r="O473" s="219"/>
      <c r="P473" s="223"/>
      <c r="Q473" s="242"/>
    </row>
    <row r="474" spans="1:17">
      <c r="A474" s="149"/>
      <c r="B474" s="32" t="s">
        <v>509</v>
      </c>
      <c r="C474" s="30" t="s">
        <v>31</v>
      </c>
      <c r="D474" s="48"/>
      <c r="E474" s="3"/>
      <c r="F474" s="7"/>
      <c r="G474" s="6"/>
      <c r="H474" s="3"/>
      <c r="I474" s="9"/>
      <c r="J474" s="6"/>
      <c r="K474" s="8"/>
      <c r="L474" s="9"/>
      <c r="M474" s="6"/>
      <c r="N474" s="8"/>
      <c r="O474" s="219"/>
      <c r="P474" s="223"/>
      <c r="Q474" s="242">
        <v>8</v>
      </c>
    </row>
    <row r="475" spans="1:17">
      <c r="A475" s="149" t="s">
        <v>763</v>
      </c>
      <c r="B475" s="32" t="s">
        <v>764</v>
      </c>
      <c r="C475" s="30"/>
      <c r="D475" s="6"/>
      <c r="E475" s="8"/>
      <c r="F475" s="7"/>
      <c r="G475" s="6"/>
      <c r="H475" s="8"/>
      <c r="I475" s="9"/>
      <c r="J475" s="6"/>
      <c r="K475" s="8"/>
      <c r="L475" s="9"/>
      <c r="M475" s="6"/>
      <c r="N475" s="8"/>
      <c r="O475" s="219"/>
      <c r="P475" s="223"/>
      <c r="Q475" s="242"/>
    </row>
    <row r="476" spans="1:17" ht="16.5" thickBot="1">
      <c r="A476" s="150"/>
      <c r="B476" s="78" t="s">
        <v>505</v>
      </c>
      <c r="C476" s="36" t="s">
        <v>506</v>
      </c>
      <c r="D476" s="48"/>
      <c r="E476" s="3"/>
      <c r="F476" s="7"/>
      <c r="G476" s="6"/>
      <c r="H476" s="3"/>
      <c r="I476" s="9"/>
      <c r="J476" s="6"/>
      <c r="K476" s="8"/>
      <c r="L476" s="9"/>
      <c r="M476" s="6"/>
      <c r="N476" s="8"/>
      <c r="O476" s="219"/>
      <c r="P476" s="223"/>
      <c r="Q476" s="242">
        <v>8</v>
      </c>
    </row>
    <row r="477" spans="1:17" ht="17.25" thickTop="1" thickBot="1">
      <c r="A477" s="991" t="s">
        <v>765</v>
      </c>
      <c r="B477" s="994"/>
      <c r="C477" s="994"/>
      <c r="D477" s="1002"/>
      <c r="E477" s="1003"/>
      <c r="F477" s="1004"/>
      <c r="G477" s="1002"/>
      <c r="H477" s="1003"/>
      <c r="I477" s="1004"/>
      <c r="J477" s="1002"/>
      <c r="K477" s="1003"/>
      <c r="L477" s="1004"/>
      <c r="M477" s="1002"/>
      <c r="N477" s="992"/>
      <c r="O477" s="978"/>
      <c r="P477" s="223"/>
      <c r="Q477" s="242"/>
    </row>
    <row r="478" spans="1:17" ht="16.5" thickTop="1">
      <c r="A478" s="140" t="s">
        <v>766</v>
      </c>
      <c r="B478" s="72" t="s">
        <v>767</v>
      </c>
      <c r="C478" s="37"/>
      <c r="D478" s="6"/>
      <c r="E478" s="8"/>
      <c r="F478" s="7"/>
      <c r="G478" s="6"/>
      <c r="H478" s="8"/>
      <c r="I478" s="9"/>
      <c r="J478" s="6"/>
      <c r="K478" s="8"/>
      <c r="L478" s="9"/>
      <c r="M478" s="6"/>
      <c r="N478" s="8"/>
      <c r="O478" s="219"/>
      <c r="P478" s="223"/>
      <c r="Q478" s="242"/>
    </row>
    <row r="479" spans="1:17">
      <c r="A479" s="155" t="s">
        <v>768</v>
      </c>
      <c r="B479" s="34" t="s">
        <v>769</v>
      </c>
      <c r="C479" s="30"/>
      <c r="D479" s="6"/>
      <c r="E479" s="8"/>
      <c r="F479" s="7"/>
      <c r="G479" s="6"/>
      <c r="H479" s="8"/>
      <c r="I479" s="9"/>
      <c r="J479" s="6"/>
      <c r="K479" s="8"/>
      <c r="L479" s="9"/>
      <c r="M479" s="6"/>
      <c r="N479" s="8"/>
      <c r="O479" s="219"/>
      <c r="P479" s="223"/>
      <c r="Q479" s="242"/>
    </row>
    <row r="480" spans="1:17">
      <c r="A480" s="156" t="s">
        <v>770</v>
      </c>
      <c r="B480" s="79" t="s">
        <v>771</v>
      </c>
      <c r="C480" s="40"/>
      <c r="D480" s="41"/>
      <c r="E480" s="41"/>
      <c r="F480" s="41"/>
      <c r="G480" s="41"/>
      <c r="H480" s="41"/>
      <c r="I480" s="41"/>
      <c r="J480" s="41"/>
      <c r="K480" s="41"/>
      <c r="L480" s="41"/>
      <c r="M480" s="41"/>
      <c r="N480" s="41"/>
      <c r="O480" s="220"/>
      <c r="P480" s="223"/>
      <c r="Q480" s="242"/>
    </row>
    <row r="481" spans="1:17" ht="25.5">
      <c r="A481" s="157" t="s">
        <v>772</v>
      </c>
      <c r="B481" s="32" t="s">
        <v>773</v>
      </c>
      <c r="C481" s="30" t="s">
        <v>31</v>
      </c>
      <c r="D481" s="48"/>
      <c r="E481" s="3"/>
      <c r="F481" s="7"/>
      <c r="G481" s="6"/>
      <c r="H481" s="3"/>
      <c r="I481" s="9"/>
      <c r="J481" s="6"/>
      <c r="K481" s="8"/>
      <c r="L481" s="9"/>
      <c r="M481" s="6"/>
      <c r="N481" s="8"/>
      <c r="O481" s="219"/>
      <c r="P481" s="223"/>
      <c r="Q481" s="242">
        <v>6</v>
      </c>
    </row>
    <row r="482" spans="1:17" ht="25.5">
      <c r="A482" s="157" t="s">
        <v>774</v>
      </c>
      <c r="B482" s="32" t="s">
        <v>775</v>
      </c>
      <c r="C482" s="30" t="s">
        <v>31</v>
      </c>
      <c r="D482" s="48"/>
      <c r="E482" s="3"/>
      <c r="F482" s="7"/>
      <c r="G482" s="6"/>
      <c r="H482" s="3"/>
      <c r="I482" s="9"/>
      <c r="J482" s="6"/>
      <c r="K482" s="8"/>
      <c r="L482" s="9"/>
      <c r="M482" s="6"/>
      <c r="N482" s="8"/>
      <c r="O482" s="219"/>
      <c r="P482" s="223"/>
      <c r="Q482" s="242">
        <v>1</v>
      </c>
    </row>
    <row r="483" spans="1:17">
      <c r="A483" s="155" t="s">
        <v>776</v>
      </c>
      <c r="B483" s="34" t="s">
        <v>777</v>
      </c>
      <c r="C483" s="30"/>
      <c r="D483" s="6"/>
      <c r="E483" s="8"/>
      <c r="F483" s="7"/>
      <c r="G483" s="6"/>
      <c r="H483" s="8"/>
      <c r="I483" s="9"/>
      <c r="J483" s="6"/>
      <c r="K483" s="8"/>
      <c r="L483" s="9"/>
      <c r="M483" s="6"/>
      <c r="N483" s="8"/>
      <c r="O483" s="219"/>
      <c r="P483" s="223"/>
      <c r="Q483" s="242"/>
    </row>
    <row r="484" spans="1:17" ht="25.5">
      <c r="A484" s="157" t="s">
        <v>778</v>
      </c>
      <c r="B484" s="32" t="s">
        <v>779</v>
      </c>
      <c r="C484" s="30" t="s">
        <v>565</v>
      </c>
      <c r="D484" s="48"/>
      <c r="E484" s="3"/>
      <c r="F484" s="7"/>
      <c r="G484" s="6"/>
      <c r="H484" s="3"/>
      <c r="I484" s="9"/>
      <c r="J484" s="6"/>
      <c r="K484" s="8"/>
      <c r="L484" s="9"/>
      <c r="M484" s="6"/>
      <c r="N484" s="8"/>
      <c r="O484" s="219"/>
      <c r="P484" s="223"/>
      <c r="Q484" s="242">
        <v>182</v>
      </c>
    </row>
    <row r="485" spans="1:17" ht="25.5">
      <c r="A485" s="157" t="s">
        <v>780</v>
      </c>
      <c r="B485" s="32" t="s">
        <v>781</v>
      </c>
      <c r="C485" s="30" t="s">
        <v>565</v>
      </c>
      <c r="D485" s="48"/>
      <c r="E485" s="3"/>
      <c r="F485" s="7"/>
      <c r="G485" s="6"/>
      <c r="H485" s="3"/>
      <c r="I485" s="9"/>
      <c r="J485" s="6"/>
      <c r="K485" s="8"/>
      <c r="L485" s="9"/>
      <c r="M485" s="6"/>
      <c r="N485" s="8"/>
      <c r="O485" s="219"/>
      <c r="P485" s="223"/>
      <c r="Q485" s="242">
        <v>319</v>
      </c>
    </row>
    <row r="486" spans="1:17" ht="25.5">
      <c r="A486" s="157" t="s">
        <v>782</v>
      </c>
      <c r="B486" s="32" t="s">
        <v>783</v>
      </c>
      <c r="C486" s="30" t="s">
        <v>565</v>
      </c>
      <c r="D486" s="48"/>
      <c r="E486" s="3"/>
      <c r="F486" s="7"/>
      <c r="G486" s="6"/>
      <c r="H486" s="3"/>
      <c r="I486" s="9"/>
      <c r="J486" s="6"/>
      <c r="K486" s="8"/>
      <c r="L486" s="9"/>
      <c r="M486" s="6"/>
      <c r="N486" s="8"/>
      <c r="O486" s="219"/>
      <c r="P486" s="223"/>
      <c r="Q486" s="242">
        <v>997</v>
      </c>
    </row>
    <row r="487" spans="1:17" ht="25.5">
      <c r="A487" s="157" t="s">
        <v>784</v>
      </c>
      <c r="B487" s="32" t="s">
        <v>785</v>
      </c>
      <c r="C487" s="30" t="s">
        <v>565</v>
      </c>
      <c r="D487" s="48"/>
      <c r="E487" s="3"/>
      <c r="F487" s="7"/>
      <c r="G487" s="6"/>
      <c r="H487" s="3"/>
      <c r="I487" s="9"/>
      <c r="J487" s="6"/>
      <c r="K487" s="8"/>
      <c r="L487" s="9"/>
      <c r="M487" s="6"/>
      <c r="N487" s="8"/>
      <c r="O487" s="219"/>
      <c r="P487" s="223"/>
      <c r="Q487" s="242">
        <v>152</v>
      </c>
    </row>
    <row r="488" spans="1:17" ht="25.5">
      <c r="A488" s="157" t="s">
        <v>786</v>
      </c>
      <c r="B488" s="32" t="s">
        <v>787</v>
      </c>
      <c r="C488" s="30" t="s">
        <v>565</v>
      </c>
      <c r="D488" s="48"/>
      <c r="E488" s="3"/>
      <c r="F488" s="7"/>
      <c r="G488" s="6"/>
      <c r="H488" s="3"/>
      <c r="I488" s="9"/>
      <c r="J488" s="6"/>
      <c r="K488" s="8"/>
      <c r="L488" s="9"/>
      <c r="M488" s="6"/>
      <c r="N488" s="8"/>
      <c r="O488" s="219"/>
      <c r="P488" s="223"/>
      <c r="Q488" s="242">
        <v>213</v>
      </c>
    </row>
    <row r="489" spans="1:17" ht="25.5">
      <c r="A489" s="157" t="s">
        <v>788</v>
      </c>
      <c r="B489" s="32" t="s">
        <v>789</v>
      </c>
      <c r="C489" s="30" t="s">
        <v>565</v>
      </c>
      <c r="D489" s="48"/>
      <c r="E489" s="3"/>
      <c r="F489" s="7"/>
      <c r="G489" s="6"/>
      <c r="H489" s="3"/>
      <c r="I489" s="9"/>
      <c r="J489" s="6"/>
      <c r="K489" s="8"/>
      <c r="L489" s="9"/>
      <c r="M489" s="6"/>
      <c r="N489" s="8"/>
      <c r="O489" s="219"/>
      <c r="P489" s="223"/>
      <c r="Q489" s="242">
        <v>149</v>
      </c>
    </row>
    <row r="490" spans="1:17" ht="25.5">
      <c r="A490" s="157" t="s">
        <v>790</v>
      </c>
      <c r="B490" s="32" t="s">
        <v>791</v>
      </c>
      <c r="C490" s="30" t="s">
        <v>565</v>
      </c>
      <c r="D490" s="48"/>
      <c r="E490" s="3"/>
      <c r="F490" s="7"/>
      <c r="G490" s="6"/>
      <c r="H490" s="3"/>
      <c r="I490" s="9"/>
      <c r="J490" s="6"/>
      <c r="K490" s="8"/>
      <c r="L490" s="9"/>
      <c r="M490" s="6"/>
      <c r="N490" s="8"/>
      <c r="O490" s="219"/>
      <c r="P490" s="223"/>
      <c r="Q490" s="242">
        <v>109</v>
      </c>
    </row>
    <row r="491" spans="1:17" ht="25.5">
      <c r="A491" s="157" t="s">
        <v>792</v>
      </c>
      <c r="B491" s="32" t="s">
        <v>793</v>
      </c>
      <c r="C491" s="30" t="s">
        <v>565</v>
      </c>
      <c r="D491" s="48"/>
      <c r="E491" s="3"/>
      <c r="F491" s="7"/>
      <c r="G491" s="6"/>
      <c r="H491" s="3"/>
      <c r="I491" s="9"/>
      <c r="J491" s="6"/>
      <c r="K491" s="8"/>
      <c r="L491" s="9"/>
      <c r="M491" s="6"/>
      <c r="N491" s="8"/>
      <c r="O491" s="219"/>
      <c r="P491" s="223"/>
      <c r="Q491" s="242">
        <v>290</v>
      </c>
    </row>
    <row r="492" spans="1:17" ht="25.5">
      <c r="A492" s="157" t="s">
        <v>794</v>
      </c>
      <c r="B492" s="32" t="s">
        <v>795</v>
      </c>
      <c r="C492" s="30" t="s">
        <v>565</v>
      </c>
      <c r="D492" s="48"/>
      <c r="E492" s="3"/>
      <c r="F492" s="7"/>
      <c r="G492" s="6"/>
      <c r="H492" s="3"/>
      <c r="I492" s="9"/>
      <c r="J492" s="6"/>
      <c r="K492" s="8"/>
      <c r="L492" s="9"/>
      <c r="M492" s="6"/>
      <c r="N492" s="8"/>
      <c r="O492" s="219"/>
      <c r="P492" s="223"/>
      <c r="Q492" s="242">
        <v>203</v>
      </c>
    </row>
    <row r="493" spans="1:17" ht="25.5">
      <c r="A493" s="157" t="s">
        <v>796</v>
      </c>
      <c r="B493" s="32" t="s">
        <v>797</v>
      </c>
      <c r="C493" s="30" t="s">
        <v>565</v>
      </c>
      <c r="D493" s="48"/>
      <c r="E493" s="3"/>
      <c r="F493" s="7"/>
      <c r="G493" s="6"/>
      <c r="H493" s="3"/>
      <c r="I493" s="9"/>
      <c r="J493" s="6"/>
      <c r="K493" s="8"/>
      <c r="L493" s="9"/>
      <c r="M493" s="6"/>
      <c r="N493" s="8"/>
      <c r="O493" s="219"/>
      <c r="P493" s="223"/>
      <c r="Q493" s="242">
        <v>281</v>
      </c>
    </row>
    <row r="494" spans="1:17">
      <c r="A494" s="155" t="s">
        <v>798</v>
      </c>
      <c r="B494" s="34" t="s">
        <v>799</v>
      </c>
      <c r="C494" s="30"/>
      <c r="D494" s="6"/>
      <c r="E494" s="8"/>
      <c r="F494" s="7"/>
      <c r="G494" s="6"/>
      <c r="H494" s="8"/>
      <c r="I494" s="9"/>
      <c r="J494" s="6"/>
      <c r="K494" s="8"/>
      <c r="L494" s="9"/>
      <c r="M494" s="6"/>
      <c r="N494" s="8"/>
      <c r="O494" s="219"/>
      <c r="P494" s="223"/>
      <c r="Q494" s="242"/>
    </row>
    <row r="495" spans="1:17" ht="25.5">
      <c r="A495" s="157" t="s">
        <v>800</v>
      </c>
      <c r="B495" s="32" t="s">
        <v>801</v>
      </c>
      <c r="C495" s="30" t="s">
        <v>565</v>
      </c>
      <c r="D495" s="48"/>
      <c r="E495" s="3"/>
      <c r="F495" s="7"/>
      <c r="G495" s="6"/>
      <c r="H495" s="3"/>
      <c r="I495" s="9"/>
      <c r="J495" s="6"/>
      <c r="K495" s="8"/>
      <c r="L495" s="9"/>
      <c r="M495" s="6"/>
      <c r="N495" s="8"/>
      <c r="O495" s="219"/>
      <c r="P495" s="223"/>
      <c r="Q495" s="242">
        <v>20</v>
      </c>
    </row>
    <row r="496" spans="1:17" ht="25.5">
      <c r="A496" s="157" t="s">
        <v>802</v>
      </c>
      <c r="B496" s="32" t="s">
        <v>803</v>
      </c>
      <c r="C496" s="30" t="s">
        <v>565</v>
      </c>
      <c r="D496" s="48"/>
      <c r="E496" s="3"/>
      <c r="F496" s="7"/>
      <c r="G496" s="6"/>
      <c r="H496" s="3"/>
      <c r="I496" s="9"/>
      <c r="J496" s="6"/>
      <c r="K496" s="8"/>
      <c r="L496" s="9"/>
      <c r="M496" s="6"/>
      <c r="N496" s="8"/>
      <c r="O496" s="219"/>
      <c r="P496" s="223"/>
      <c r="Q496" s="242">
        <v>138</v>
      </c>
    </row>
    <row r="497" spans="1:17" ht="25.5">
      <c r="A497" s="157" t="s">
        <v>804</v>
      </c>
      <c r="B497" s="32" t="s">
        <v>805</v>
      </c>
      <c r="C497" s="30" t="s">
        <v>565</v>
      </c>
      <c r="D497" s="48"/>
      <c r="E497" s="3"/>
      <c r="F497" s="7"/>
      <c r="G497" s="6"/>
      <c r="H497" s="3"/>
      <c r="I497" s="9"/>
      <c r="J497" s="6"/>
      <c r="K497" s="8"/>
      <c r="L497" s="9"/>
      <c r="M497" s="6"/>
      <c r="N497" s="8"/>
      <c r="O497" s="219"/>
      <c r="P497" s="223"/>
      <c r="Q497" s="242">
        <v>26</v>
      </c>
    </row>
    <row r="498" spans="1:17" ht="25.5">
      <c r="A498" s="157" t="s">
        <v>806</v>
      </c>
      <c r="B498" s="32" t="s">
        <v>807</v>
      </c>
      <c r="C498" s="30" t="s">
        <v>565</v>
      </c>
      <c r="D498" s="48"/>
      <c r="E498" s="3"/>
      <c r="F498" s="7"/>
      <c r="G498" s="6"/>
      <c r="H498" s="3"/>
      <c r="I498" s="9"/>
      <c r="J498" s="6"/>
      <c r="K498" s="8"/>
      <c r="L498" s="9"/>
      <c r="M498" s="6"/>
      <c r="N498" s="8"/>
      <c r="O498" s="219"/>
      <c r="P498" s="223"/>
      <c r="Q498" s="242">
        <v>529</v>
      </c>
    </row>
    <row r="499" spans="1:17" ht="25.5">
      <c r="A499" s="157" t="s">
        <v>808</v>
      </c>
      <c r="B499" s="32" t="s">
        <v>809</v>
      </c>
      <c r="C499" s="30" t="s">
        <v>565</v>
      </c>
      <c r="D499" s="48"/>
      <c r="E499" s="3"/>
      <c r="F499" s="7"/>
      <c r="G499" s="6"/>
      <c r="H499" s="3"/>
      <c r="I499" s="9"/>
      <c r="J499" s="6"/>
      <c r="K499" s="8"/>
      <c r="L499" s="9"/>
      <c r="M499" s="6"/>
      <c r="N499" s="8"/>
      <c r="O499" s="219"/>
      <c r="P499" s="223"/>
      <c r="Q499" s="242">
        <v>59</v>
      </c>
    </row>
    <row r="500" spans="1:17" ht="25.5">
      <c r="A500" s="157" t="s">
        <v>810</v>
      </c>
      <c r="B500" s="32" t="s">
        <v>811</v>
      </c>
      <c r="C500" s="30" t="s">
        <v>565</v>
      </c>
      <c r="D500" s="48"/>
      <c r="E500" s="3"/>
      <c r="F500" s="7"/>
      <c r="G500" s="6"/>
      <c r="H500" s="3"/>
      <c r="I500" s="9"/>
      <c r="J500" s="6"/>
      <c r="K500" s="8"/>
      <c r="L500" s="9"/>
      <c r="M500" s="6"/>
      <c r="N500" s="8"/>
      <c r="O500" s="219"/>
      <c r="P500" s="223"/>
      <c r="Q500" s="242">
        <v>296</v>
      </c>
    </row>
    <row r="501" spans="1:17" ht="25.5">
      <c r="A501" s="157" t="s">
        <v>812</v>
      </c>
      <c r="B501" s="32" t="s">
        <v>793</v>
      </c>
      <c r="C501" s="30" t="s">
        <v>565</v>
      </c>
      <c r="D501" s="48"/>
      <c r="E501" s="3"/>
      <c r="F501" s="7"/>
      <c r="G501" s="6"/>
      <c r="H501" s="3"/>
      <c r="I501" s="9"/>
      <c r="J501" s="6"/>
      <c r="K501" s="8"/>
      <c r="L501" s="9"/>
      <c r="M501" s="6"/>
      <c r="N501" s="8"/>
      <c r="O501" s="219"/>
      <c r="P501" s="223"/>
      <c r="Q501" s="242">
        <v>435</v>
      </c>
    </row>
    <row r="502" spans="1:17" ht="25.5">
      <c r="A502" s="157" t="s">
        <v>813</v>
      </c>
      <c r="B502" s="32" t="s">
        <v>814</v>
      </c>
      <c r="C502" s="30" t="s">
        <v>565</v>
      </c>
      <c r="D502" s="48"/>
      <c r="E502" s="3"/>
      <c r="F502" s="7"/>
      <c r="G502" s="6"/>
      <c r="H502" s="3"/>
      <c r="I502" s="9"/>
      <c r="J502" s="6"/>
      <c r="K502" s="8"/>
      <c r="L502" s="9"/>
      <c r="M502" s="6"/>
      <c r="N502" s="8"/>
      <c r="O502" s="219"/>
      <c r="P502" s="223"/>
      <c r="Q502" s="242">
        <v>149</v>
      </c>
    </row>
    <row r="503" spans="1:17" ht="25.5">
      <c r="A503" s="157" t="s">
        <v>815</v>
      </c>
      <c r="B503" s="32" t="s">
        <v>816</v>
      </c>
      <c r="C503" s="30" t="s">
        <v>565</v>
      </c>
      <c r="D503" s="48"/>
      <c r="E503" s="3"/>
      <c r="F503" s="7"/>
      <c r="G503" s="6"/>
      <c r="H503" s="3"/>
      <c r="I503" s="9"/>
      <c r="J503" s="6"/>
      <c r="K503" s="8"/>
      <c r="L503" s="9"/>
      <c r="M503" s="6"/>
      <c r="N503" s="8"/>
      <c r="O503" s="219"/>
      <c r="P503" s="223"/>
      <c r="Q503" s="242">
        <v>1588</v>
      </c>
    </row>
    <row r="504" spans="1:17" ht="25.5">
      <c r="A504" s="157" t="s">
        <v>817</v>
      </c>
      <c r="B504" s="32" t="s">
        <v>818</v>
      </c>
      <c r="C504" s="30" t="s">
        <v>565</v>
      </c>
      <c r="D504" s="48"/>
      <c r="E504" s="3"/>
      <c r="F504" s="7"/>
      <c r="G504" s="6"/>
      <c r="H504" s="3"/>
      <c r="I504" s="9"/>
      <c r="J504" s="6"/>
      <c r="K504" s="8"/>
      <c r="L504" s="9"/>
      <c r="M504" s="6"/>
      <c r="N504" s="8"/>
      <c r="O504" s="219"/>
      <c r="P504" s="223"/>
      <c r="Q504" s="242">
        <v>279</v>
      </c>
    </row>
    <row r="505" spans="1:17">
      <c r="A505" s="155" t="s">
        <v>819</v>
      </c>
      <c r="B505" s="34" t="s">
        <v>820</v>
      </c>
      <c r="C505" s="30"/>
      <c r="D505" s="6"/>
      <c r="E505" s="8"/>
      <c r="F505" s="7"/>
      <c r="G505" s="6"/>
      <c r="H505" s="8"/>
      <c r="I505" s="9"/>
      <c r="J505" s="6"/>
      <c r="K505" s="8"/>
      <c r="L505" s="9"/>
      <c r="M505" s="6"/>
      <c r="N505" s="8"/>
      <c r="O505" s="219"/>
      <c r="P505" s="223"/>
      <c r="Q505" s="242"/>
    </row>
    <row r="506" spans="1:17" ht="25.5">
      <c r="A506" s="157" t="s">
        <v>821</v>
      </c>
      <c r="B506" s="32" t="s">
        <v>822</v>
      </c>
      <c r="C506" s="30" t="s">
        <v>31</v>
      </c>
      <c r="D506" s="48"/>
      <c r="E506" s="3"/>
      <c r="F506" s="7"/>
      <c r="G506" s="6"/>
      <c r="H506" s="3"/>
      <c r="I506" s="9"/>
      <c r="J506" s="6"/>
      <c r="K506" s="8"/>
      <c r="L506" s="9"/>
      <c r="M506" s="6"/>
      <c r="N506" s="8"/>
      <c r="O506" s="219"/>
      <c r="P506" s="223"/>
      <c r="Q506" s="242">
        <v>3</v>
      </c>
    </row>
    <row r="507" spans="1:17" ht="25.5">
      <c r="A507" s="157" t="s">
        <v>823</v>
      </c>
      <c r="B507" s="32" t="s">
        <v>824</v>
      </c>
      <c r="C507" s="30" t="s">
        <v>31</v>
      </c>
      <c r="D507" s="48"/>
      <c r="E507" s="3"/>
      <c r="F507" s="7"/>
      <c r="G507" s="6"/>
      <c r="H507" s="3"/>
      <c r="I507" s="9"/>
      <c r="J507" s="6"/>
      <c r="K507" s="8"/>
      <c r="L507" s="9"/>
      <c r="M507" s="6"/>
      <c r="N507" s="8"/>
      <c r="O507" s="219"/>
      <c r="P507" s="223"/>
      <c r="Q507" s="242">
        <v>29</v>
      </c>
    </row>
    <row r="508" spans="1:17" ht="25.5">
      <c r="A508" s="157" t="s">
        <v>825</v>
      </c>
      <c r="B508" s="32" t="s">
        <v>826</v>
      </c>
      <c r="C508" s="30" t="s">
        <v>31</v>
      </c>
      <c r="D508" s="48"/>
      <c r="E508" s="3"/>
      <c r="F508" s="7"/>
      <c r="G508" s="6"/>
      <c r="H508" s="3"/>
      <c r="I508" s="9"/>
      <c r="J508" s="6"/>
      <c r="K508" s="8"/>
      <c r="L508" s="9"/>
      <c r="M508" s="6"/>
      <c r="N508" s="8"/>
      <c r="O508" s="219"/>
      <c r="P508" s="223"/>
      <c r="Q508" s="242">
        <v>5</v>
      </c>
    </row>
    <row r="509" spans="1:17" ht="25.5">
      <c r="A509" s="157" t="s">
        <v>827</v>
      </c>
      <c r="B509" s="32" t="s">
        <v>828</v>
      </c>
      <c r="C509" s="30" t="s">
        <v>31</v>
      </c>
      <c r="D509" s="48"/>
      <c r="E509" s="3"/>
      <c r="F509" s="7"/>
      <c r="G509" s="6"/>
      <c r="H509" s="3"/>
      <c r="I509" s="9"/>
      <c r="J509" s="6"/>
      <c r="K509" s="8"/>
      <c r="L509" s="9"/>
      <c r="M509" s="6"/>
      <c r="N509" s="8"/>
      <c r="O509" s="219"/>
      <c r="P509" s="223"/>
      <c r="Q509" s="242">
        <v>10</v>
      </c>
    </row>
    <row r="510" spans="1:17" ht="25.5">
      <c r="A510" s="157" t="s">
        <v>829</v>
      </c>
      <c r="B510" s="32" t="s">
        <v>830</v>
      </c>
      <c r="C510" s="30" t="s">
        <v>31</v>
      </c>
      <c r="D510" s="48"/>
      <c r="E510" s="3"/>
      <c r="F510" s="7"/>
      <c r="G510" s="6"/>
      <c r="H510" s="3"/>
      <c r="I510" s="9"/>
      <c r="J510" s="6"/>
      <c r="K510" s="8"/>
      <c r="L510" s="9"/>
      <c r="M510" s="6"/>
      <c r="N510" s="8"/>
      <c r="O510" s="219"/>
      <c r="P510" s="223"/>
      <c r="Q510" s="242">
        <v>18</v>
      </c>
    </row>
    <row r="511" spans="1:17" ht="25.5">
      <c r="A511" s="157" t="s">
        <v>831</v>
      </c>
      <c r="B511" s="32" t="s">
        <v>832</v>
      </c>
      <c r="C511" s="30" t="s">
        <v>31</v>
      </c>
      <c r="D511" s="48"/>
      <c r="E511" s="3"/>
      <c r="F511" s="7"/>
      <c r="G511" s="6"/>
      <c r="H511" s="3"/>
      <c r="I511" s="9"/>
      <c r="J511" s="6"/>
      <c r="K511" s="8"/>
      <c r="L511" s="9"/>
      <c r="M511" s="6"/>
      <c r="N511" s="8"/>
      <c r="O511" s="219"/>
      <c r="P511" s="223"/>
      <c r="Q511" s="242">
        <v>40</v>
      </c>
    </row>
    <row r="512" spans="1:17" ht="25.5">
      <c r="A512" s="157" t="s">
        <v>833</v>
      </c>
      <c r="B512" s="32" t="s">
        <v>834</v>
      </c>
      <c r="C512" s="30" t="s">
        <v>31</v>
      </c>
      <c r="D512" s="48"/>
      <c r="E512" s="3"/>
      <c r="F512" s="7"/>
      <c r="G512" s="6"/>
      <c r="H512" s="3"/>
      <c r="I512" s="9"/>
      <c r="J512" s="6"/>
      <c r="K512" s="8"/>
      <c r="L512" s="9"/>
      <c r="M512" s="6"/>
      <c r="N512" s="8"/>
      <c r="O512" s="219"/>
      <c r="P512" s="223"/>
      <c r="Q512" s="242">
        <v>45</v>
      </c>
    </row>
    <row r="513" spans="1:17" ht="25.5">
      <c r="A513" s="157" t="s">
        <v>835</v>
      </c>
      <c r="B513" s="32" t="s">
        <v>836</v>
      </c>
      <c r="C513" s="30" t="s">
        <v>31</v>
      </c>
      <c r="D513" s="48"/>
      <c r="E513" s="3"/>
      <c r="F513" s="7"/>
      <c r="G513" s="6"/>
      <c r="H513" s="3"/>
      <c r="I513" s="9"/>
      <c r="J513" s="6"/>
      <c r="K513" s="8"/>
      <c r="L513" s="9"/>
      <c r="M513" s="6"/>
      <c r="N513" s="8"/>
      <c r="O513" s="219"/>
      <c r="P513" s="223"/>
      <c r="Q513" s="242">
        <v>30</v>
      </c>
    </row>
    <row r="514" spans="1:17" ht="25.5">
      <c r="A514" s="157" t="s">
        <v>837</v>
      </c>
      <c r="B514" s="32" t="s">
        <v>838</v>
      </c>
      <c r="C514" s="30" t="s">
        <v>31</v>
      </c>
      <c r="D514" s="48"/>
      <c r="E514" s="3"/>
      <c r="F514" s="7"/>
      <c r="G514" s="6"/>
      <c r="H514" s="3"/>
      <c r="I514" s="9"/>
      <c r="J514" s="6"/>
      <c r="K514" s="8"/>
      <c r="L514" s="9"/>
      <c r="M514" s="6"/>
      <c r="N514" s="8"/>
      <c r="O514" s="219"/>
      <c r="P514" s="223"/>
      <c r="Q514" s="242">
        <v>24</v>
      </c>
    </row>
    <row r="515" spans="1:17" ht="25.5">
      <c r="A515" s="157" t="s">
        <v>839</v>
      </c>
      <c r="B515" s="32" t="s">
        <v>840</v>
      </c>
      <c r="C515" s="30" t="s">
        <v>31</v>
      </c>
      <c r="D515" s="48"/>
      <c r="E515" s="3"/>
      <c r="F515" s="7"/>
      <c r="G515" s="6"/>
      <c r="H515" s="3"/>
      <c r="I515" s="9"/>
      <c r="J515" s="6"/>
      <c r="K515" s="8"/>
      <c r="L515" s="9"/>
      <c r="M515" s="6"/>
      <c r="N515" s="8"/>
      <c r="O515" s="219"/>
      <c r="P515" s="223"/>
      <c r="Q515" s="242">
        <v>18</v>
      </c>
    </row>
    <row r="516" spans="1:17">
      <c r="A516" s="155" t="s">
        <v>841</v>
      </c>
      <c r="B516" s="34" t="s">
        <v>842</v>
      </c>
      <c r="C516" s="30"/>
      <c r="D516" s="6"/>
      <c r="E516" s="8"/>
      <c r="F516" s="7"/>
      <c r="G516" s="6"/>
      <c r="H516" s="8"/>
      <c r="I516" s="9"/>
      <c r="J516" s="6"/>
      <c r="K516" s="8"/>
      <c r="L516" s="9"/>
      <c r="M516" s="6"/>
      <c r="N516" s="8"/>
      <c r="O516" s="219"/>
      <c r="P516" s="223"/>
      <c r="Q516" s="242"/>
    </row>
    <row r="517" spans="1:17" ht="25.5">
      <c r="A517" s="157" t="s">
        <v>843</v>
      </c>
      <c r="B517" s="32" t="s">
        <v>844</v>
      </c>
      <c r="C517" s="30" t="s">
        <v>31</v>
      </c>
      <c r="D517" s="48"/>
      <c r="E517" s="3"/>
      <c r="F517" s="7"/>
      <c r="G517" s="6"/>
      <c r="H517" s="3"/>
      <c r="I517" s="9"/>
      <c r="J517" s="6"/>
      <c r="K517" s="8"/>
      <c r="L517" s="9"/>
      <c r="M517" s="6"/>
      <c r="N517" s="8"/>
      <c r="O517" s="219"/>
      <c r="P517" s="223"/>
      <c r="Q517" s="242">
        <v>2</v>
      </c>
    </row>
    <row r="518" spans="1:17" ht="25.5">
      <c r="A518" s="157" t="s">
        <v>845</v>
      </c>
      <c r="B518" s="32" t="s">
        <v>846</v>
      </c>
      <c r="C518" s="30" t="s">
        <v>31</v>
      </c>
      <c r="D518" s="48"/>
      <c r="E518" s="3"/>
      <c r="F518" s="7"/>
      <c r="G518" s="6"/>
      <c r="H518" s="3"/>
      <c r="I518" s="9"/>
      <c r="J518" s="6"/>
      <c r="K518" s="8"/>
      <c r="L518" s="9"/>
      <c r="M518" s="6"/>
      <c r="N518" s="8"/>
      <c r="O518" s="219"/>
      <c r="P518" s="223"/>
      <c r="Q518" s="242">
        <v>1</v>
      </c>
    </row>
    <row r="519" spans="1:17" ht="25.5">
      <c r="A519" s="157" t="s">
        <v>847</v>
      </c>
      <c r="B519" s="32" t="s">
        <v>848</v>
      </c>
      <c r="C519" s="30" t="s">
        <v>31</v>
      </c>
      <c r="D519" s="48"/>
      <c r="E519" s="3"/>
      <c r="F519" s="7"/>
      <c r="G519" s="6"/>
      <c r="H519" s="3"/>
      <c r="I519" s="9"/>
      <c r="J519" s="6"/>
      <c r="K519" s="8"/>
      <c r="L519" s="9"/>
      <c r="M519" s="6"/>
      <c r="N519" s="8"/>
      <c r="O519" s="219"/>
      <c r="P519" s="223"/>
      <c r="Q519" s="242">
        <v>9</v>
      </c>
    </row>
    <row r="520" spans="1:17" ht="25.5">
      <c r="A520" s="157" t="s">
        <v>849</v>
      </c>
      <c r="B520" s="32" t="s">
        <v>850</v>
      </c>
      <c r="C520" s="30" t="s">
        <v>31</v>
      </c>
      <c r="D520" s="48"/>
      <c r="E520" s="3"/>
      <c r="F520" s="7"/>
      <c r="G520" s="6"/>
      <c r="H520" s="3"/>
      <c r="I520" s="9"/>
      <c r="J520" s="6"/>
      <c r="K520" s="8"/>
      <c r="L520" s="9"/>
      <c r="M520" s="6"/>
      <c r="N520" s="8"/>
      <c r="O520" s="219"/>
      <c r="P520" s="223"/>
      <c r="Q520" s="242">
        <v>2</v>
      </c>
    </row>
    <row r="521" spans="1:17" ht="25.5">
      <c r="A521" s="157" t="s">
        <v>851</v>
      </c>
      <c r="B521" s="32" t="s">
        <v>852</v>
      </c>
      <c r="C521" s="30" t="s">
        <v>31</v>
      </c>
      <c r="D521" s="48"/>
      <c r="E521" s="3"/>
      <c r="F521" s="7"/>
      <c r="G521" s="6"/>
      <c r="H521" s="3"/>
      <c r="I521" s="9"/>
      <c r="J521" s="6"/>
      <c r="K521" s="8"/>
      <c r="L521" s="9"/>
      <c r="M521" s="6"/>
      <c r="N521" s="8"/>
      <c r="O521" s="219"/>
      <c r="P521" s="223"/>
      <c r="Q521" s="242">
        <v>5</v>
      </c>
    </row>
    <row r="522" spans="1:17" ht="25.5">
      <c r="A522" s="157" t="s">
        <v>853</v>
      </c>
      <c r="B522" s="32" t="s">
        <v>854</v>
      </c>
      <c r="C522" s="30" t="s">
        <v>31</v>
      </c>
      <c r="D522" s="48"/>
      <c r="E522" s="3"/>
      <c r="F522" s="7"/>
      <c r="G522" s="6"/>
      <c r="H522" s="3"/>
      <c r="I522" s="9"/>
      <c r="J522" s="6"/>
      <c r="K522" s="8"/>
      <c r="L522" s="9"/>
      <c r="M522" s="6"/>
      <c r="N522" s="8"/>
      <c r="O522" s="219"/>
      <c r="P522" s="223"/>
      <c r="Q522" s="242">
        <v>1</v>
      </c>
    </row>
    <row r="523" spans="1:17" ht="25.5">
      <c r="A523" s="157" t="s">
        <v>855</v>
      </c>
      <c r="B523" s="32" t="s">
        <v>856</v>
      </c>
      <c r="C523" s="30" t="s">
        <v>31</v>
      </c>
      <c r="D523" s="48"/>
      <c r="E523" s="3"/>
      <c r="F523" s="7"/>
      <c r="G523" s="6"/>
      <c r="H523" s="3"/>
      <c r="I523" s="9"/>
      <c r="J523" s="6"/>
      <c r="K523" s="8"/>
      <c r="L523" s="9"/>
      <c r="M523" s="6"/>
      <c r="N523" s="8"/>
      <c r="O523" s="219"/>
      <c r="P523" s="223"/>
      <c r="Q523" s="242">
        <v>0</v>
      </c>
    </row>
    <row r="524" spans="1:17">
      <c r="A524" s="155" t="s">
        <v>857</v>
      </c>
      <c r="B524" s="34" t="s">
        <v>858</v>
      </c>
      <c r="C524" s="30"/>
      <c r="D524" s="48"/>
      <c r="E524" s="3"/>
      <c r="F524" s="7"/>
      <c r="G524" s="6"/>
      <c r="H524" s="3"/>
      <c r="I524" s="9"/>
      <c r="J524" s="6"/>
      <c r="K524" s="8"/>
      <c r="L524" s="9"/>
      <c r="M524" s="6"/>
      <c r="N524" s="8"/>
      <c r="O524" s="219"/>
      <c r="P524" s="223"/>
      <c r="Q524" s="242"/>
    </row>
    <row r="525" spans="1:17" ht="25.5">
      <c r="A525" s="157" t="s">
        <v>859</v>
      </c>
      <c r="B525" s="32" t="s">
        <v>860</v>
      </c>
      <c r="C525" s="30" t="s">
        <v>31</v>
      </c>
      <c r="D525" s="48"/>
      <c r="E525" s="3"/>
      <c r="F525" s="7"/>
      <c r="G525" s="6"/>
      <c r="H525" s="3"/>
      <c r="I525" s="9"/>
      <c r="J525" s="6"/>
      <c r="K525" s="8"/>
      <c r="L525" s="9"/>
      <c r="M525" s="6"/>
      <c r="N525" s="8"/>
      <c r="O525" s="219"/>
      <c r="P525" s="223"/>
      <c r="Q525" s="242">
        <v>211</v>
      </c>
    </row>
    <row r="526" spans="1:17" ht="25.5">
      <c r="A526" s="157" t="s">
        <v>861</v>
      </c>
      <c r="B526" s="32" t="s">
        <v>838</v>
      </c>
      <c r="C526" s="30" t="s">
        <v>31</v>
      </c>
      <c r="D526" s="48"/>
      <c r="E526" s="3"/>
      <c r="F526" s="7"/>
      <c r="G526" s="6"/>
      <c r="H526" s="3"/>
      <c r="I526" s="9"/>
      <c r="J526" s="6"/>
      <c r="K526" s="8"/>
      <c r="L526" s="9"/>
      <c r="M526" s="6"/>
      <c r="N526" s="8"/>
      <c r="O526" s="219"/>
      <c r="P526" s="223"/>
      <c r="Q526" s="242">
        <v>0</v>
      </c>
    </row>
    <row r="527" spans="1:17">
      <c r="A527" s="155" t="s">
        <v>862</v>
      </c>
      <c r="B527" s="34" t="s">
        <v>863</v>
      </c>
      <c r="C527" s="30"/>
      <c r="D527" s="6"/>
      <c r="E527" s="8"/>
      <c r="F527" s="7"/>
      <c r="G527" s="6"/>
      <c r="H527" s="8"/>
      <c r="I527" s="9"/>
      <c r="J527" s="6"/>
      <c r="K527" s="8"/>
      <c r="L527" s="9"/>
      <c r="M527" s="6"/>
      <c r="N527" s="8"/>
      <c r="O527" s="219"/>
      <c r="P527" s="223"/>
      <c r="Q527" s="242"/>
    </row>
    <row r="528" spans="1:17">
      <c r="A528" s="155" t="s">
        <v>864</v>
      </c>
      <c r="B528" s="34" t="s">
        <v>865</v>
      </c>
      <c r="C528" s="30"/>
      <c r="D528" s="6"/>
      <c r="E528" s="8"/>
      <c r="F528" s="7"/>
      <c r="G528" s="6"/>
      <c r="H528" s="8"/>
      <c r="I528" s="9"/>
      <c r="J528" s="6"/>
      <c r="K528" s="8"/>
      <c r="L528" s="9"/>
      <c r="M528" s="6"/>
      <c r="N528" s="8"/>
      <c r="O528" s="219"/>
      <c r="P528" s="223"/>
      <c r="Q528" s="242"/>
    </row>
    <row r="529" spans="1:17" ht="25.5">
      <c r="A529" s="157" t="s">
        <v>866</v>
      </c>
      <c r="B529" s="32" t="s">
        <v>867</v>
      </c>
      <c r="C529" s="30" t="s">
        <v>565</v>
      </c>
      <c r="D529" s="48"/>
      <c r="E529" s="3"/>
      <c r="F529" s="7"/>
      <c r="G529" s="6"/>
      <c r="H529" s="3"/>
      <c r="I529" s="9"/>
      <c r="J529" s="6"/>
      <c r="K529" s="8"/>
      <c r="L529" s="9"/>
      <c r="M529" s="6"/>
      <c r="N529" s="8"/>
      <c r="O529" s="219"/>
      <c r="P529" s="223"/>
      <c r="Q529" s="242">
        <v>0</v>
      </c>
    </row>
    <row r="530" spans="1:17" ht="25.5">
      <c r="A530" s="157" t="s">
        <v>868</v>
      </c>
      <c r="B530" s="32" t="s">
        <v>869</v>
      </c>
      <c r="C530" s="30" t="s">
        <v>565</v>
      </c>
      <c r="D530" s="48"/>
      <c r="E530" s="3"/>
      <c r="F530" s="7"/>
      <c r="G530" s="6"/>
      <c r="H530" s="3"/>
      <c r="I530" s="9"/>
      <c r="J530" s="6"/>
      <c r="K530" s="8"/>
      <c r="L530" s="9"/>
      <c r="M530" s="6"/>
      <c r="N530" s="8"/>
      <c r="O530" s="219"/>
      <c r="P530" s="223"/>
      <c r="Q530" s="242">
        <v>99</v>
      </c>
    </row>
    <row r="531" spans="1:17" ht="25.5">
      <c r="A531" s="157" t="s">
        <v>870</v>
      </c>
      <c r="B531" s="32" t="s">
        <v>871</v>
      </c>
      <c r="C531" s="30" t="s">
        <v>565</v>
      </c>
      <c r="D531" s="48"/>
      <c r="E531" s="3"/>
      <c r="F531" s="7"/>
      <c r="G531" s="6"/>
      <c r="H531" s="3"/>
      <c r="I531" s="9"/>
      <c r="J531" s="6"/>
      <c r="K531" s="8"/>
      <c r="L531" s="9"/>
      <c r="M531" s="6"/>
      <c r="N531" s="8"/>
      <c r="O531" s="219"/>
      <c r="P531" s="223"/>
      <c r="Q531" s="242">
        <v>197</v>
      </c>
    </row>
    <row r="532" spans="1:17" ht="25.5">
      <c r="A532" s="157" t="s">
        <v>872</v>
      </c>
      <c r="B532" s="32" t="s">
        <v>805</v>
      </c>
      <c r="C532" s="30" t="s">
        <v>565</v>
      </c>
      <c r="D532" s="48"/>
      <c r="E532" s="3"/>
      <c r="F532" s="7"/>
      <c r="G532" s="6"/>
      <c r="H532" s="3"/>
      <c r="I532" s="9"/>
      <c r="J532" s="6"/>
      <c r="K532" s="8"/>
      <c r="L532" s="9"/>
      <c r="M532" s="6"/>
      <c r="N532" s="8"/>
      <c r="O532" s="219"/>
      <c r="P532" s="223"/>
      <c r="Q532" s="242">
        <v>111</v>
      </c>
    </row>
    <row r="533" spans="1:17" ht="25.5">
      <c r="A533" s="157" t="s">
        <v>873</v>
      </c>
      <c r="B533" s="32" t="s">
        <v>874</v>
      </c>
      <c r="C533" s="30" t="s">
        <v>565</v>
      </c>
      <c r="D533" s="48"/>
      <c r="E533" s="3"/>
      <c r="F533" s="7"/>
      <c r="G533" s="6"/>
      <c r="H533" s="3"/>
      <c r="I533" s="9"/>
      <c r="J533" s="6"/>
      <c r="K533" s="8"/>
      <c r="L533" s="9"/>
      <c r="M533" s="6"/>
      <c r="N533" s="8"/>
      <c r="O533" s="219"/>
      <c r="P533" s="223"/>
      <c r="Q533" s="242">
        <v>123</v>
      </c>
    </row>
    <row r="534" spans="1:17" ht="25.5">
      <c r="A534" s="157" t="s">
        <v>875</v>
      </c>
      <c r="B534" s="32" t="s">
        <v>811</v>
      </c>
      <c r="C534" s="30" t="s">
        <v>565</v>
      </c>
      <c r="D534" s="48"/>
      <c r="E534" s="3"/>
      <c r="F534" s="7"/>
      <c r="G534" s="6"/>
      <c r="H534" s="3"/>
      <c r="I534" s="9"/>
      <c r="J534" s="6"/>
      <c r="K534" s="8"/>
      <c r="L534" s="9"/>
      <c r="M534" s="6"/>
      <c r="N534" s="8"/>
      <c r="O534" s="219"/>
      <c r="P534" s="223"/>
      <c r="Q534" s="242">
        <v>232</v>
      </c>
    </row>
    <row r="535" spans="1:17">
      <c r="A535" s="155" t="s">
        <v>876</v>
      </c>
      <c r="B535" s="34" t="s">
        <v>877</v>
      </c>
      <c r="C535" s="30"/>
      <c r="D535" s="6"/>
      <c r="E535" s="8"/>
      <c r="F535" s="7"/>
      <c r="G535" s="6"/>
      <c r="H535" s="8"/>
      <c r="I535" s="9"/>
      <c r="J535" s="6"/>
      <c r="K535" s="8"/>
      <c r="L535" s="9"/>
      <c r="M535" s="6"/>
      <c r="N535" s="8"/>
      <c r="O535" s="219"/>
      <c r="P535" s="223"/>
      <c r="Q535" s="242"/>
    </row>
    <row r="536" spans="1:17" ht="25.5">
      <c r="A536" s="157" t="s">
        <v>878</v>
      </c>
      <c r="B536" s="32" t="s">
        <v>879</v>
      </c>
      <c r="C536" s="30" t="s">
        <v>565</v>
      </c>
      <c r="D536" s="48"/>
      <c r="E536" s="3"/>
      <c r="F536" s="7"/>
      <c r="G536" s="6"/>
      <c r="H536" s="3"/>
      <c r="I536" s="9"/>
      <c r="J536" s="6"/>
      <c r="K536" s="8"/>
      <c r="L536" s="9"/>
      <c r="M536" s="6"/>
      <c r="N536" s="8"/>
      <c r="O536" s="219"/>
      <c r="P536" s="223"/>
      <c r="Q536" s="242">
        <v>0</v>
      </c>
    </row>
    <row r="537" spans="1:17" ht="25.5">
      <c r="A537" s="157" t="s">
        <v>880</v>
      </c>
      <c r="B537" s="32" t="s">
        <v>881</v>
      </c>
      <c r="C537" s="30" t="s">
        <v>565</v>
      </c>
      <c r="D537" s="48"/>
      <c r="E537" s="3"/>
      <c r="F537" s="7"/>
      <c r="G537" s="6"/>
      <c r="H537" s="3"/>
      <c r="I537" s="9"/>
      <c r="J537" s="6"/>
      <c r="K537" s="8"/>
      <c r="L537" s="9"/>
      <c r="M537" s="6"/>
      <c r="N537" s="8"/>
      <c r="O537" s="219"/>
      <c r="P537" s="223"/>
      <c r="Q537" s="242">
        <v>94</v>
      </c>
    </row>
    <row r="538" spans="1:17" ht="25.5">
      <c r="A538" s="157" t="s">
        <v>882</v>
      </c>
      <c r="B538" s="32" t="s">
        <v>869</v>
      </c>
      <c r="C538" s="30" t="s">
        <v>565</v>
      </c>
      <c r="D538" s="48"/>
      <c r="E538" s="3"/>
      <c r="F538" s="7"/>
      <c r="G538" s="6"/>
      <c r="H538" s="3"/>
      <c r="I538" s="9"/>
      <c r="J538" s="6"/>
      <c r="K538" s="8"/>
      <c r="L538" s="9"/>
      <c r="M538" s="6"/>
      <c r="N538" s="8"/>
      <c r="O538" s="219"/>
      <c r="P538" s="223"/>
      <c r="Q538" s="242">
        <v>133</v>
      </c>
    </row>
    <row r="539" spans="1:17" ht="25.5">
      <c r="A539" s="157" t="s">
        <v>883</v>
      </c>
      <c r="B539" s="32" t="s">
        <v>884</v>
      </c>
      <c r="C539" s="30" t="s">
        <v>565</v>
      </c>
      <c r="D539" s="48"/>
      <c r="E539" s="3"/>
      <c r="F539" s="7"/>
      <c r="G539" s="6"/>
      <c r="H539" s="3"/>
      <c r="I539" s="9"/>
      <c r="J539" s="6"/>
      <c r="K539" s="8"/>
      <c r="L539" s="9"/>
      <c r="M539" s="6"/>
      <c r="N539" s="8"/>
      <c r="O539" s="219"/>
      <c r="P539" s="223"/>
      <c r="Q539" s="242">
        <v>213</v>
      </c>
    </row>
    <row r="540" spans="1:17" ht="25.5">
      <c r="A540" s="157" t="s">
        <v>885</v>
      </c>
      <c r="B540" s="32" t="s">
        <v>886</v>
      </c>
      <c r="C540" s="30" t="s">
        <v>565</v>
      </c>
      <c r="D540" s="48"/>
      <c r="E540" s="3"/>
      <c r="F540" s="7"/>
      <c r="G540" s="6"/>
      <c r="H540" s="3"/>
      <c r="I540" s="9"/>
      <c r="J540" s="6"/>
      <c r="K540" s="8"/>
      <c r="L540" s="9"/>
      <c r="M540" s="6"/>
      <c r="N540" s="8"/>
      <c r="O540" s="219"/>
      <c r="P540" s="223"/>
      <c r="Q540" s="242">
        <v>65</v>
      </c>
    </row>
    <row r="541" spans="1:17" ht="25.5">
      <c r="A541" s="157" t="s">
        <v>887</v>
      </c>
      <c r="B541" s="32" t="s">
        <v>888</v>
      </c>
      <c r="C541" s="30" t="s">
        <v>31</v>
      </c>
      <c r="D541" s="48"/>
      <c r="E541" s="3"/>
      <c r="F541" s="7"/>
      <c r="G541" s="6"/>
      <c r="H541" s="3"/>
      <c r="I541" s="9"/>
      <c r="J541" s="6"/>
      <c r="K541" s="8"/>
      <c r="L541" s="9"/>
      <c r="M541" s="6"/>
      <c r="N541" s="8"/>
      <c r="O541" s="219"/>
      <c r="P541" s="223"/>
      <c r="Q541" s="242">
        <v>26</v>
      </c>
    </row>
    <row r="542" spans="1:17" ht="25.5">
      <c r="A542" s="157" t="s">
        <v>889</v>
      </c>
      <c r="B542" s="32" t="s">
        <v>890</v>
      </c>
      <c r="C542" s="30" t="s">
        <v>31</v>
      </c>
      <c r="D542" s="48"/>
      <c r="E542" s="3"/>
      <c r="F542" s="7"/>
      <c r="G542" s="6"/>
      <c r="H542" s="3"/>
      <c r="I542" s="9"/>
      <c r="J542" s="6"/>
      <c r="K542" s="8"/>
      <c r="L542" s="9"/>
      <c r="M542" s="6"/>
      <c r="N542" s="8"/>
      <c r="O542" s="219"/>
      <c r="P542" s="223"/>
      <c r="Q542" s="242">
        <v>192</v>
      </c>
    </row>
    <row r="543" spans="1:17" ht="25.5">
      <c r="A543" s="157" t="s">
        <v>891</v>
      </c>
      <c r="B543" s="32" t="s">
        <v>892</v>
      </c>
      <c r="C543" s="30" t="s">
        <v>31</v>
      </c>
      <c r="D543" s="48"/>
      <c r="E543" s="3"/>
      <c r="F543" s="7"/>
      <c r="G543" s="6"/>
      <c r="H543" s="3"/>
      <c r="I543" s="9"/>
      <c r="J543" s="6"/>
      <c r="K543" s="8"/>
      <c r="L543" s="9"/>
      <c r="M543" s="6"/>
      <c r="N543" s="8"/>
      <c r="O543" s="219"/>
      <c r="P543" s="223"/>
      <c r="Q543" s="242">
        <v>12</v>
      </c>
    </row>
    <row r="544" spans="1:17" ht="25.5">
      <c r="A544" s="157" t="s">
        <v>893</v>
      </c>
      <c r="B544" s="32" t="s">
        <v>894</v>
      </c>
      <c r="C544" s="30" t="s">
        <v>31</v>
      </c>
      <c r="D544" s="48"/>
      <c r="E544" s="3"/>
      <c r="F544" s="7"/>
      <c r="G544" s="6"/>
      <c r="H544" s="3"/>
      <c r="I544" s="9"/>
      <c r="J544" s="6"/>
      <c r="K544" s="8"/>
      <c r="L544" s="9"/>
      <c r="M544" s="6"/>
      <c r="N544" s="8"/>
      <c r="O544" s="219"/>
      <c r="P544" s="223"/>
      <c r="Q544" s="242">
        <v>54</v>
      </c>
    </row>
    <row r="545" spans="1:17">
      <c r="A545" s="155" t="s">
        <v>895</v>
      </c>
      <c r="B545" s="34" t="s">
        <v>896</v>
      </c>
      <c r="C545" s="30"/>
      <c r="D545" s="6"/>
      <c r="E545" s="8"/>
      <c r="F545" s="7"/>
      <c r="G545" s="6"/>
      <c r="H545" s="8"/>
      <c r="I545" s="9"/>
      <c r="J545" s="6"/>
      <c r="K545" s="8"/>
      <c r="L545" s="9"/>
      <c r="M545" s="6"/>
      <c r="N545" s="8"/>
      <c r="O545" s="219"/>
      <c r="P545" s="223"/>
      <c r="Q545" s="242"/>
    </row>
    <row r="546" spans="1:17">
      <c r="A546" s="155" t="s">
        <v>897</v>
      </c>
      <c r="B546" s="34" t="s">
        <v>898</v>
      </c>
      <c r="C546" s="30"/>
      <c r="D546" s="6"/>
      <c r="E546" s="8"/>
      <c r="F546" s="7"/>
      <c r="G546" s="6"/>
      <c r="H546" s="8"/>
      <c r="I546" s="9"/>
      <c r="J546" s="6"/>
      <c r="K546" s="8"/>
      <c r="L546" s="9"/>
      <c r="M546" s="6"/>
      <c r="N546" s="8"/>
      <c r="O546" s="219"/>
      <c r="P546" s="223"/>
      <c r="Q546" s="242"/>
    </row>
    <row r="547" spans="1:17" ht="25.5">
      <c r="A547" s="157" t="s">
        <v>899</v>
      </c>
      <c r="B547" s="32" t="s">
        <v>900</v>
      </c>
      <c r="C547" s="30" t="s">
        <v>31</v>
      </c>
      <c r="D547" s="48"/>
      <c r="E547" s="3"/>
      <c r="F547" s="7"/>
      <c r="G547" s="6"/>
      <c r="H547" s="3"/>
      <c r="I547" s="9"/>
      <c r="J547" s="6"/>
      <c r="K547" s="8"/>
      <c r="L547" s="9"/>
      <c r="M547" s="6"/>
      <c r="N547" s="8"/>
      <c r="O547" s="219"/>
      <c r="P547" s="223"/>
      <c r="Q547" s="242">
        <v>165</v>
      </c>
    </row>
    <row r="548" spans="1:17" ht="25.5">
      <c r="A548" s="157" t="s">
        <v>901</v>
      </c>
      <c r="B548" s="32" t="s">
        <v>902</v>
      </c>
      <c r="C548" s="30" t="s">
        <v>31</v>
      </c>
      <c r="D548" s="48"/>
      <c r="E548" s="3"/>
      <c r="F548" s="7"/>
      <c r="G548" s="6"/>
      <c r="H548" s="3"/>
      <c r="I548" s="9"/>
      <c r="J548" s="6"/>
      <c r="K548" s="8"/>
      <c r="L548" s="9"/>
      <c r="M548" s="6"/>
      <c r="N548" s="8"/>
      <c r="O548" s="219"/>
      <c r="P548" s="223"/>
      <c r="Q548" s="242">
        <v>0</v>
      </c>
    </row>
    <row r="549" spans="1:17">
      <c r="A549" s="155" t="s">
        <v>903</v>
      </c>
      <c r="B549" s="34" t="s">
        <v>904</v>
      </c>
      <c r="C549" s="30"/>
      <c r="D549" s="6"/>
      <c r="E549" s="8"/>
      <c r="F549" s="7"/>
      <c r="G549" s="6"/>
      <c r="H549" s="8"/>
      <c r="I549" s="9"/>
      <c r="J549" s="6"/>
      <c r="K549" s="8"/>
      <c r="L549" s="9"/>
      <c r="M549" s="6"/>
      <c r="N549" s="8"/>
      <c r="O549" s="219"/>
      <c r="P549" s="223"/>
      <c r="Q549" s="242"/>
    </row>
    <row r="550" spans="1:17" ht="25.5">
      <c r="A550" s="157" t="s">
        <v>905</v>
      </c>
      <c r="B550" s="32" t="s">
        <v>900</v>
      </c>
      <c r="C550" s="30" t="s">
        <v>31</v>
      </c>
      <c r="D550" s="48"/>
      <c r="E550" s="3"/>
      <c r="F550" s="7"/>
      <c r="G550" s="6"/>
      <c r="H550" s="3"/>
      <c r="I550" s="9"/>
      <c r="J550" s="6"/>
      <c r="K550" s="8"/>
      <c r="L550" s="9"/>
      <c r="M550" s="6"/>
      <c r="N550" s="8"/>
      <c r="O550" s="219"/>
      <c r="P550" s="223"/>
      <c r="Q550" s="242">
        <v>30</v>
      </c>
    </row>
    <row r="551" spans="1:17" ht="25.5">
      <c r="A551" s="157" t="s">
        <v>906</v>
      </c>
      <c r="B551" s="32" t="s">
        <v>902</v>
      </c>
      <c r="C551" s="30" t="s">
        <v>31</v>
      </c>
      <c r="D551" s="48"/>
      <c r="E551" s="3"/>
      <c r="F551" s="7"/>
      <c r="G551" s="6"/>
      <c r="H551" s="3"/>
      <c r="I551" s="9"/>
      <c r="J551" s="6"/>
      <c r="K551" s="8"/>
      <c r="L551" s="9"/>
      <c r="M551" s="6"/>
      <c r="N551" s="8"/>
      <c r="O551" s="219"/>
      <c r="P551" s="223"/>
      <c r="Q551" s="242">
        <v>0</v>
      </c>
    </row>
    <row r="552" spans="1:17" ht="25.5">
      <c r="A552" s="157" t="s">
        <v>907</v>
      </c>
      <c r="B552" s="32" t="s">
        <v>908</v>
      </c>
      <c r="C552" s="30" t="s">
        <v>31</v>
      </c>
      <c r="D552" s="48"/>
      <c r="E552" s="3"/>
      <c r="F552" s="7"/>
      <c r="G552" s="6"/>
      <c r="H552" s="3"/>
      <c r="I552" s="9"/>
      <c r="J552" s="6"/>
      <c r="K552" s="8"/>
      <c r="L552" s="9"/>
      <c r="M552" s="6"/>
      <c r="N552" s="8"/>
      <c r="O552" s="219"/>
      <c r="P552" s="223"/>
      <c r="Q552" s="242">
        <v>128</v>
      </c>
    </row>
    <row r="553" spans="1:17" ht="25.5">
      <c r="A553" s="157" t="s">
        <v>909</v>
      </c>
      <c r="B553" s="32" t="s">
        <v>910</v>
      </c>
      <c r="C553" s="30" t="s">
        <v>31</v>
      </c>
      <c r="D553" s="48"/>
      <c r="E553" s="3"/>
      <c r="F553" s="7"/>
      <c r="G553" s="6"/>
      <c r="H553" s="3"/>
      <c r="I553" s="9"/>
      <c r="J553" s="6"/>
      <c r="K553" s="8"/>
      <c r="L553" s="9"/>
      <c r="M553" s="6"/>
      <c r="N553" s="8"/>
      <c r="O553" s="219"/>
      <c r="P553" s="223"/>
      <c r="Q553" s="242">
        <v>43</v>
      </c>
    </row>
    <row r="554" spans="1:17" ht="25.5">
      <c r="A554" s="157" t="s">
        <v>911</v>
      </c>
      <c r="B554" s="32" t="s">
        <v>912</v>
      </c>
      <c r="C554" s="30" t="s">
        <v>31</v>
      </c>
      <c r="D554" s="48"/>
      <c r="E554" s="3"/>
      <c r="F554" s="7"/>
      <c r="G554" s="6"/>
      <c r="H554" s="3"/>
      <c r="I554" s="9"/>
      <c r="J554" s="6"/>
      <c r="K554" s="8"/>
      <c r="L554" s="9"/>
      <c r="M554" s="6"/>
      <c r="N554" s="8"/>
      <c r="O554" s="219"/>
      <c r="P554" s="223"/>
      <c r="Q554" s="242">
        <v>4</v>
      </c>
    </row>
    <row r="555" spans="1:17" ht="25.5">
      <c r="A555" s="157" t="s">
        <v>913</v>
      </c>
      <c r="B555" s="32" t="s">
        <v>914</v>
      </c>
      <c r="C555" s="30" t="s">
        <v>31</v>
      </c>
      <c r="D555" s="48"/>
      <c r="E555" s="3"/>
      <c r="F555" s="7"/>
      <c r="G555" s="6"/>
      <c r="H555" s="3"/>
      <c r="I555" s="9"/>
      <c r="J555" s="6"/>
      <c r="K555" s="8"/>
      <c r="L555" s="9"/>
      <c r="M555" s="6"/>
      <c r="N555" s="8"/>
      <c r="O555" s="219"/>
      <c r="P555" s="223"/>
      <c r="Q555" s="242">
        <v>0</v>
      </c>
    </row>
    <row r="556" spans="1:17" ht="25.5">
      <c r="A556" s="157" t="s">
        <v>915</v>
      </c>
      <c r="B556" s="32" t="s">
        <v>916</v>
      </c>
      <c r="C556" s="30" t="s">
        <v>31</v>
      </c>
      <c r="D556" s="48"/>
      <c r="E556" s="3"/>
      <c r="F556" s="7"/>
      <c r="G556" s="6"/>
      <c r="H556" s="3"/>
      <c r="I556" s="9"/>
      <c r="J556" s="6"/>
      <c r="K556" s="8"/>
      <c r="L556" s="9"/>
      <c r="M556" s="6"/>
      <c r="N556" s="8"/>
      <c r="O556" s="219"/>
      <c r="P556" s="223"/>
      <c r="Q556" s="242">
        <v>38</v>
      </c>
    </row>
    <row r="557" spans="1:17" ht="25.5">
      <c r="A557" s="157" t="s">
        <v>917</v>
      </c>
      <c r="B557" s="32" t="s">
        <v>918</v>
      </c>
      <c r="C557" s="30" t="s">
        <v>31</v>
      </c>
      <c r="D557" s="48"/>
      <c r="E557" s="3"/>
      <c r="F557" s="7"/>
      <c r="G557" s="6"/>
      <c r="H557" s="3"/>
      <c r="I557" s="9"/>
      <c r="J557" s="6"/>
      <c r="K557" s="8"/>
      <c r="L557" s="9"/>
      <c r="M557" s="6"/>
      <c r="N557" s="8"/>
      <c r="O557" s="219"/>
      <c r="P557" s="223"/>
      <c r="Q557" s="242">
        <v>70</v>
      </c>
    </row>
    <row r="558" spans="1:17" ht="25.5">
      <c r="A558" s="157" t="s">
        <v>919</v>
      </c>
      <c r="B558" s="32" t="s">
        <v>920</v>
      </c>
      <c r="C558" s="30" t="s">
        <v>31</v>
      </c>
      <c r="D558" s="48"/>
      <c r="E558" s="3"/>
      <c r="F558" s="7"/>
      <c r="G558" s="6"/>
      <c r="H558" s="3"/>
      <c r="I558" s="9"/>
      <c r="J558" s="6"/>
      <c r="K558" s="8"/>
      <c r="L558" s="9"/>
      <c r="M558" s="6"/>
      <c r="N558" s="8"/>
      <c r="O558" s="219"/>
      <c r="P558" s="223"/>
      <c r="Q558" s="242">
        <v>3</v>
      </c>
    </row>
    <row r="559" spans="1:17" ht="25.5">
      <c r="A559" s="157" t="s">
        <v>921</v>
      </c>
      <c r="B559" s="32" t="s">
        <v>922</v>
      </c>
      <c r="C559" s="30" t="s">
        <v>31</v>
      </c>
      <c r="D559" s="48"/>
      <c r="E559" s="3"/>
      <c r="F559" s="7"/>
      <c r="G559" s="6"/>
      <c r="H559" s="3"/>
      <c r="I559" s="9"/>
      <c r="J559" s="6"/>
      <c r="K559" s="8"/>
      <c r="L559" s="9"/>
      <c r="M559" s="6"/>
      <c r="N559" s="8"/>
      <c r="O559" s="219"/>
      <c r="P559" s="223"/>
      <c r="Q559" s="242">
        <v>16</v>
      </c>
    </row>
    <row r="560" spans="1:17" ht="25.5">
      <c r="A560" s="157" t="s">
        <v>923</v>
      </c>
      <c r="B560" s="32" t="s">
        <v>924</v>
      </c>
      <c r="C560" s="30" t="s">
        <v>31</v>
      </c>
      <c r="D560" s="48"/>
      <c r="E560" s="3"/>
      <c r="F560" s="7"/>
      <c r="G560" s="6"/>
      <c r="H560" s="3"/>
      <c r="I560" s="9"/>
      <c r="J560" s="6"/>
      <c r="K560" s="8"/>
      <c r="L560" s="9"/>
      <c r="M560" s="6"/>
      <c r="N560" s="8"/>
      <c r="O560" s="219"/>
      <c r="P560" s="223"/>
      <c r="Q560" s="242">
        <v>3</v>
      </c>
    </row>
    <row r="561" spans="1:17" ht="25.5">
      <c r="A561" s="157" t="s">
        <v>925</v>
      </c>
      <c r="B561" s="32" t="s">
        <v>926</v>
      </c>
      <c r="C561" s="30"/>
      <c r="D561" s="48"/>
      <c r="E561" s="3"/>
      <c r="F561" s="7"/>
      <c r="G561" s="6"/>
      <c r="H561" s="3"/>
      <c r="I561" s="9"/>
      <c r="J561" s="6"/>
      <c r="K561" s="8"/>
      <c r="L561" s="9"/>
      <c r="M561" s="6"/>
      <c r="N561" s="8"/>
      <c r="O561" s="219"/>
      <c r="P561" s="223"/>
      <c r="Q561" s="242">
        <v>1</v>
      </c>
    </row>
    <row r="562" spans="1:17" ht="25.5">
      <c r="A562" s="157" t="s">
        <v>927</v>
      </c>
      <c r="B562" s="32" t="s">
        <v>928</v>
      </c>
      <c r="C562" s="30" t="s">
        <v>31</v>
      </c>
      <c r="D562" s="48"/>
      <c r="E562" s="3"/>
      <c r="F562" s="7"/>
      <c r="G562" s="6"/>
      <c r="H562" s="3"/>
      <c r="I562" s="9"/>
      <c r="J562" s="6"/>
      <c r="K562" s="8"/>
      <c r="L562" s="9"/>
      <c r="M562" s="6"/>
      <c r="N562" s="8"/>
      <c r="O562" s="219"/>
      <c r="P562" s="223"/>
      <c r="Q562" s="242">
        <v>25</v>
      </c>
    </row>
    <row r="563" spans="1:17" ht="25.5">
      <c r="A563" s="157" t="s">
        <v>929</v>
      </c>
      <c r="B563" s="32" t="s">
        <v>930</v>
      </c>
      <c r="C563" s="30" t="s">
        <v>31</v>
      </c>
      <c r="D563" s="48"/>
      <c r="E563" s="3"/>
      <c r="F563" s="7"/>
      <c r="G563" s="6"/>
      <c r="H563" s="3"/>
      <c r="I563" s="9"/>
      <c r="J563" s="6"/>
      <c r="K563" s="8"/>
      <c r="L563" s="9"/>
      <c r="M563" s="6"/>
      <c r="N563" s="8"/>
      <c r="O563" s="219"/>
      <c r="P563" s="223"/>
      <c r="Q563" s="242">
        <v>10</v>
      </c>
    </row>
    <row r="564" spans="1:17" ht="25.5">
      <c r="A564" s="157" t="s">
        <v>931</v>
      </c>
      <c r="B564" s="32" t="s">
        <v>932</v>
      </c>
      <c r="C564" s="30" t="s">
        <v>31</v>
      </c>
      <c r="D564" s="48"/>
      <c r="E564" s="3"/>
      <c r="F564" s="7"/>
      <c r="G564" s="6"/>
      <c r="H564" s="3"/>
      <c r="I564" s="9"/>
      <c r="J564" s="6"/>
      <c r="K564" s="8"/>
      <c r="L564" s="9"/>
      <c r="M564" s="6"/>
      <c r="N564" s="8"/>
      <c r="O564" s="219"/>
      <c r="P564" s="223"/>
      <c r="Q564" s="242">
        <v>1</v>
      </c>
    </row>
    <row r="565" spans="1:17" ht="25.5">
      <c r="A565" s="157" t="s">
        <v>933</v>
      </c>
      <c r="B565" s="32" t="s">
        <v>934</v>
      </c>
      <c r="C565" s="30" t="s">
        <v>31</v>
      </c>
      <c r="D565" s="48"/>
      <c r="E565" s="3"/>
      <c r="F565" s="7"/>
      <c r="G565" s="6"/>
      <c r="H565" s="3"/>
      <c r="I565" s="9"/>
      <c r="J565" s="6"/>
      <c r="K565" s="8"/>
      <c r="L565" s="9"/>
      <c r="M565" s="6"/>
      <c r="N565" s="8"/>
      <c r="O565" s="219"/>
      <c r="P565" s="223"/>
      <c r="Q565" s="242">
        <v>34</v>
      </c>
    </row>
    <row r="566" spans="1:17" ht="25.5">
      <c r="A566" s="157" t="s">
        <v>935</v>
      </c>
      <c r="B566" s="32" t="s">
        <v>936</v>
      </c>
      <c r="C566" s="30" t="s">
        <v>31</v>
      </c>
      <c r="D566" s="48"/>
      <c r="E566" s="3"/>
      <c r="F566" s="7"/>
      <c r="G566" s="6"/>
      <c r="H566" s="3"/>
      <c r="I566" s="9"/>
      <c r="J566" s="6"/>
      <c r="K566" s="8"/>
      <c r="L566" s="9"/>
      <c r="M566" s="6"/>
      <c r="N566" s="8"/>
      <c r="O566" s="219"/>
      <c r="P566" s="223"/>
      <c r="Q566" s="242">
        <v>36</v>
      </c>
    </row>
    <row r="567" spans="1:17" ht="25.5">
      <c r="A567" s="157" t="s">
        <v>937</v>
      </c>
      <c r="B567" s="32" t="s">
        <v>938</v>
      </c>
      <c r="C567" s="30" t="s">
        <v>31</v>
      </c>
      <c r="D567" s="48"/>
      <c r="E567" s="3"/>
      <c r="F567" s="7"/>
      <c r="G567" s="6"/>
      <c r="H567" s="3"/>
      <c r="I567" s="9"/>
      <c r="J567" s="6"/>
      <c r="K567" s="8"/>
      <c r="L567" s="9"/>
      <c r="M567" s="6"/>
      <c r="N567" s="8"/>
      <c r="O567" s="219"/>
      <c r="P567" s="223"/>
      <c r="Q567" s="242">
        <v>5</v>
      </c>
    </row>
    <row r="568" spans="1:17" ht="25.5">
      <c r="A568" s="157" t="s">
        <v>939</v>
      </c>
      <c r="B568" s="32" t="s">
        <v>940</v>
      </c>
      <c r="C568" s="30" t="s">
        <v>31</v>
      </c>
      <c r="D568" s="48"/>
      <c r="E568" s="3"/>
      <c r="F568" s="7"/>
      <c r="G568" s="6"/>
      <c r="H568" s="3"/>
      <c r="I568" s="9"/>
      <c r="J568" s="6"/>
      <c r="K568" s="8"/>
      <c r="L568" s="9"/>
      <c r="M568" s="6"/>
      <c r="N568" s="8"/>
      <c r="O568" s="219"/>
      <c r="P568" s="223"/>
      <c r="Q568" s="242">
        <v>6</v>
      </c>
    </row>
    <row r="569" spans="1:17" ht="25.5">
      <c r="A569" s="157" t="s">
        <v>941</v>
      </c>
      <c r="B569" s="32" t="s">
        <v>942</v>
      </c>
      <c r="C569" s="30" t="s">
        <v>31</v>
      </c>
      <c r="D569" s="48"/>
      <c r="E569" s="3"/>
      <c r="F569" s="7"/>
      <c r="G569" s="6"/>
      <c r="H569" s="3"/>
      <c r="I569" s="9"/>
      <c r="J569" s="6"/>
      <c r="K569" s="8"/>
      <c r="L569" s="9"/>
      <c r="M569" s="6"/>
      <c r="N569" s="8"/>
      <c r="O569" s="219"/>
      <c r="P569" s="223"/>
      <c r="Q569" s="242">
        <v>9</v>
      </c>
    </row>
    <row r="570" spans="1:17" ht="25.5">
      <c r="A570" s="157" t="s">
        <v>943</v>
      </c>
      <c r="B570" s="32" t="s">
        <v>944</v>
      </c>
      <c r="C570" s="30" t="s">
        <v>31</v>
      </c>
      <c r="D570" s="48"/>
      <c r="E570" s="3"/>
      <c r="F570" s="7"/>
      <c r="G570" s="6"/>
      <c r="H570" s="3"/>
      <c r="I570" s="9"/>
      <c r="J570" s="6"/>
      <c r="K570" s="8"/>
      <c r="L570" s="9"/>
      <c r="M570" s="6"/>
      <c r="N570" s="8"/>
      <c r="O570" s="219"/>
      <c r="P570" s="223"/>
      <c r="Q570" s="242">
        <v>36</v>
      </c>
    </row>
    <row r="571" spans="1:17" ht="25.5">
      <c r="A571" s="157" t="s">
        <v>945</v>
      </c>
      <c r="B571" s="32" t="s">
        <v>946</v>
      </c>
      <c r="C571" s="30" t="s">
        <v>31</v>
      </c>
      <c r="D571" s="48"/>
      <c r="E571" s="3"/>
      <c r="F571" s="7"/>
      <c r="G571" s="6"/>
      <c r="H571" s="3"/>
      <c r="I571" s="9"/>
      <c r="J571" s="6"/>
      <c r="K571" s="8"/>
      <c r="L571" s="9"/>
      <c r="M571" s="6"/>
      <c r="N571" s="8"/>
      <c r="O571" s="219"/>
      <c r="P571" s="223"/>
      <c r="Q571" s="242">
        <v>4</v>
      </c>
    </row>
    <row r="572" spans="1:17" ht="25.5">
      <c r="A572" s="157" t="s">
        <v>947</v>
      </c>
      <c r="B572" s="32" t="s">
        <v>948</v>
      </c>
      <c r="C572" s="30" t="s">
        <v>31</v>
      </c>
      <c r="D572" s="48"/>
      <c r="E572" s="3"/>
      <c r="F572" s="7"/>
      <c r="G572" s="6"/>
      <c r="H572" s="3"/>
      <c r="I572" s="9"/>
      <c r="J572" s="6"/>
      <c r="K572" s="8"/>
      <c r="L572" s="9"/>
      <c r="M572" s="6"/>
      <c r="N572" s="8"/>
      <c r="O572" s="219"/>
      <c r="P572" s="223"/>
      <c r="Q572" s="242">
        <v>3</v>
      </c>
    </row>
    <row r="573" spans="1:17">
      <c r="A573" s="155" t="s">
        <v>949</v>
      </c>
      <c r="B573" s="34" t="s">
        <v>950</v>
      </c>
      <c r="C573" s="30"/>
      <c r="D573" s="6"/>
      <c r="E573" s="8"/>
      <c r="F573" s="7"/>
      <c r="G573" s="6"/>
      <c r="H573" s="8"/>
      <c r="I573" s="9"/>
      <c r="J573" s="6"/>
      <c r="K573" s="8"/>
      <c r="L573" s="9"/>
      <c r="M573" s="6"/>
      <c r="N573" s="8"/>
      <c r="O573" s="219"/>
      <c r="P573" s="223"/>
      <c r="Q573" s="242"/>
    </row>
    <row r="574" spans="1:17" ht="25.5">
      <c r="A574" s="157" t="s">
        <v>951</v>
      </c>
      <c r="B574" s="32" t="s">
        <v>952</v>
      </c>
      <c r="C574" s="30" t="s">
        <v>31</v>
      </c>
      <c r="D574" s="48"/>
      <c r="E574" s="3"/>
      <c r="F574" s="7"/>
      <c r="G574" s="6"/>
      <c r="H574" s="3"/>
      <c r="I574" s="9"/>
      <c r="J574" s="6"/>
      <c r="K574" s="8"/>
      <c r="L574" s="9"/>
      <c r="M574" s="6"/>
      <c r="N574" s="8"/>
      <c r="O574" s="219"/>
      <c r="P574" s="223"/>
      <c r="Q574" s="242">
        <v>1</v>
      </c>
    </row>
    <row r="575" spans="1:17" ht="25.5">
      <c r="A575" s="157" t="s">
        <v>953</v>
      </c>
      <c r="B575" s="32" t="s">
        <v>954</v>
      </c>
      <c r="C575" s="30" t="s">
        <v>31</v>
      </c>
      <c r="D575" s="48"/>
      <c r="E575" s="3"/>
      <c r="F575" s="7"/>
      <c r="G575" s="6"/>
      <c r="H575" s="3"/>
      <c r="I575" s="9"/>
      <c r="J575" s="6"/>
      <c r="K575" s="8"/>
      <c r="L575" s="9"/>
      <c r="M575" s="6"/>
      <c r="N575" s="8"/>
      <c r="O575" s="219"/>
      <c r="P575" s="223"/>
      <c r="Q575" s="242">
        <v>1</v>
      </c>
    </row>
    <row r="576" spans="1:17" ht="25.5">
      <c r="A576" s="157" t="s">
        <v>955</v>
      </c>
      <c r="B576" s="32" t="s">
        <v>956</v>
      </c>
      <c r="C576" s="30" t="s">
        <v>31</v>
      </c>
      <c r="D576" s="48"/>
      <c r="E576" s="3"/>
      <c r="F576" s="7"/>
      <c r="G576" s="6"/>
      <c r="H576" s="3"/>
      <c r="I576" s="9"/>
      <c r="J576" s="6"/>
      <c r="K576" s="8"/>
      <c r="L576" s="9"/>
      <c r="M576" s="6"/>
      <c r="N576" s="8"/>
      <c r="O576" s="219"/>
      <c r="P576" s="223"/>
      <c r="Q576" s="242">
        <v>28</v>
      </c>
    </row>
    <row r="577" spans="1:17" ht="25.5">
      <c r="A577" s="157" t="s">
        <v>957</v>
      </c>
      <c r="B577" s="32" t="s">
        <v>958</v>
      </c>
      <c r="C577" s="30" t="s">
        <v>31</v>
      </c>
      <c r="D577" s="48"/>
      <c r="E577" s="3"/>
      <c r="F577" s="7"/>
      <c r="G577" s="6"/>
      <c r="H577" s="3"/>
      <c r="I577" s="9"/>
      <c r="J577" s="6"/>
      <c r="K577" s="8"/>
      <c r="L577" s="9"/>
      <c r="M577" s="6"/>
      <c r="N577" s="8"/>
      <c r="O577" s="219"/>
      <c r="P577" s="223"/>
      <c r="Q577" s="242">
        <v>9</v>
      </c>
    </row>
    <row r="578" spans="1:17" ht="25.5">
      <c r="A578" s="157" t="s">
        <v>959</v>
      </c>
      <c r="B578" s="32" t="s">
        <v>960</v>
      </c>
      <c r="C578" s="30" t="s">
        <v>31</v>
      </c>
      <c r="D578" s="48"/>
      <c r="E578" s="3"/>
      <c r="F578" s="7"/>
      <c r="G578" s="6"/>
      <c r="H578" s="3"/>
      <c r="I578" s="9"/>
      <c r="J578" s="6"/>
      <c r="K578" s="8"/>
      <c r="L578" s="9"/>
      <c r="M578" s="6"/>
      <c r="N578" s="8"/>
      <c r="O578" s="219"/>
      <c r="P578" s="223"/>
      <c r="Q578" s="242">
        <v>18</v>
      </c>
    </row>
    <row r="579" spans="1:17" ht="25.5">
      <c r="A579" s="157" t="s">
        <v>961</v>
      </c>
      <c r="B579" s="32" t="s">
        <v>962</v>
      </c>
      <c r="C579" s="30" t="s">
        <v>31</v>
      </c>
      <c r="D579" s="48"/>
      <c r="E579" s="3"/>
      <c r="F579" s="7"/>
      <c r="G579" s="6"/>
      <c r="H579" s="3"/>
      <c r="I579" s="9"/>
      <c r="J579" s="6"/>
      <c r="K579" s="8"/>
      <c r="L579" s="9"/>
      <c r="M579" s="6"/>
      <c r="N579" s="8"/>
      <c r="O579" s="219"/>
      <c r="P579" s="223"/>
      <c r="Q579" s="242">
        <v>2</v>
      </c>
    </row>
    <row r="580" spans="1:17">
      <c r="A580" s="155"/>
      <c r="B580" s="34" t="s">
        <v>963</v>
      </c>
      <c r="C580" s="29"/>
      <c r="D580" s="6"/>
      <c r="E580" s="8"/>
      <c r="F580" s="7"/>
      <c r="G580" s="6"/>
      <c r="H580" s="8"/>
      <c r="I580" s="9"/>
      <c r="J580" s="6"/>
      <c r="K580" s="8"/>
      <c r="L580" s="9"/>
      <c r="M580" s="6"/>
      <c r="N580" s="8"/>
      <c r="O580" s="219"/>
      <c r="P580" s="223"/>
      <c r="Q580" s="242"/>
    </row>
    <row r="581" spans="1:17">
      <c r="A581" s="155" t="s">
        <v>964</v>
      </c>
      <c r="B581" s="34" t="s">
        <v>965</v>
      </c>
      <c r="C581" s="29"/>
      <c r="D581" s="6"/>
      <c r="E581" s="8"/>
      <c r="F581" s="7"/>
      <c r="G581" s="6"/>
      <c r="H581" s="8"/>
      <c r="I581" s="9"/>
      <c r="J581" s="6"/>
      <c r="K581" s="8"/>
      <c r="L581" s="9"/>
      <c r="M581" s="6"/>
      <c r="N581" s="8"/>
      <c r="O581" s="219"/>
      <c r="P581" s="223"/>
      <c r="Q581" s="242"/>
    </row>
    <row r="582" spans="1:17">
      <c r="A582" s="155" t="s">
        <v>966</v>
      </c>
      <c r="B582" s="34" t="s">
        <v>967</v>
      </c>
      <c r="C582" s="70"/>
      <c r="D582" s="6"/>
      <c r="E582" s="8"/>
      <c r="F582" s="7"/>
      <c r="G582" s="6"/>
      <c r="H582" s="8"/>
      <c r="I582" s="9"/>
      <c r="J582" s="6"/>
      <c r="K582" s="8"/>
      <c r="L582" s="9"/>
      <c r="M582" s="6"/>
      <c r="N582" s="8"/>
      <c r="O582" s="219"/>
      <c r="P582" s="223"/>
      <c r="Q582" s="242"/>
    </row>
    <row r="583" spans="1:17" ht="25.5">
      <c r="A583" s="157" t="s">
        <v>968</v>
      </c>
      <c r="B583" s="32" t="s">
        <v>969</v>
      </c>
      <c r="C583" s="30" t="s">
        <v>31</v>
      </c>
      <c r="D583" s="48"/>
      <c r="E583" s="3"/>
      <c r="F583" s="7"/>
      <c r="G583" s="6"/>
      <c r="H583" s="3"/>
      <c r="I583" s="9"/>
      <c r="J583" s="6"/>
      <c r="K583" s="8"/>
      <c r="L583" s="9"/>
      <c r="M583" s="6"/>
      <c r="N583" s="8"/>
      <c r="O583" s="219"/>
      <c r="P583" s="223"/>
      <c r="Q583" s="242">
        <v>0</v>
      </c>
    </row>
    <row r="584" spans="1:17" ht="25.5">
      <c r="A584" s="157" t="s">
        <v>970</v>
      </c>
      <c r="B584" s="32" t="s">
        <v>971</v>
      </c>
      <c r="C584" s="30" t="s">
        <v>31</v>
      </c>
      <c r="D584" s="48"/>
      <c r="E584" s="3"/>
      <c r="F584" s="7"/>
      <c r="G584" s="6"/>
      <c r="H584" s="3"/>
      <c r="I584" s="9"/>
      <c r="J584" s="6"/>
      <c r="K584" s="8"/>
      <c r="L584" s="9"/>
      <c r="M584" s="6"/>
      <c r="N584" s="8"/>
      <c r="O584" s="219"/>
      <c r="P584" s="223"/>
      <c r="Q584" s="242">
        <v>3</v>
      </c>
    </row>
    <row r="585" spans="1:17" ht="25.5">
      <c r="A585" s="157" t="s">
        <v>972</v>
      </c>
      <c r="B585" s="32" t="s">
        <v>973</v>
      </c>
      <c r="C585" s="30" t="s">
        <v>31</v>
      </c>
      <c r="D585" s="48"/>
      <c r="E585" s="3"/>
      <c r="F585" s="7"/>
      <c r="G585" s="6"/>
      <c r="H585" s="3"/>
      <c r="I585" s="9"/>
      <c r="J585" s="6"/>
      <c r="K585" s="8"/>
      <c r="L585" s="9"/>
      <c r="M585" s="6"/>
      <c r="N585" s="8"/>
      <c r="O585" s="219"/>
      <c r="P585" s="223"/>
      <c r="Q585" s="242">
        <v>3</v>
      </c>
    </row>
    <row r="586" spans="1:17">
      <c r="A586" s="155" t="s">
        <v>974</v>
      </c>
      <c r="B586" s="34" t="s">
        <v>975</v>
      </c>
      <c r="C586" s="70"/>
      <c r="D586" s="6"/>
      <c r="E586" s="8"/>
      <c r="F586" s="7"/>
      <c r="G586" s="6"/>
      <c r="H586" s="8"/>
      <c r="I586" s="9"/>
      <c r="J586" s="6"/>
      <c r="K586" s="8"/>
      <c r="L586" s="9"/>
      <c r="M586" s="6"/>
      <c r="N586" s="8"/>
      <c r="O586" s="219"/>
      <c r="P586" s="223"/>
      <c r="Q586" s="242"/>
    </row>
    <row r="587" spans="1:17" ht="25.5">
      <c r="A587" s="157" t="s">
        <v>976</v>
      </c>
      <c r="B587" s="32" t="s">
        <v>977</v>
      </c>
      <c r="C587" s="30" t="s">
        <v>565</v>
      </c>
      <c r="D587" s="48"/>
      <c r="E587" s="3"/>
      <c r="F587" s="7"/>
      <c r="G587" s="6"/>
      <c r="H587" s="3"/>
      <c r="I587" s="9"/>
      <c r="J587" s="6"/>
      <c r="K587" s="8"/>
      <c r="L587" s="9"/>
      <c r="M587" s="6"/>
      <c r="N587" s="8"/>
      <c r="O587" s="219"/>
      <c r="P587" s="223"/>
      <c r="Q587" s="242">
        <v>309</v>
      </c>
    </row>
    <row r="588" spans="1:17" ht="25.5">
      <c r="A588" s="157" t="s">
        <v>978</v>
      </c>
      <c r="B588" s="32" t="s">
        <v>979</v>
      </c>
      <c r="C588" s="30" t="s">
        <v>565</v>
      </c>
      <c r="D588" s="48"/>
      <c r="E588" s="3"/>
      <c r="F588" s="7"/>
      <c r="G588" s="6"/>
      <c r="H588" s="3"/>
      <c r="I588" s="9"/>
      <c r="J588" s="6"/>
      <c r="K588" s="8"/>
      <c r="L588" s="9"/>
      <c r="M588" s="6"/>
      <c r="N588" s="8"/>
      <c r="O588" s="219"/>
      <c r="P588" s="223"/>
      <c r="Q588" s="242">
        <v>202</v>
      </c>
    </row>
    <row r="589" spans="1:17" ht="25.5">
      <c r="A589" s="157" t="s">
        <v>980</v>
      </c>
      <c r="B589" s="32" t="s">
        <v>981</v>
      </c>
      <c r="C589" s="30" t="s">
        <v>565</v>
      </c>
      <c r="D589" s="48"/>
      <c r="E589" s="3"/>
      <c r="F589" s="7"/>
      <c r="G589" s="6"/>
      <c r="H589" s="3"/>
      <c r="I589" s="9"/>
      <c r="J589" s="6"/>
      <c r="K589" s="8"/>
      <c r="L589" s="9"/>
      <c r="M589" s="6"/>
      <c r="N589" s="8"/>
      <c r="O589" s="219"/>
      <c r="P589" s="223"/>
      <c r="Q589" s="242">
        <v>191</v>
      </c>
    </row>
    <row r="590" spans="1:17" ht="25.5">
      <c r="A590" s="157" t="s">
        <v>982</v>
      </c>
      <c r="B590" s="32" t="s">
        <v>983</v>
      </c>
      <c r="C590" s="30" t="s">
        <v>565</v>
      </c>
      <c r="D590" s="48"/>
      <c r="E590" s="3"/>
      <c r="F590" s="7"/>
      <c r="G590" s="6"/>
      <c r="H590" s="3"/>
      <c r="I590" s="9"/>
      <c r="J590" s="6"/>
      <c r="K590" s="8"/>
      <c r="L590" s="9"/>
      <c r="M590" s="6"/>
      <c r="N590" s="8"/>
      <c r="O590" s="219"/>
      <c r="P590" s="223"/>
      <c r="Q590" s="242">
        <v>0</v>
      </c>
    </row>
    <row r="591" spans="1:17">
      <c r="A591" s="155" t="s">
        <v>984</v>
      </c>
      <c r="B591" s="34" t="s">
        <v>985</v>
      </c>
      <c r="C591" s="70"/>
      <c r="D591" s="6"/>
      <c r="E591" s="8"/>
      <c r="F591" s="7"/>
      <c r="G591" s="6"/>
      <c r="H591" s="8"/>
      <c r="I591" s="9"/>
      <c r="J591" s="6"/>
      <c r="K591" s="8"/>
      <c r="L591" s="9"/>
      <c r="M591" s="6"/>
      <c r="N591" s="8"/>
      <c r="O591" s="219"/>
      <c r="P591" s="223"/>
      <c r="Q591" s="242"/>
    </row>
    <row r="592" spans="1:17" ht="25.5">
      <c r="A592" s="157" t="s">
        <v>986</v>
      </c>
      <c r="B592" s="32" t="s">
        <v>987</v>
      </c>
      <c r="C592" s="30" t="s">
        <v>565</v>
      </c>
      <c r="D592" s="48"/>
      <c r="E592" s="3"/>
      <c r="F592" s="7"/>
      <c r="G592" s="6"/>
      <c r="H592" s="3"/>
      <c r="I592" s="9"/>
      <c r="J592" s="6"/>
      <c r="K592" s="8"/>
      <c r="L592" s="9"/>
      <c r="M592" s="6"/>
      <c r="N592" s="8"/>
      <c r="O592" s="219"/>
      <c r="P592" s="223"/>
      <c r="Q592" s="242">
        <v>164</v>
      </c>
    </row>
    <row r="593" spans="1:17" ht="25.5">
      <c r="A593" s="157" t="s">
        <v>988</v>
      </c>
      <c r="B593" s="32" t="s">
        <v>989</v>
      </c>
      <c r="C593" s="30" t="s">
        <v>565</v>
      </c>
      <c r="D593" s="48"/>
      <c r="E593" s="3"/>
      <c r="F593" s="7"/>
      <c r="G593" s="6"/>
      <c r="H593" s="3"/>
      <c r="I593" s="9"/>
      <c r="J593" s="6"/>
      <c r="K593" s="8"/>
      <c r="L593" s="9"/>
      <c r="M593" s="6"/>
      <c r="N593" s="8"/>
      <c r="O593" s="219"/>
      <c r="P593" s="223"/>
      <c r="Q593" s="242">
        <v>19</v>
      </c>
    </row>
    <row r="594" spans="1:17" ht="25.5">
      <c r="A594" s="157" t="s">
        <v>990</v>
      </c>
      <c r="B594" s="32" t="s">
        <v>991</v>
      </c>
      <c r="C594" s="30" t="s">
        <v>565</v>
      </c>
      <c r="D594" s="48"/>
      <c r="E594" s="3"/>
      <c r="F594" s="7"/>
      <c r="G594" s="6"/>
      <c r="H594" s="3"/>
      <c r="I594" s="9"/>
      <c r="J594" s="6"/>
      <c r="K594" s="8"/>
      <c r="L594" s="9"/>
      <c r="M594" s="6"/>
      <c r="N594" s="8"/>
      <c r="O594" s="219"/>
      <c r="P594" s="223"/>
      <c r="Q594" s="242">
        <v>0</v>
      </c>
    </row>
    <row r="595" spans="1:17" ht="25.5">
      <c r="A595" s="157" t="s">
        <v>992</v>
      </c>
      <c r="B595" s="32" t="s">
        <v>993</v>
      </c>
      <c r="C595" s="70" t="s">
        <v>31</v>
      </c>
      <c r="D595" s="48"/>
      <c r="E595" s="3"/>
      <c r="F595" s="7"/>
      <c r="G595" s="6"/>
      <c r="H595" s="3"/>
      <c r="I595" s="9"/>
      <c r="J595" s="6"/>
      <c r="K595" s="8"/>
      <c r="L595" s="9"/>
      <c r="M595" s="6"/>
      <c r="N595" s="8"/>
      <c r="O595" s="219"/>
      <c r="P595" s="223"/>
      <c r="Q595" s="242">
        <v>24</v>
      </c>
    </row>
    <row r="596" spans="1:17" ht="25.5">
      <c r="A596" s="157" t="s">
        <v>994</v>
      </c>
      <c r="B596" s="32" t="s">
        <v>995</v>
      </c>
      <c r="C596" s="70" t="s">
        <v>31</v>
      </c>
      <c r="D596" s="48"/>
      <c r="E596" s="3"/>
      <c r="F596" s="7"/>
      <c r="G596" s="6"/>
      <c r="H596" s="3"/>
      <c r="I596" s="9"/>
      <c r="J596" s="6"/>
      <c r="K596" s="8"/>
      <c r="L596" s="9"/>
      <c r="M596" s="6"/>
      <c r="N596" s="8"/>
      <c r="O596" s="219"/>
      <c r="P596" s="223"/>
      <c r="Q596" s="243">
        <v>0</v>
      </c>
    </row>
    <row r="597" spans="1:17">
      <c r="A597" s="155" t="s">
        <v>996</v>
      </c>
      <c r="B597" s="34" t="s">
        <v>997</v>
      </c>
      <c r="C597" s="30"/>
      <c r="D597" s="6"/>
      <c r="E597" s="8"/>
      <c r="F597" s="7"/>
      <c r="G597" s="6"/>
      <c r="H597" s="8"/>
      <c r="I597" s="9"/>
      <c r="J597" s="6"/>
      <c r="K597" s="8"/>
      <c r="L597" s="9"/>
      <c r="M597" s="6"/>
      <c r="N597" s="8"/>
      <c r="O597" s="219"/>
      <c r="P597" s="225"/>
      <c r="Q597" s="243"/>
    </row>
    <row r="598" spans="1:17" ht="25.5">
      <c r="A598" s="157" t="s">
        <v>998</v>
      </c>
      <c r="B598" s="32" t="s">
        <v>999</v>
      </c>
      <c r="C598" s="30" t="s">
        <v>31</v>
      </c>
      <c r="D598" s="48"/>
      <c r="E598" s="3"/>
      <c r="F598" s="7"/>
      <c r="G598" s="6"/>
      <c r="H598" s="3"/>
      <c r="I598" s="9"/>
      <c r="J598" s="6"/>
      <c r="K598" s="8"/>
      <c r="L598" s="9"/>
      <c r="M598" s="6"/>
      <c r="N598" s="8"/>
      <c r="O598" s="219"/>
      <c r="P598" s="223"/>
      <c r="Q598" s="243">
        <v>58</v>
      </c>
    </row>
    <row r="599" spans="1:17" ht="25.5">
      <c r="A599" s="157" t="s">
        <v>1000</v>
      </c>
      <c r="B599" s="32" t="s">
        <v>1001</v>
      </c>
      <c r="C599" s="30" t="s">
        <v>31</v>
      </c>
      <c r="D599" s="48"/>
      <c r="E599" s="3"/>
      <c r="F599" s="7"/>
      <c r="G599" s="6"/>
      <c r="H599" s="3"/>
      <c r="I599" s="9"/>
      <c r="J599" s="6"/>
      <c r="K599" s="8"/>
      <c r="L599" s="9"/>
      <c r="M599" s="6"/>
      <c r="N599" s="8"/>
      <c r="O599" s="219"/>
      <c r="P599" s="223"/>
      <c r="Q599" s="243">
        <v>60</v>
      </c>
    </row>
    <row r="600" spans="1:17" ht="25.5">
      <c r="A600" s="157" t="s">
        <v>1002</v>
      </c>
      <c r="B600" s="32" t="s">
        <v>1003</v>
      </c>
      <c r="C600" s="30" t="s">
        <v>31</v>
      </c>
      <c r="D600" s="48"/>
      <c r="E600" s="3"/>
      <c r="F600" s="7"/>
      <c r="G600" s="6"/>
      <c r="H600" s="3"/>
      <c r="I600" s="9"/>
      <c r="J600" s="6"/>
      <c r="K600" s="8"/>
      <c r="L600" s="9"/>
      <c r="M600" s="6"/>
      <c r="N600" s="8"/>
      <c r="O600" s="219"/>
      <c r="P600" s="223"/>
      <c r="Q600" s="243">
        <v>32</v>
      </c>
    </row>
    <row r="601" spans="1:17" ht="25.5">
      <c r="A601" s="155" t="s">
        <v>1004</v>
      </c>
      <c r="B601" s="32" t="s">
        <v>1005</v>
      </c>
      <c r="C601" s="30" t="s">
        <v>31</v>
      </c>
      <c r="D601" s="48"/>
      <c r="E601" s="3"/>
      <c r="F601" s="7"/>
      <c r="G601" s="6"/>
      <c r="H601" s="3"/>
      <c r="I601" s="9"/>
      <c r="J601" s="6"/>
      <c r="K601" s="8"/>
      <c r="L601" s="9"/>
      <c r="M601" s="6"/>
      <c r="N601" s="8"/>
      <c r="O601" s="219"/>
      <c r="P601" s="223"/>
      <c r="Q601" s="243">
        <v>2</v>
      </c>
    </row>
    <row r="602" spans="1:17" ht="25.5">
      <c r="A602" s="155" t="s">
        <v>1006</v>
      </c>
      <c r="B602" s="32" t="s">
        <v>1007</v>
      </c>
      <c r="C602" s="30" t="s">
        <v>31</v>
      </c>
      <c r="D602" s="48"/>
      <c r="E602" s="3"/>
      <c r="F602" s="7"/>
      <c r="G602" s="6"/>
      <c r="H602" s="3"/>
      <c r="I602" s="9"/>
      <c r="J602" s="6"/>
      <c r="K602" s="8"/>
      <c r="L602" s="9"/>
      <c r="M602" s="6"/>
      <c r="N602" s="8"/>
      <c r="O602" s="219"/>
      <c r="P602" s="223"/>
      <c r="Q602" s="243">
        <v>14</v>
      </c>
    </row>
    <row r="603" spans="1:17">
      <c r="A603" s="155"/>
      <c r="B603" s="34" t="s">
        <v>1008</v>
      </c>
      <c r="C603" s="29"/>
      <c r="D603" s="6"/>
      <c r="E603" s="8"/>
      <c r="F603" s="7"/>
      <c r="G603" s="6"/>
      <c r="H603" s="8"/>
      <c r="I603" s="9"/>
      <c r="J603" s="6"/>
      <c r="K603" s="8"/>
      <c r="L603" s="9"/>
      <c r="M603" s="6"/>
      <c r="N603" s="8"/>
      <c r="O603" s="219"/>
      <c r="P603" s="225"/>
      <c r="Q603" s="243"/>
    </row>
    <row r="604" spans="1:17">
      <c r="A604" s="155" t="s">
        <v>1009</v>
      </c>
      <c r="B604" s="34" t="s">
        <v>1010</v>
      </c>
      <c r="C604" s="29"/>
      <c r="D604" s="6"/>
      <c r="E604" s="8"/>
      <c r="F604" s="7"/>
      <c r="G604" s="6"/>
      <c r="H604" s="8"/>
      <c r="I604" s="9"/>
      <c r="J604" s="6"/>
      <c r="K604" s="8"/>
      <c r="L604" s="9"/>
      <c r="M604" s="6"/>
      <c r="N604" s="8"/>
      <c r="O604" s="219"/>
      <c r="P604" s="225"/>
      <c r="Q604" s="243"/>
    </row>
    <row r="605" spans="1:17" ht="38.25">
      <c r="A605" s="157" t="s">
        <v>1011</v>
      </c>
      <c r="B605" s="32" t="s">
        <v>1012</v>
      </c>
      <c r="C605" s="30" t="s">
        <v>31</v>
      </c>
      <c r="D605" s="48"/>
      <c r="E605" s="3"/>
      <c r="F605" s="7"/>
      <c r="G605" s="6"/>
      <c r="H605" s="3"/>
      <c r="I605" s="9"/>
      <c r="J605" s="6"/>
      <c r="K605" s="8"/>
      <c r="L605" s="9"/>
      <c r="M605" s="6"/>
      <c r="N605" s="8"/>
      <c r="O605" s="219"/>
      <c r="P605" s="223"/>
      <c r="Q605" s="243">
        <v>3</v>
      </c>
    </row>
    <row r="606" spans="1:17" ht="25.5">
      <c r="A606" s="157" t="s">
        <v>1013</v>
      </c>
      <c r="B606" s="32" t="s">
        <v>1014</v>
      </c>
      <c r="C606" s="30" t="s">
        <v>565</v>
      </c>
      <c r="D606" s="48"/>
      <c r="E606" s="3"/>
      <c r="F606" s="7"/>
      <c r="G606" s="6"/>
      <c r="H606" s="3"/>
      <c r="I606" s="9"/>
      <c r="J606" s="6"/>
      <c r="K606" s="8"/>
      <c r="L606" s="9"/>
      <c r="M606" s="6"/>
      <c r="N606" s="8"/>
      <c r="O606" s="219"/>
      <c r="P606" s="223"/>
      <c r="Q606" s="243">
        <v>68</v>
      </c>
    </row>
    <row r="607" spans="1:17" ht="25.5">
      <c r="A607" s="157" t="s">
        <v>1015</v>
      </c>
      <c r="B607" s="32" t="s">
        <v>1016</v>
      </c>
      <c r="C607" s="30" t="s">
        <v>565</v>
      </c>
      <c r="D607" s="48"/>
      <c r="E607" s="3"/>
      <c r="F607" s="7"/>
      <c r="G607" s="6"/>
      <c r="H607" s="3"/>
      <c r="I607" s="9"/>
      <c r="J607" s="6"/>
      <c r="K607" s="8"/>
      <c r="L607" s="9"/>
      <c r="M607" s="6"/>
      <c r="N607" s="8"/>
      <c r="O607" s="219"/>
      <c r="P607" s="223"/>
      <c r="Q607" s="243">
        <v>126</v>
      </c>
    </row>
    <row r="608" spans="1:17" ht="25.5">
      <c r="A608" s="157" t="s">
        <v>1017</v>
      </c>
      <c r="B608" s="32" t="s">
        <v>1018</v>
      </c>
      <c r="C608" s="30" t="s">
        <v>31</v>
      </c>
      <c r="D608" s="48"/>
      <c r="E608" s="3"/>
      <c r="F608" s="7"/>
      <c r="G608" s="6"/>
      <c r="H608" s="3"/>
      <c r="I608" s="9"/>
      <c r="J608" s="6"/>
      <c r="K608" s="8"/>
      <c r="L608" s="9"/>
      <c r="M608" s="6"/>
      <c r="N608" s="8"/>
      <c r="O608" s="219"/>
      <c r="P608" s="223"/>
      <c r="Q608" s="243">
        <v>2</v>
      </c>
    </row>
    <row r="609" spans="1:17" ht="25.5">
      <c r="A609" s="157" t="s">
        <v>1019</v>
      </c>
      <c r="B609" s="32" t="s">
        <v>1020</v>
      </c>
      <c r="C609" s="30" t="s">
        <v>31</v>
      </c>
      <c r="D609" s="48"/>
      <c r="E609" s="3"/>
      <c r="F609" s="7"/>
      <c r="G609" s="6"/>
      <c r="H609" s="3"/>
      <c r="I609" s="9"/>
      <c r="J609" s="6"/>
      <c r="K609" s="8"/>
      <c r="L609" s="9"/>
      <c r="M609" s="6"/>
      <c r="N609" s="8"/>
      <c r="O609" s="219"/>
      <c r="P609" s="223"/>
      <c r="Q609" s="243">
        <v>16</v>
      </c>
    </row>
    <row r="610" spans="1:17" ht="25.5">
      <c r="A610" s="157" t="s">
        <v>1021</v>
      </c>
      <c r="B610" s="32" t="s">
        <v>1022</v>
      </c>
      <c r="C610" s="30" t="s">
        <v>31</v>
      </c>
      <c r="D610" s="48"/>
      <c r="E610" s="3"/>
      <c r="F610" s="7"/>
      <c r="G610" s="6"/>
      <c r="H610" s="3"/>
      <c r="I610" s="9"/>
      <c r="J610" s="6"/>
      <c r="K610" s="8"/>
      <c r="L610" s="9"/>
      <c r="M610" s="6"/>
      <c r="N610" s="8"/>
      <c r="O610" s="219"/>
      <c r="P610" s="223"/>
      <c r="Q610" s="243">
        <v>149</v>
      </c>
    </row>
    <row r="611" spans="1:17" ht="25.5">
      <c r="A611" s="157" t="s">
        <v>1023</v>
      </c>
      <c r="B611" s="32" t="s">
        <v>1024</v>
      </c>
      <c r="C611" s="30" t="s">
        <v>31</v>
      </c>
      <c r="D611" s="48"/>
      <c r="E611" s="3"/>
      <c r="F611" s="7"/>
      <c r="G611" s="6"/>
      <c r="H611" s="3"/>
      <c r="I611" s="9"/>
      <c r="J611" s="6"/>
      <c r="K611" s="8"/>
      <c r="L611" s="9"/>
      <c r="M611" s="6"/>
      <c r="N611" s="8"/>
      <c r="O611" s="219"/>
      <c r="P611" s="223"/>
      <c r="Q611" s="243">
        <v>2</v>
      </c>
    </row>
    <row r="612" spans="1:17" ht="38.25">
      <c r="A612" s="157" t="s">
        <v>1025</v>
      </c>
      <c r="B612" s="32" t="s">
        <v>1026</v>
      </c>
      <c r="C612" s="30" t="s">
        <v>31</v>
      </c>
      <c r="D612" s="48"/>
      <c r="E612" s="3"/>
      <c r="F612" s="7"/>
      <c r="G612" s="6"/>
      <c r="H612" s="3"/>
      <c r="I612" s="9"/>
      <c r="J612" s="6"/>
      <c r="K612" s="8"/>
      <c r="L612" s="9"/>
      <c r="M612" s="6"/>
      <c r="N612" s="8"/>
      <c r="O612" s="219"/>
      <c r="P612" s="223"/>
      <c r="Q612" s="243">
        <v>3</v>
      </c>
    </row>
    <row r="613" spans="1:17" ht="16.5" thickBot="1">
      <c r="A613" s="155"/>
      <c r="B613" s="34" t="s">
        <v>1027</v>
      </c>
      <c r="C613" s="29"/>
      <c r="D613" s="6"/>
      <c r="E613" s="8"/>
      <c r="F613" s="7"/>
      <c r="G613" s="6"/>
      <c r="H613" s="8"/>
      <c r="I613" s="9"/>
      <c r="J613" s="6"/>
      <c r="K613" s="8"/>
      <c r="L613" s="9"/>
      <c r="M613" s="6"/>
      <c r="N613" s="8"/>
      <c r="O613" s="219"/>
      <c r="P613" s="225"/>
      <c r="Q613" s="243"/>
    </row>
    <row r="614" spans="1:17" ht="17.25" thickTop="1" thickBot="1">
      <c r="A614" s="991" t="s">
        <v>1028</v>
      </c>
      <c r="B614" s="994"/>
      <c r="C614" s="994"/>
      <c r="D614" s="1002"/>
      <c r="E614" s="1003"/>
      <c r="F614" s="1004"/>
      <c r="G614" s="1002"/>
      <c r="H614" s="1003"/>
      <c r="I614" s="1004"/>
      <c r="J614" s="1002"/>
      <c r="K614" s="1003"/>
      <c r="L614" s="1004"/>
      <c r="M614" s="1002"/>
      <c r="N614" s="992"/>
      <c r="O614" s="978"/>
      <c r="P614" s="225"/>
      <c r="Q614" s="243"/>
    </row>
    <row r="615" spans="1:17" ht="16.5" thickTop="1">
      <c r="A615" s="154" t="s">
        <v>1029</v>
      </c>
      <c r="B615" s="80" t="s">
        <v>1030</v>
      </c>
      <c r="C615" s="30"/>
      <c r="D615" s="6"/>
      <c r="E615" s="8"/>
      <c r="F615" s="7"/>
      <c r="G615" s="6"/>
      <c r="H615" s="8"/>
      <c r="I615" s="9"/>
      <c r="J615" s="6"/>
      <c r="K615" s="8"/>
      <c r="L615" s="9"/>
      <c r="M615" s="6"/>
      <c r="N615" s="8"/>
      <c r="O615" s="219"/>
      <c r="P615" s="225"/>
      <c r="Q615" s="243"/>
    </row>
    <row r="616" spans="1:17" ht="25.5">
      <c r="A616" s="155" t="s">
        <v>1031</v>
      </c>
      <c r="B616" s="34" t="s">
        <v>1032</v>
      </c>
      <c r="C616" s="30"/>
      <c r="D616" s="6"/>
      <c r="E616" s="8"/>
      <c r="F616" s="7"/>
      <c r="G616" s="6"/>
      <c r="H616" s="8"/>
      <c r="I616" s="9"/>
      <c r="J616" s="6"/>
      <c r="K616" s="8"/>
      <c r="L616" s="9"/>
      <c r="M616" s="6"/>
      <c r="N616" s="8"/>
      <c r="O616" s="219"/>
      <c r="P616" s="225"/>
      <c r="Q616" s="243"/>
    </row>
    <row r="617" spans="1:17">
      <c r="A617" s="156" t="s">
        <v>1033</v>
      </c>
      <c r="B617" s="79" t="s">
        <v>1034</v>
      </c>
      <c r="C617" s="40"/>
      <c r="D617" s="41"/>
      <c r="E617" s="41"/>
      <c r="F617" s="41"/>
      <c r="G617" s="41"/>
      <c r="H617" s="41"/>
      <c r="I617" s="41"/>
      <c r="J617" s="41"/>
      <c r="K617" s="41"/>
      <c r="L617" s="41"/>
      <c r="M617" s="41"/>
      <c r="N617" s="41"/>
      <c r="O617" s="220"/>
      <c r="P617" s="225"/>
      <c r="Q617" s="243"/>
    </row>
    <row r="618" spans="1:17" ht="51">
      <c r="A618" s="157" t="s">
        <v>1035</v>
      </c>
      <c r="B618" s="32" t="s">
        <v>1036</v>
      </c>
      <c r="C618" s="30" t="s">
        <v>1037</v>
      </c>
      <c r="D618" s="48"/>
      <c r="E618" s="3"/>
      <c r="F618" s="7"/>
      <c r="G618" s="6"/>
      <c r="H618" s="3"/>
      <c r="I618" s="9"/>
      <c r="J618" s="6"/>
      <c r="K618" s="8"/>
      <c r="L618" s="9"/>
      <c r="M618" s="6"/>
      <c r="N618" s="8"/>
      <c r="O618" s="219"/>
      <c r="P618" s="223"/>
      <c r="Q618" s="243">
        <v>2480</v>
      </c>
    </row>
    <row r="619" spans="1:17" ht="25.5">
      <c r="A619" s="157" t="s">
        <v>1038</v>
      </c>
      <c r="B619" s="32" t="s">
        <v>1039</v>
      </c>
      <c r="C619" s="30" t="s">
        <v>1037</v>
      </c>
      <c r="D619" s="48"/>
      <c r="E619" s="3"/>
      <c r="F619" s="7"/>
      <c r="G619" s="6"/>
      <c r="H619" s="3"/>
      <c r="I619" s="9"/>
      <c r="J619" s="6"/>
      <c r="K619" s="8"/>
      <c r="L619" s="9"/>
      <c r="M619" s="6"/>
      <c r="N619" s="8"/>
      <c r="O619" s="219"/>
      <c r="P619" s="223"/>
      <c r="Q619" s="243">
        <v>1051</v>
      </c>
    </row>
    <row r="620" spans="1:17" ht="25.5">
      <c r="A620" s="157" t="s">
        <v>1040</v>
      </c>
      <c r="B620" s="32" t="s">
        <v>1041</v>
      </c>
      <c r="C620" s="30" t="s">
        <v>1037</v>
      </c>
      <c r="D620" s="48"/>
      <c r="E620" s="3"/>
      <c r="F620" s="7"/>
      <c r="G620" s="6"/>
      <c r="H620" s="3"/>
      <c r="I620" s="9"/>
      <c r="J620" s="6"/>
      <c r="K620" s="8"/>
      <c r="L620" s="9"/>
      <c r="M620" s="6"/>
      <c r="N620" s="8"/>
      <c r="O620" s="219"/>
      <c r="P620" s="223"/>
      <c r="Q620" s="243">
        <v>1106</v>
      </c>
    </row>
    <row r="621" spans="1:17" ht="25.5">
      <c r="A621" s="157" t="s">
        <v>1042</v>
      </c>
      <c r="B621" s="32" t="s">
        <v>1043</v>
      </c>
      <c r="C621" s="30" t="s">
        <v>1037</v>
      </c>
      <c r="D621" s="48"/>
      <c r="E621" s="3"/>
      <c r="F621" s="7"/>
      <c r="G621" s="6"/>
      <c r="H621" s="3"/>
      <c r="I621" s="9"/>
      <c r="J621" s="6"/>
      <c r="K621" s="8"/>
      <c r="L621" s="9"/>
      <c r="M621" s="6"/>
      <c r="N621" s="8"/>
      <c r="O621" s="219"/>
      <c r="P621" s="223"/>
      <c r="Q621" s="243">
        <v>198</v>
      </c>
    </row>
    <row r="622" spans="1:17">
      <c r="A622" s="155" t="s">
        <v>1044</v>
      </c>
      <c r="B622" s="34" t="s">
        <v>1045</v>
      </c>
      <c r="C622" s="45"/>
      <c r="D622" s="6"/>
      <c r="E622" s="8"/>
      <c r="F622" s="7"/>
      <c r="G622" s="6"/>
      <c r="H622" s="8"/>
      <c r="I622" s="9"/>
      <c r="J622" s="6"/>
      <c r="K622" s="8"/>
      <c r="L622" s="9"/>
      <c r="M622" s="6"/>
      <c r="N622" s="8"/>
      <c r="O622" s="219"/>
      <c r="P622" s="225"/>
      <c r="Q622" s="243"/>
    </row>
    <row r="623" spans="1:17" ht="25.5">
      <c r="A623" s="157" t="s">
        <v>1046</v>
      </c>
      <c r="B623" s="32" t="s">
        <v>1047</v>
      </c>
      <c r="C623" s="45" t="s">
        <v>1048</v>
      </c>
      <c r="D623" s="48"/>
      <c r="E623" s="3"/>
      <c r="F623" s="7"/>
      <c r="G623" s="6"/>
      <c r="H623" s="3"/>
      <c r="I623" s="9"/>
      <c r="J623" s="6"/>
      <c r="K623" s="8"/>
      <c r="L623" s="9"/>
      <c r="M623" s="6"/>
      <c r="N623" s="8"/>
      <c r="O623" s="219"/>
      <c r="P623" s="223"/>
      <c r="Q623" s="243">
        <v>1242</v>
      </c>
    </row>
    <row r="624" spans="1:17" ht="25.5">
      <c r="A624" s="157" t="s">
        <v>1049</v>
      </c>
      <c r="B624" s="32" t="s">
        <v>1050</v>
      </c>
      <c r="C624" s="45" t="s">
        <v>1048</v>
      </c>
      <c r="D624" s="48"/>
      <c r="E624" s="3"/>
      <c r="F624" s="7"/>
      <c r="G624" s="6"/>
      <c r="H624" s="3"/>
      <c r="I624" s="9"/>
      <c r="J624" s="6"/>
      <c r="K624" s="8"/>
      <c r="L624" s="9"/>
      <c r="M624" s="6"/>
      <c r="N624" s="8"/>
      <c r="O624" s="219"/>
      <c r="P624" s="223"/>
      <c r="Q624" s="243">
        <v>62</v>
      </c>
    </row>
    <row r="625" spans="1:17" ht="25.5">
      <c r="A625" s="157" t="s">
        <v>1051</v>
      </c>
      <c r="B625" s="32" t="s">
        <v>1052</v>
      </c>
      <c r="C625" s="45" t="s">
        <v>1048</v>
      </c>
      <c r="D625" s="48"/>
      <c r="E625" s="3"/>
      <c r="F625" s="7"/>
      <c r="G625" s="6"/>
      <c r="H625" s="3"/>
      <c r="I625" s="9"/>
      <c r="J625" s="6"/>
      <c r="K625" s="8"/>
      <c r="L625" s="9"/>
      <c r="M625" s="6"/>
      <c r="N625" s="8"/>
      <c r="O625" s="219"/>
      <c r="P625" s="223"/>
      <c r="Q625" s="243">
        <v>148</v>
      </c>
    </row>
    <row r="626" spans="1:17">
      <c r="A626" s="155" t="s">
        <v>1053</v>
      </c>
      <c r="B626" s="34" t="s">
        <v>1054</v>
      </c>
      <c r="C626" s="45"/>
      <c r="D626" s="6"/>
      <c r="E626" s="8"/>
      <c r="F626" s="7"/>
      <c r="G626" s="6"/>
      <c r="H626" s="8"/>
      <c r="I626" s="9"/>
      <c r="J626" s="6"/>
      <c r="K626" s="8"/>
      <c r="L626" s="9"/>
      <c r="M626" s="6"/>
      <c r="N626" s="8"/>
      <c r="O626" s="219"/>
      <c r="P626" s="225"/>
      <c r="Q626" s="243"/>
    </row>
    <row r="627" spans="1:17" ht="25.5">
      <c r="A627" s="157" t="s">
        <v>1055</v>
      </c>
      <c r="B627" s="32" t="s">
        <v>1056</v>
      </c>
      <c r="C627" s="45" t="s">
        <v>1057</v>
      </c>
      <c r="D627" s="48"/>
      <c r="E627" s="3"/>
      <c r="F627" s="7"/>
      <c r="G627" s="6"/>
      <c r="H627" s="3"/>
      <c r="I627" s="9"/>
      <c r="J627" s="6"/>
      <c r="K627" s="8"/>
      <c r="L627" s="9"/>
      <c r="M627" s="6"/>
      <c r="N627" s="8"/>
      <c r="O627" s="219"/>
      <c r="P627" s="223"/>
      <c r="Q627" s="243">
        <v>65</v>
      </c>
    </row>
    <row r="628" spans="1:17" ht="25.5">
      <c r="A628" s="157" t="s">
        <v>1058</v>
      </c>
      <c r="B628" s="32" t="s">
        <v>1059</v>
      </c>
      <c r="C628" s="45" t="s">
        <v>1057</v>
      </c>
      <c r="D628" s="48"/>
      <c r="E628" s="3"/>
      <c r="F628" s="7"/>
      <c r="G628" s="6"/>
      <c r="H628" s="3"/>
      <c r="I628" s="9"/>
      <c r="J628" s="6"/>
      <c r="K628" s="8"/>
      <c r="L628" s="9"/>
      <c r="M628" s="6"/>
      <c r="N628" s="8"/>
      <c r="O628" s="219"/>
      <c r="P628" s="223"/>
      <c r="Q628" s="243">
        <v>60</v>
      </c>
    </row>
    <row r="629" spans="1:17" ht="25.5">
      <c r="A629" s="157" t="s">
        <v>1060</v>
      </c>
      <c r="B629" s="32" t="s">
        <v>1061</v>
      </c>
      <c r="C629" s="45" t="s">
        <v>1057</v>
      </c>
      <c r="D629" s="48"/>
      <c r="E629" s="3"/>
      <c r="F629" s="7"/>
      <c r="G629" s="6"/>
      <c r="H629" s="3"/>
      <c r="I629" s="9"/>
      <c r="J629" s="6"/>
      <c r="K629" s="8"/>
      <c r="L629" s="9"/>
      <c r="M629" s="6"/>
      <c r="N629" s="8"/>
      <c r="O629" s="219"/>
      <c r="P629" s="223"/>
      <c r="Q629" s="243">
        <v>12</v>
      </c>
    </row>
    <row r="630" spans="1:17" ht="38.25">
      <c r="A630" s="157" t="s">
        <v>1062</v>
      </c>
      <c r="B630" s="32" t="s">
        <v>1063</v>
      </c>
      <c r="C630" s="45" t="s">
        <v>1057</v>
      </c>
      <c r="D630" s="48"/>
      <c r="E630" s="3"/>
      <c r="F630" s="7"/>
      <c r="G630" s="6"/>
      <c r="H630" s="3"/>
      <c r="I630" s="9"/>
      <c r="J630" s="6"/>
      <c r="K630" s="8"/>
      <c r="L630" s="9"/>
      <c r="M630" s="6"/>
      <c r="N630" s="8"/>
      <c r="O630" s="219"/>
      <c r="P630" s="223"/>
      <c r="Q630" s="243">
        <v>65</v>
      </c>
    </row>
    <row r="631" spans="1:17">
      <c r="A631" s="155" t="s">
        <v>1064</v>
      </c>
      <c r="B631" s="34" t="s">
        <v>1065</v>
      </c>
      <c r="C631" s="45"/>
      <c r="D631" s="6"/>
      <c r="E631" s="8"/>
      <c r="F631" s="7"/>
      <c r="G631" s="6"/>
      <c r="H631" s="8"/>
      <c r="I631" s="9"/>
      <c r="J631" s="6"/>
      <c r="K631" s="8"/>
      <c r="L631" s="9"/>
      <c r="M631" s="6"/>
      <c r="N631" s="8"/>
      <c r="O631" s="219"/>
      <c r="P631" s="225"/>
      <c r="Q631" s="243"/>
    </row>
    <row r="632" spans="1:17" ht="38.25">
      <c r="A632" s="157" t="s">
        <v>1066</v>
      </c>
      <c r="B632" s="32" t="s">
        <v>1067</v>
      </c>
      <c r="C632" s="45" t="s">
        <v>1057</v>
      </c>
      <c r="D632" s="48"/>
      <c r="E632" s="3"/>
      <c r="F632" s="7"/>
      <c r="G632" s="6"/>
      <c r="H632" s="3"/>
      <c r="I632" s="9"/>
      <c r="J632" s="6"/>
      <c r="K632" s="8"/>
      <c r="L632" s="9"/>
      <c r="M632" s="6"/>
      <c r="N632" s="8"/>
      <c r="O632" s="219"/>
      <c r="P632" s="223"/>
      <c r="Q632" s="243">
        <v>65</v>
      </c>
    </row>
    <row r="633" spans="1:17" ht="25.5">
      <c r="A633" s="157" t="s">
        <v>1068</v>
      </c>
      <c r="B633" s="32" t="s">
        <v>1069</v>
      </c>
      <c r="C633" s="45" t="s">
        <v>1057</v>
      </c>
      <c r="D633" s="48"/>
      <c r="E633" s="3"/>
      <c r="F633" s="7"/>
      <c r="G633" s="6"/>
      <c r="H633" s="3"/>
      <c r="I633" s="9"/>
      <c r="J633" s="6"/>
      <c r="K633" s="8"/>
      <c r="L633" s="9"/>
      <c r="M633" s="6"/>
      <c r="N633" s="8"/>
      <c r="O633" s="219"/>
      <c r="P633" s="223"/>
      <c r="Q633" s="243">
        <v>12</v>
      </c>
    </row>
    <row r="634" spans="1:17" ht="25.5">
      <c r="A634" s="157" t="s">
        <v>1070</v>
      </c>
      <c r="B634" s="32" t="s">
        <v>1071</v>
      </c>
      <c r="C634" s="45" t="s">
        <v>1057</v>
      </c>
      <c r="D634" s="48"/>
      <c r="E634" s="3"/>
      <c r="F634" s="7"/>
      <c r="G634" s="6"/>
      <c r="H634" s="3"/>
      <c r="I634" s="9"/>
      <c r="J634" s="6"/>
      <c r="K634" s="8"/>
      <c r="L634" s="9"/>
      <c r="M634" s="6"/>
      <c r="N634" s="8"/>
      <c r="O634" s="219"/>
      <c r="P634" s="223"/>
      <c r="Q634" s="243">
        <v>12</v>
      </c>
    </row>
    <row r="635" spans="1:17" ht="38.25">
      <c r="A635" s="155" t="s">
        <v>1072</v>
      </c>
      <c r="B635" s="32" t="s">
        <v>1073</v>
      </c>
      <c r="C635" s="45" t="s">
        <v>1048</v>
      </c>
      <c r="D635" s="48"/>
      <c r="E635" s="3"/>
      <c r="F635" s="7"/>
      <c r="G635" s="6"/>
      <c r="H635" s="3"/>
      <c r="I635" s="9"/>
      <c r="J635" s="6"/>
      <c r="K635" s="8"/>
      <c r="L635" s="9"/>
      <c r="M635" s="6"/>
      <c r="N635" s="8"/>
      <c r="O635" s="219"/>
      <c r="P635" s="223"/>
      <c r="Q635" s="243">
        <v>50</v>
      </c>
    </row>
    <row r="636" spans="1:17">
      <c r="A636" s="155" t="s">
        <v>1074</v>
      </c>
      <c r="B636" s="34" t="s">
        <v>1075</v>
      </c>
      <c r="C636" s="45"/>
      <c r="D636" s="6"/>
      <c r="E636" s="8"/>
      <c r="F636" s="7"/>
      <c r="G636" s="6"/>
      <c r="H636" s="8"/>
      <c r="I636" s="9"/>
      <c r="J636" s="6"/>
      <c r="K636" s="8"/>
      <c r="L636" s="9"/>
      <c r="M636" s="6"/>
      <c r="N636" s="8"/>
      <c r="O636" s="219"/>
      <c r="P636" s="225"/>
      <c r="Q636" s="243"/>
    </row>
    <row r="637" spans="1:17" ht="38.25">
      <c r="A637" s="157" t="s">
        <v>1076</v>
      </c>
      <c r="B637" s="32" t="s">
        <v>1077</v>
      </c>
      <c r="C637" s="45" t="s">
        <v>1048</v>
      </c>
      <c r="D637" s="48"/>
      <c r="E637" s="3"/>
      <c r="F637" s="7"/>
      <c r="G637" s="6"/>
      <c r="H637" s="3"/>
      <c r="I637" s="9"/>
      <c r="J637" s="6"/>
      <c r="K637" s="8"/>
      <c r="L637" s="9"/>
      <c r="M637" s="6"/>
      <c r="N637" s="8"/>
      <c r="O637" s="219"/>
      <c r="P637" s="223"/>
      <c r="Q637" s="243">
        <v>290</v>
      </c>
    </row>
    <row r="638" spans="1:17" ht="38.25">
      <c r="A638" s="157" t="s">
        <v>1078</v>
      </c>
      <c r="B638" s="81" t="s">
        <v>1079</v>
      </c>
      <c r="C638" s="45" t="s">
        <v>1048</v>
      </c>
      <c r="D638" s="48"/>
      <c r="E638" s="3"/>
      <c r="F638" s="7"/>
      <c r="G638" s="6"/>
      <c r="H638" s="3"/>
      <c r="I638" s="9"/>
      <c r="J638" s="6"/>
      <c r="K638" s="8"/>
      <c r="L638" s="9"/>
      <c r="M638" s="6"/>
      <c r="N638" s="8"/>
      <c r="O638" s="219"/>
      <c r="P638" s="223"/>
      <c r="Q638" s="243">
        <v>605</v>
      </c>
    </row>
    <row r="639" spans="1:17" ht="38.25">
      <c r="A639" s="157" t="s">
        <v>1080</v>
      </c>
      <c r="B639" s="32" t="s">
        <v>1081</v>
      </c>
      <c r="C639" s="45" t="s">
        <v>1048</v>
      </c>
      <c r="D639" s="48"/>
      <c r="E639" s="3"/>
      <c r="F639" s="7"/>
      <c r="G639" s="6"/>
      <c r="H639" s="3"/>
      <c r="I639" s="9"/>
      <c r="J639" s="6"/>
      <c r="K639" s="8"/>
      <c r="L639" s="9"/>
      <c r="M639" s="6"/>
      <c r="N639" s="8"/>
      <c r="O639" s="219"/>
      <c r="P639" s="223"/>
      <c r="Q639" s="243">
        <v>110</v>
      </c>
    </row>
    <row r="640" spans="1:17" ht="39" thickBot="1">
      <c r="A640" s="155" t="s">
        <v>1082</v>
      </c>
      <c r="B640" s="32" t="s">
        <v>1083</v>
      </c>
      <c r="C640" s="45" t="s">
        <v>1057</v>
      </c>
      <c r="D640" s="48"/>
      <c r="E640" s="3"/>
      <c r="F640" s="7"/>
      <c r="G640" s="6"/>
      <c r="H640" s="3"/>
      <c r="I640" s="9"/>
      <c r="J640" s="6"/>
      <c r="K640" s="8"/>
      <c r="L640" s="9"/>
      <c r="M640" s="6"/>
      <c r="N640" s="8"/>
      <c r="O640" s="219"/>
      <c r="P640" s="223"/>
      <c r="Q640" s="243">
        <v>6</v>
      </c>
    </row>
    <row r="641" spans="1:17" ht="17.25" thickTop="1" thickBot="1">
      <c r="A641" s="991" t="s">
        <v>1084</v>
      </c>
      <c r="B641" s="994"/>
      <c r="C641" s="994"/>
      <c r="D641" s="1002"/>
      <c r="E641" s="1003"/>
      <c r="F641" s="1004"/>
      <c r="G641" s="1002"/>
      <c r="H641" s="1003"/>
      <c r="I641" s="1004"/>
      <c r="J641" s="1002"/>
      <c r="K641" s="1003"/>
      <c r="L641" s="1004"/>
      <c r="M641" s="1002"/>
      <c r="N641" s="992"/>
      <c r="O641" s="978"/>
      <c r="P641" s="225"/>
      <c r="Q641" s="243"/>
    </row>
    <row r="642" spans="1:17" ht="16.5" thickTop="1">
      <c r="A642" s="155" t="s">
        <v>1085</v>
      </c>
      <c r="B642" s="34" t="s">
        <v>1086</v>
      </c>
      <c r="C642" s="45"/>
      <c r="D642" s="6"/>
      <c r="E642" s="8"/>
      <c r="F642" s="7"/>
      <c r="G642" s="6"/>
      <c r="H642" s="8"/>
      <c r="I642" s="9"/>
      <c r="J642" s="6"/>
      <c r="K642" s="8"/>
      <c r="L642" s="9"/>
      <c r="M642" s="6"/>
      <c r="N642" s="8"/>
      <c r="O642" s="219"/>
      <c r="P642" s="225"/>
      <c r="Q642" s="243"/>
    </row>
    <row r="643" spans="1:17" ht="38.25">
      <c r="A643" s="157" t="s">
        <v>1087</v>
      </c>
      <c r="B643" s="32" t="s">
        <v>1088</v>
      </c>
      <c r="C643" s="45" t="s">
        <v>11</v>
      </c>
      <c r="D643" s="48"/>
      <c r="E643" s="3"/>
      <c r="F643" s="7"/>
      <c r="G643" s="6"/>
      <c r="H643" s="3"/>
      <c r="I643" s="9"/>
      <c r="J643" s="6"/>
      <c r="K643" s="8"/>
      <c r="L643" s="9"/>
      <c r="M643" s="6"/>
      <c r="N643" s="8"/>
      <c r="O643" s="219"/>
      <c r="P643" s="223"/>
      <c r="Q643" s="243">
        <v>4.5</v>
      </c>
    </row>
    <row r="644" spans="1:17" ht="25.5">
      <c r="A644" s="157" t="s">
        <v>1089</v>
      </c>
      <c r="B644" s="32" t="s">
        <v>1090</v>
      </c>
      <c r="C644" s="45" t="s">
        <v>31</v>
      </c>
      <c r="D644" s="48"/>
      <c r="E644" s="3"/>
      <c r="F644" s="7"/>
      <c r="G644" s="6"/>
      <c r="H644" s="3"/>
      <c r="I644" s="9"/>
      <c r="J644" s="6"/>
      <c r="K644" s="8"/>
      <c r="L644" s="9"/>
      <c r="M644" s="6"/>
      <c r="N644" s="8"/>
      <c r="O644" s="219"/>
      <c r="P644" s="223"/>
      <c r="Q644" s="243">
        <v>40</v>
      </c>
    </row>
    <row r="645" spans="1:17" ht="38.25">
      <c r="A645" s="157" t="s">
        <v>1091</v>
      </c>
      <c r="B645" s="32" t="s">
        <v>1092</v>
      </c>
      <c r="C645" s="45" t="s">
        <v>1048</v>
      </c>
      <c r="D645" s="48"/>
      <c r="E645" s="3"/>
      <c r="F645" s="7"/>
      <c r="G645" s="6"/>
      <c r="H645" s="3"/>
      <c r="I645" s="9"/>
      <c r="J645" s="6"/>
      <c r="K645" s="8"/>
      <c r="L645" s="9"/>
      <c r="M645" s="6"/>
      <c r="N645" s="8"/>
      <c r="O645" s="219"/>
      <c r="P645" s="223"/>
      <c r="Q645" s="243">
        <v>330</v>
      </c>
    </row>
    <row r="646" spans="1:17" ht="25.5">
      <c r="A646" s="157" t="s">
        <v>1093</v>
      </c>
      <c r="B646" s="32" t="s">
        <v>1094</v>
      </c>
      <c r="C646" s="45" t="s">
        <v>31</v>
      </c>
      <c r="D646" s="48"/>
      <c r="E646" s="3"/>
      <c r="F646" s="7"/>
      <c r="G646" s="6"/>
      <c r="H646" s="3"/>
      <c r="I646" s="9"/>
      <c r="J646" s="6"/>
      <c r="K646" s="8"/>
      <c r="L646" s="9"/>
      <c r="M646" s="6"/>
      <c r="N646" s="8"/>
      <c r="O646" s="219"/>
      <c r="P646" s="223"/>
      <c r="Q646" s="243">
        <v>9</v>
      </c>
    </row>
    <row r="647" spans="1:17" ht="25.5">
      <c r="A647" s="157" t="s">
        <v>1095</v>
      </c>
      <c r="B647" s="32" t="s">
        <v>1096</v>
      </c>
      <c r="C647" s="45" t="s">
        <v>1097</v>
      </c>
      <c r="D647" s="48"/>
      <c r="E647" s="3"/>
      <c r="F647" s="7"/>
      <c r="G647" s="6"/>
      <c r="H647" s="3"/>
      <c r="I647" s="9"/>
      <c r="J647" s="6"/>
      <c r="K647" s="8"/>
      <c r="L647" s="9"/>
      <c r="M647" s="6"/>
      <c r="N647" s="8"/>
      <c r="O647" s="219"/>
      <c r="P647" s="223"/>
      <c r="Q647" s="243">
        <v>320</v>
      </c>
    </row>
    <row r="648" spans="1:17" ht="25.5">
      <c r="A648" s="157" t="s">
        <v>1098</v>
      </c>
      <c r="B648" s="32" t="s">
        <v>1099</v>
      </c>
      <c r="C648" s="45" t="s">
        <v>31</v>
      </c>
      <c r="D648" s="48"/>
      <c r="E648" s="3"/>
      <c r="F648" s="7"/>
      <c r="G648" s="6"/>
      <c r="H648" s="3"/>
      <c r="I648" s="9"/>
      <c r="J648" s="6"/>
      <c r="K648" s="8"/>
      <c r="L648" s="9"/>
      <c r="M648" s="6"/>
      <c r="N648" s="8"/>
      <c r="O648" s="219"/>
      <c r="P648" s="223"/>
      <c r="Q648" s="243">
        <v>21</v>
      </c>
    </row>
    <row r="649" spans="1:17" ht="25.5">
      <c r="A649" s="157" t="s">
        <v>1100</v>
      </c>
      <c r="B649" s="32" t="s">
        <v>1101</v>
      </c>
      <c r="C649" s="30" t="s">
        <v>31</v>
      </c>
      <c r="D649" s="48"/>
      <c r="E649" s="3"/>
      <c r="F649" s="7"/>
      <c r="G649" s="6"/>
      <c r="H649" s="3"/>
      <c r="I649" s="9"/>
      <c r="J649" s="6"/>
      <c r="K649" s="8"/>
      <c r="L649" s="9"/>
      <c r="M649" s="6"/>
      <c r="N649" s="8"/>
      <c r="O649" s="219"/>
      <c r="P649" s="223"/>
      <c r="Q649" s="243">
        <v>3</v>
      </c>
    </row>
    <row r="650" spans="1:17" ht="25.5">
      <c r="A650" s="157" t="s">
        <v>1102</v>
      </c>
      <c r="B650" s="32" t="s">
        <v>1103</v>
      </c>
      <c r="C650" s="30" t="s">
        <v>31</v>
      </c>
      <c r="D650" s="48"/>
      <c r="E650" s="3"/>
      <c r="F650" s="7"/>
      <c r="G650" s="6"/>
      <c r="H650" s="3"/>
      <c r="I650" s="9"/>
      <c r="J650" s="6"/>
      <c r="K650" s="8"/>
      <c r="L650" s="9"/>
      <c r="M650" s="6"/>
      <c r="N650" s="8"/>
      <c r="O650" s="219"/>
      <c r="P650" s="223"/>
      <c r="Q650" s="243">
        <v>2</v>
      </c>
    </row>
    <row r="651" spans="1:17" ht="25.5">
      <c r="A651" s="157" t="s">
        <v>1104</v>
      </c>
      <c r="B651" s="32" t="s">
        <v>1105</v>
      </c>
      <c r="C651" s="30" t="s">
        <v>31</v>
      </c>
      <c r="D651" s="48"/>
      <c r="E651" s="3"/>
      <c r="F651" s="7"/>
      <c r="G651" s="6"/>
      <c r="H651" s="3"/>
      <c r="I651" s="9"/>
      <c r="J651" s="6"/>
      <c r="K651" s="8"/>
      <c r="L651" s="9"/>
      <c r="M651" s="6"/>
      <c r="N651" s="8"/>
      <c r="O651" s="219"/>
      <c r="P651" s="223"/>
      <c r="Q651" s="243">
        <v>1</v>
      </c>
    </row>
    <row r="652" spans="1:17" ht="26.25" thickBot="1">
      <c r="A652" s="157" t="s">
        <v>1106</v>
      </c>
      <c r="B652" s="32" t="s">
        <v>1107</v>
      </c>
      <c r="C652" s="45" t="s">
        <v>31</v>
      </c>
      <c r="D652" s="48"/>
      <c r="E652" s="3"/>
      <c r="F652" s="7"/>
      <c r="G652" s="6"/>
      <c r="H652" s="3"/>
      <c r="I652" s="9"/>
      <c r="J652" s="6"/>
      <c r="K652" s="8"/>
      <c r="L652" s="9"/>
      <c r="M652" s="6"/>
      <c r="N652" s="8"/>
      <c r="O652" s="219"/>
      <c r="P652" s="223"/>
      <c r="Q652" s="243">
        <v>6</v>
      </c>
    </row>
    <row r="653" spans="1:17" ht="17.25" thickTop="1" thickBot="1">
      <c r="A653" s="991" t="s">
        <v>1108</v>
      </c>
      <c r="B653" s="994"/>
      <c r="C653" s="994"/>
      <c r="D653" s="1002"/>
      <c r="E653" s="1003"/>
      <c r="F653" s="1004"/>
      <c r="G653" s="1002"/>
      <c r="H653" s="1003"/>
      <c r="I653" s="1004"/>
      <c r="J653" s="1002"/>
      <c r="K653" s="1003"/>
      <c r="L653" s="1004"/>
      <c r="M653" s="1002"/>
      <c r="N653" s="992"/>
      <c r="O653" s="978"/>
      <c r="P653" s="225"/>
      <c r="Q653" s="243"/>
    </row>
    <row r="654" spans="1:17" ht="16.5" thickTop="1">
      <c r="A654" s="158" t="s">
        <v>1109</v>
      </c>
      <c r="B654" s="82" t="s">
        <v>1110</v>
      </c>
      <c r="C654" s="45"/>
      <c r="D654" s="6"/>
      <c r="E654" s="8"/>
      <c r="F654" s="7"/>
      <c r="G654" s="6"/>
      <c r="H654" s="8"/>
      <c r="I654" s="9"/>
      <c r="J654" s="6"/>
      <c r="K654" s="8"/>
      <c r="L654" s="9"/>
      <c r="M654" s="6"/>
      <c r="N654" s="8"/>
      <c r="O654" s="219"/>
      <c r="P654" s="225"/>
      <c r="Q654" s="243"/>
    </row>
    <row r="655" spans="1:17" ht="25.5">
      <c r="A655" s="157" t="s">
        <v>1111</v>
      </c>
      <c r="B655" s="32" t="s">
        <v>1112</v>
      </c>
      <c r="C655" s="45" t="s">
        <v>31</v>
      </c>
      <c r="D655" s="48"/>
      <c r="E655" s="3"/>
      <c r="F655" s="7"/>
      <c r="G655" s="6"/>
      <c r="H655" s="3"/>
      <c r="I655" s="9"/>
      <c r="J655" s="6"/>
      <c r="K655" s="8"/>
      <c r="L655" s="9"/>
      <c r="M655" s="6"/>
      <c r="N655" s="8"/>
      <c r="O655" s="219"/>
      <c r="P655" s="223"/>
      <c r="Q655" s="243">
        <v>7</v>
      </c>
    </row>
    <row r="656" spans="1:17" ht="25.5">
      <c r="A656" s="155" t="s">
        <v>1113</v>
      </c>
      <c r="B656" s="34" t="s">
        <v>1114</v>
      </c>
      <c r="C656" s="45"/>
      <c r="D656" s="6"/>
      <c r="E656" s="8"/>
      <c r="F656" s="7"/>
      <c r="G656" s="6"/>
      <c r="H656" s="8"/>
      <c r="I656" s="9"/>
      <c r="J656" s="6"/>
      <c r="K656" s="8"/>
      <c r="L656" s="9"/>
      <c r="M656" s="6"/>
      <c r="N656" s="8"/>
      <c r="O656" s="219"/>
      <c r="P656" s="225"/>
      <c r="Q656" s="243"/>
    </row>
    <row r="657" spans="1:17" ht="25.5">
      <c r="A657" s="157" t="s">
        <v>1115</v>
      </c>
      <c r="B657" s="32" t="s">
        <v>1116</v>
      </c>
      <c r="C657" s="45" t="s">
        <v>1048</v>
      </c>
      <c r="D657" s="48"/>
      <c r="E657" s="3"/>
      <c r="F657" s="7"/>
      <c r="G657" s="6"/>
      <c r="H657" s="3"/>
      <c r="I657" s="9"/>
      <c r="J657" s="6"/>
      <c r="K657" s="8"/>
      <c r="L657" s="9"/>
      <c r="M657" s="6"/>
      <c r="N657" s="8"/>
      <c r="O657" s="219"/>
      <c r="P657" s="223"/>
      <c r="Q657" s="243">
        <v>75</v>
      </c>
    </row>
    <row r="658" spans="1:17" ht="25.5">
      <c r="A658" s="157" t="s">
        <v>1117</v>
      </c>
      <c r="B658" s="32" t="s">
        <v>1118</v>
      </c>
      <c r="C658" s="45"/>
      <c r="D658" s="48"/>
      <c r="E658" s="3"/>
      <c r="F658" s="7"/>
      <c r="G658" s="6"/>
      <c r="H658" s="3"/>
      <c r="I658" s="9"/>
      <c r="J658" s="6"/>
      <c r="K658" s="8"/>
      <c r="L658" s="9"/>
      <c r="M658" s="6"/>
      <c r="N658" s="8"/>
      <c r="O658" s="219"/>
      <c r="P658" s="223"/>
      <c r="Q658" s="243">
        <v>30</v>
      </c>
    </row>
    <row r="659" spans="1:17" ht="26.25" thickBot="1">
      <c r="A659" s="157" t="s">
        <v>1119</v>
      </c>
      <c r="B659" s="32" t="s">
        <v>1120</v>
      </c>
      <c r="C659" s="45" t="s">
        <v>1048</v>
      </c>
      <c r="D659" s="48"/>
      <c r="E659" s="3"/>
      <c r="F659" s="7"/>
      <c r="G659" s="6"/>
      <c r="H659" s="3"/>
      <c r="I659" s="9"/>
      <c r="J659" s="6"/>
      <c r="K659" s="8"/>
      <c r="L659" s="9"/>
      <c r="M659" s="6"/>
      <c r="N659" s="8"/>
      <c r="O659" s="219"/>
      <c r="P659" s="223"/>
      <c r="Q659" s="244">
        <v>20</v>
      </c>
    </row>
    <row r="660" spans="1:17" ht="17.25" thickTop="1" thickBot="1">
      <c r="A660" s="991" t="s">
        <v>1121</v>
      </c>
      <c r="B660" s="994"/>
      <c r="C660" s="994"/>
      <c r="D660" s="1002"/>
      <c r="E660" s="992"/>
      <c r="F660" s="993"/>
      <c r="G660" s="1002"/>
      <c r="H660" s="992"/>
      <c r="I660" s="993"/>
      <c r="J660" s="1002"/>
      <c r="K660" s="992"/>
      <c r="L660" s="993"/>
      <c r="M660" s="1002"/>
      <c r="N660" s="992"/>
      <c r="O660" s="978"/>
      <c r="P660" s="239"/>
      <c r="Q660" s="239"/>
    </row>
    <row r="661" spans="1:17" ht="17.25" thickTop="1" thickBot="1">
      <c r="A661" s="991" t="s">
        <v>1122</v>
      </c>
      <c r="B661" s="992"/>
      <c r="C661" s="992"/>
      <c r="D661" s="1002"/>
      <c r="E661" s="1003"/>
      <c r="F661" s="1004"/>
      <c r="G661" s="1002"/>
      <c r="H661" s="1003"/>
      <c r="I661" s="1004"/>
      <c r="J661" s="1002"/>
      <c r="K661" s="1003"/>
      <c r="L661" s="1004"/>
      <c r="M661" s="1002"/>
      <c r="N661" s="992"/>
      <c r="O661" s="978"/>
      <c r="P661" s="240"/>
      <c r="Q661" s="240"/>
    </row>
    <row r="662" spans="1:17" ht="16.5" thickTop="1"/>
  </sheetData>
  <mergeCells count="52">
    <mergeCell ref="M4:O5"/>
    <mergeCell ref="J244:L244"/>
    <mergeCell ref="M244:O244"/>
    <mergeCell ref="A174:C174"/>
    <mergeCell ref="D174:F174"/>
    <mergeCell ref="G174:I174"/>
    <mergeCell ref="J174:L174"/>
    <mergeCell ref="M174:O174"/>
    <mergeCell ref="A244:C244"/>
    <mergeCell ref="D244:F244"/>
    <mergeCell ref="G244:I244"/>
    <mergeCell ref="M477:O477"/>
    <mergeCell ref="A614:C614"/>
    <mergeCell ref="D614:F614"/>
    <mergeCell ref="G614:I614"/>
    <mergeCell ref="J614:L614"/>
    <mergeCell ref="M614:O614"/>
    <mergeCell ref="A477:C477"/>
    <mergeCell ref="D477:F477"/>
    <mergeCell ref="G477:I477"/>
    <mergeCell ref="J477:L477"/>
    <mergeCell ref="M641:O641"/>
    <mergeCell ref="A653:C653"/>
    <mergeCell ref="D653:F653"/>
    <mergeCell ref="G653:I653"/>
    <mergeCell ref="J653:L653"/>
    <mergeCell ref="M653:O653"/>
    <mergeCell ref="A641:C641"/>
    <mergeCell ref="D641:F641"/>
    <mergeCell ref="G641:I641"/>
    <mergeCell ref="J641:L641"/>
    <mergeCell ref="M660:O660"/>
    <mergeCell ref="A661:C661"/>
    <mergeCell ref="D661:F661"/>
    <mergeCell ref="G661:I661"/>
    <mergeCell ref="J661:L661"/>
    <mergeCell ref="M661:O661"/>
    <mergeCell ref="A660:C660"/>
    <mergeCell ref="D660:F660"/>
    <mergeCell ref="G660:I660"/>
    <mergeCell ref="J660:L660"/>
    <mergeCell ref="A1:Q1"/>
    <mergeCell ref="A2:Q2"/>
    <mergeCell ref="Q4:Q6"/>
    <mergeCell ref="D5:F5"/>
    <mergeCell ref="G5:I5"/>
    <mergeCell ref="J5:L5"/>
    <mergeCell ref="P4:P6"/>
    <mergeCell ref="A4:A6"/>
    <mergeCell ref="B4:B6"/>
    <mergeCell ref="C4:C6"/>
    <mergeCell ref="D4:L4"/>
  </mergeCells>
  <pageMargins left="0.59055118110236227" right="0.19685039370078741" top="0.39370078740157483" bottom="0.39370078740157483" header="0" footer="0"/>
  <pageSetup paperSize="8" scale="48" orientation="landscape" r:id="rId1"/>
  <headerFooter>
    <oddFooter>Page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S662"/>
  <sheetViews>
    <sheetView view="pageBreakPreview" zoomScale="70" zoomScaleNormal="70" zoomScaleSheetLayoutView="70" workbookViewId="0">
      <pane xSplit="1" ySplit="7" topLeftCell="B8" activePane="bottomRight" state="frozen"/>
      <selection pane="topRight" activeCell="B1" sqref="B1"/>
      <selection pane="bottomLeft" activeCell="A4" sqref="A4"/>
      <selection pane="bottomRight" activeCell="S8" sqref="S8"/>
    </sheetView>
  </sheetViews>
  <sheetFormatPr baseColWidth="10" defaultColWidth="11.28515625" defaultRowHeight="15.75"/>
  <cols>
    <col min="1" max="1" width="15" style="439" customWidth="1"/>
    <col min="2" max="2" width="60.7109375" style="83" customWidth="1"/>
    <col min="3" max="3" width="7" style="159" customWidth="1"/>
    <col min="4" max="6" width="13.7109375" style="159" customWidth="1"/>
    <col min="7" max="7" width="13.7109375" style="159" customWidth="1" collapsed="1"/>
    <col min="8" max="15" width="13.7109375" style="159" customWidth="1"/>
    <col min="16" max="16" width="22.5703125" style="227" customWidth="1"/>
    <col min="17" max="17" width="17.140625" style="159" bestFit="1" customWidth="1"/>
    <col min="18" max="18" width="17.140625" style="159" customWidth="1"/>
    <col min="19" max="19" width="15.7109375" style="159" customWidth="1"/>
    <col min="20" max="16384" width="11.28515625" style="159"/>
  </cols>
  <sheetData>
    <row r="1" spans="1:19" s="381" customFormat="1" ht="50.1" customHeight="1" thickTop="1">
      <c r="A1" s="960" t="s">
        <v>1718</v>
      </c>
      <c r="B1" s="961"/>
      <c r="C1" s="961"/>
      <c r="D1" s="961"/>
      <c r="E1" s="961"/>
      <c r="F1" s="961"/>
      <c r="G1" s="961"/>
      <c r="H1" s="961"/>
      <c r="I1" s="961"/>
      <c r="J1" s="961"/>
      <c r="K1" s="961"/>
      <c r="L1" s="961"/>
      <c r="M1" s="961"/>
      <c r="N1" s="961"/>
      <c r="O1" s="961"/>
      <c r="P1" s="961"/>
      <c r="Q1" s="961"/>
      <c r="R1" s="961"/>
      <c r="S1" s="962"/>
    </row>
    <row r="2" spans="1:19" s="382" customFormat="1" ht="50.1" customHeight="1" thickBot="1">
      <c r="A2" s="963" t="s">
        <v>1719</v>
      </c>
      <c r="B2" s="964"/>
      <c r="C2" s="964"/>
      <c r="D2" s="964"/>
      <c r="E2" s="964"/>
      <c r="F2" s="964"/>
      <c r="G2" s="964"/>
      <c r="H2" s="964"/>
      <c r="I2" s="964"/>
      <c r="J2" s="964"/>
      <c r="K2" s="964"/>
      <c r="L2" s="964"/>
      <c r="M2" s="964"/>
      <c r="N2" s="964"/>
      <c r="O2" s="964"/>
      <c r="P2" s="964"/>
      <c r="Q2" s="964"/>
      <c r="R2" s="964"/>
      <c r="S2" s="965"/>
    </row>
    <row r="3" spans="1:19" s="382" customFormat="1" ht="30" customHeight="1" thickTop="1">
      <c r="A3" s="436"/>
      <c r="D3" s="380"/>
      <c r="E3" s="380"/>
      <c r="F3" s="380"/>
      <c r="G3" s="380"/>
      <c r="H3" s="380"/>
      <c r="I3" s="380"/>
      <c r="J3" s="380"/>
      <c r="K3" s="380"/>
      <c r="L3" s="380"/>
      <c r="P3" s="966" t="s">
        <v>1655</v>
      </c>
      <c r="Q3" s="966"/>
      <c r="R3" s="966"/>
      <c r="S3" s="966"/>
    </row>
    <row r="4" spans="1:19" s="382" customFormat="1" ht="15.75" customHeight="1" thickBot="1">
      <c r="A4" s="436"/>
      <c r="D4" s="380"/>
      <c r="E4" s="380"/>
      <c r="F4" s="380"/>
      <c r="G4" s="380"/>
      <c r="H4" s="380"/>
      <c r="I4" s="380"/>
      <c r="J4" s="380"/>
      <c r="K4" s="380"/>
      <c r="L4" s="380"/>
      <c r="P4" s="386"/>
    </row>
    <row r="5" spans="1:19" ht="17.25" thickTop="1" thickBot="1">
      <c r="A5" s="980" t="s">
        <v>0</v>
      </c>
      <c r="B5" s="983" t="s">
        <v>1</v>
      </c>
      <c r="C5" s="986" t="s">
        <v>2</v>
      </c>
      <c r="D5" s="977" t="s">
        <v>1276</v>
      </c>
      <c r="E5" s="979"/>
      <c r="F5" s="979"/>
      <c r="G5" s="979"/>
      <c r="H5" s="979"/>
      <c r="I5" s="979"/>
      <c r="J5" s="979"/>
      <c r="K5" s="979"/>
      <c r="L5" s="979"/>
      <c r="M5" s="969" t="s">
        <v>1277</v>
      </c>
      <c r="N5" s="970"/>
      <c r="O5" s="971"/>
      <c r="P5" s="959" t="s">
        <v>3</v>
      </c>
      <c r="Q5" s="969" t="s">
        <v>1278</v>
      </c>
      <c r="R5" s="970"/>
      <c r="S5" s="971"/>
    </row>
    <row r="6" spans="1:19" ht="17.25" thickTop="1" thickBot="1">
      <c r="A6" s="981"/>
      <c r="B6" s="984"/>
      <c r="C6" s="987"/>
      <c r="D6" s="977" t="s">
        <v>1742</v>
      </c>
      <c r="E6" s="978"/>
      <c r="F6" s="978"/>
      <c r="G6" s="989" t="s">
        <v>1743</v>
      </c>
      <c r="H6" s="978"/>
      <c r="I6" s="978"/>
      <c r="J6" s="990" t="s">
        <v>1744</v>
      </c>
      <c r="K6" s="978"/>
      <c r="L6" s="978"/>
      <c r="M6" s="972"/>
      <c r="N6" s="973"/>
      <c r="O6" s="974"/>
      <c r="P6" s="975"/>
      <c r="Q6" s="972"/>
      <c r="R6" s="973"/>
      <c r="S6" s="974"/>
    </row>
    <row r="7" spans="1:19" ht="27" thickTop="1" thickBot="1">
      <c r="A7" s="982"/>
      <c r="B7" s="985"/>
      <c r="C7" s="988"/>
      <c r="D7" s="1144" t="s">
        <v>1735</v>
      </c>
      <c r="E7" s="1145" t="s">
        <v>1736</v>
      </c>
      <c r="F7" s="1146" t="s">
        <v>1737</v>
      </c>
      <c r="G7" s="1144" t="s">
        <v>1735</v>
      </c>
      <c r="H7" s="1145" t="s">
        <v>1736</v>
      </c>
      <c r="I7" s="1146" t="s">
        <v>1737</v>
      </c>
      <c r="J7" s="1144" t="s">
        <v>1735</v>
      </c>
      <c r="K7" s="1145" t="s">
        <v>1736</v>
      </c>
      <c r="L7" s="1146" t="s">
        <v>1737</v>
      </c>
      <c r="M7" s="1144" t="s">
        <v>1735</v>
      </c>
      <c r="N7" s="1145" t="s">
        <v>1736</v>
      </c>
      <c r="O7" s="1146" t="s">
        <v>1737</v>
      </c>
      <c r="P7" s="976"/>
      <c r="Q7" s="1144" t="s">
        <v>1735</v>
      </c>
      <c r="R7" s="1145" t="s">
        <v>1736</v>
      </c>
      <c r="S7" s="1146" t="s">
        <v>1737</v>
      </c>
    </row>
    <row r="8" spans="1:19" ht="26.25" thickTop="1">
      <c r="A8" s="140" t="s">
        <v>7</v>
      </c>
      <c r="B8" s="72" t="s">
        <v>8</v>
      </c>
      <c r="C8" s="5"/>
      <c r="D8" s="6"/>
      <c r="E8" s="3"/>
      <c r="F8" s="7"/>
      <c r="G8" s="6"/>
      <c r="H8" s="3"/>
      <c r="I8" s="9"/>
      <c r="J8" s="6"/>
      <c r="K8" s="8"/>
      <c r="L8" s="219"/>
      <c r="M8" s="371"/>
      <c r="N8" s="8"/>
      <c r="O8" s="372"/>
      <c r="P8" s="223"/>
      <c r="Q8" s="221"/>
      <c r="R8" s="8"/>
      <c r="S8" s="9"/>
    </row>
    <row r="9" spans="1:19" ht="51">
      <c r="A9" s="438" t="s">
        <v>9</v>
      </c>
      <c r="B9" s="73" t="s">
        <v>10</v>
      </c>
      <c r="C9" s="11" t="s">
        <v>11</v>
      </c>
      <c r="D9" s="48"/>
      <c r="E9" s="3"/>
      <c r="F9" s="7"/>
      <c r="G9" s="6"/>
      <c r="H9" s="3"/>
      <c r="I9" s="9"/>
      <c r="J9" s="6"/>
      <c r="K9" s="8"/>
      <c r="L9" s="219"/>
      <c r="M9" s="371"/>
      <c r="N9" s="8"/>
      <c r="O9" s="372"/>
      <c r="P9" s="223">
        <v>600000</v>
      </c>
      <c r="Q9" s="221"/>
      <c r="R9" s="8"/>
      <c r="S9" s="9"/>
    </row>
    <row r="10" spans="1:19" ht="25.5">
      <c r="A10" s="438" t="s">
        <v>12</v>
      </c>
      <c r="B10" s="73" t="s">
        <v>13</v>
      </c>
      <c r="C10" s="11" t="s">
        <v>11</v>
      </c>
      <c r="D10" s="48"/>
      <c r="E10" s="3"/>
      <c r="F10" s="7"/>
      <c r="G10" s="6"/>
      <c r="H10" s="3"/>
      <c r="I10" s="9"/>
      <c r="J10" s="6"/>
      <c r="K10" s="8"/>
      <c r="L10" s="219"/>
      <c r="M10" s="371"/>
      <c r="N10" s="8"/>
      <c r="O10" s="372"/>
      <c r="P10" s="223">
        <v>7000</v>
      </c>
      <c r="Q10" s="221"/>
      <c r="R10" s="8"/>
      <c r="S10" s="9"/>
    </row>
    <row r="11" spans="1:19" ht="26.25" thickBot="1">
      <c r="A11" s="438" t="s">
        <v>14</v>
      </c>
      <c r="B11" s="73" t="s">
        <v>15</v>
      </c>
      <c r="C11" s="11" t="s">
        <v>11</v>
      </c>
      <c r="D11" s="48"/>
      <c r="E11" s="3"/>
      <c r="F11" s="7"/>
      <c r="G11" s="6"/>
      <c r="H11" s="3"/>
      <c r="I11" s="9"/>
      <c r="J11" s="6"/>
      <c r="K11" s="8"/>
      <c r="L11" s="219"/>
      <c r="M11" s="371"/>
      <c r="N11" s="8"/>
      <c r="O11" s="372"/>
      <c r="P11" s="223">
        <v>2000</v>
      </c>
      <c r="Q11" s="221"/>
      <c r="R11" s="8"/>
      <c r="S11" s="9"/>
    </row>
    <row r="12" spans="1:19" ht="17.25" thickTop="1" thickBot="1">
      <c r="A12" s="967" t="s">
        <v>16</v>
      </c>
      <c r="B12" s="968"/>
      <c r="C12" s="968"/>
      <c r="D12" s="367"/>
      <c r="E12" s="368"/>
      <c r="F12" s="369"/>
      <c r="G12" s="367"/>
      <c r="H12" s="368"/>
      <c r="I12" s="369"/>
      <c r="J12" s="367"/>
      <c r="K12" s="368"/>
      <c r="L12" s="370"/>
      <c r="M12" s="367"/>
      <c r="N12" s="368"/>
      <c r="O12" s="369"/>
      <c r="P12" s="224"/>
      <c r="Q12" s="958"/>
      <c r="R12" s="958"/>
      <c r="S12" s="958"/>
    </row>
    <row r="13" spans="1:19" ht="16.5" thickTop="1">
      <c r="A13" s="140" t="s">
        <v>18</v>
      </c>
      <c r="B13" s="72" t="s">
        <v>19</v>
      </c>
      <c r="C13" s="5"/>
      <c r="D13" s="6"/>
      <c r="E13" s="65"/>
      <c r="F13" s="7"/>
      <c r="G13" s="6"/>
      <c r="H13" s="65"/>
      <c r="I13" s="9"/>
      <c r="J13" s="6"/>
      <c r="K13" s="8"/>
      <c r="L13" s="219"/>
      <c r="M13" s="371"/>
      <c r="N13" s="8"/>
      <c r="O13" s="372"/>
      <c r="P13" s="223"/>
      <c r="Q13" s="221"/>
      <c r="R13" s="8"/>
      <c r="S13" s="9"/>
    </row>
    <row r="14" spans="1:19">
      <c r="A14" s="438" t="s">
        <v>20</v>
      </c>
      <c r="B14" s="24" t="s">
        <v>21</v>
      </c>
      <c r="C14" s="5"/>
      <c r="D14" s="6"/>
      <c r="E14" s="8"/>
      <c r="F14" s="7"/>
      <c r="G14" s="6"/>
      <c r="H14" s="8"/>
      <c r="I14" s="9"/>
      <c r="J14" s="6"/>
      <c r="K14" s="8"/>
      <c r="L14" s="219"/>
      <c r="M14" s="371"/>
      <c r="N14" s="8"/>
      <c r="O14" s="372"/>
      <c r="P14" s="223"/>
      <c r="Q14" s="221"/>
      <c r="R14" s="8"/>
      <c r="S14" s="9"/>
    </row>
    <row r="15" spans="1:19">
      <c r="A15" s="438" t="s">
        <v>22</v>
      </c>
      <c r="B15" s="13" t="s">
        <v>23</v>
      </c>
      <c r="C15" s="11"/>
      <c r="D15" s="6"/>
      <c r="E15" s="8"/>
      <c r="F15" s="7"/>
      <c r="G15" s="6"/>
      <c r="H15" s="8"/>
      <c r="I15" s="9"/>
      <c r="J15" s="6"/>
      <c r="K15" s="8"/>
      <c r="L15" s="219"/>
      <c r="M15" s="371"/>
      <c r="N15" s="8"/>
      <c r="O15" s="372"/>
      <c r="P15" s="223"/>
      <c r="Q15" s="221"/>
      <c r="R15" s="8"/>
      <c r="S15" s="9"/>
    </row>
    <row r="16" spans="1:19" ht="25.5">
      <c r="A16" s="438" t="s">
        <v>24</v>
      </c>
      <c r="B16" s="15" t="s">
        <v>25</v>
      </c>
      <c r="C16" s="11" t="s">
        <v>26</v>
      </c>
      <c r="D16" s="48"/>
      <c r="E16" s="3"/>
      <c r="F16" s="7"/>
      <c r="G16" s="6"/>
      <c r="H16" s="3"/>
      <c r="I16" s="9"/>
      <c r="J16" s="6"/>
      <c r="K16" s="8"/>
      <c r="L16" s="219"/>
      <c r="M16" s="371"/>
      <c r="N16" s="8"/>
      <c r="O16" s="372"/>
      <c r="P16" s="223">
        <v>100</v>
      </c>
      <c r="Q16" s="221"/>
      <c r="R16" s="8"/>
      <c r="S16" s="9"/>
    </row>
    <row r="17" spans="1:19" ht="25.5">
      <c r="A17" s="438" t="s">
        <v>27</v>
      </c>
      <c r="B17" s="15" t="s">
        <v>28</v>
      </c>
      <c r="C17" s="11" t="s">
        <v>26</v>
      </c>
      <c r="D17" s="48"/>
      <c r="E17" s="3"/>
      <c r="F17" s="7"/>
      <c r="G17" s="6"/>
      <c r="H17" s="3"/>
      <c r="I17" s="9"/>
      <c r="J17" s="6"/>
      <c r="K17" s="8"/>
      <c r="L17" s="219"/>
      <c r="M17" s="371"/>
      <c r="N17" s="8"/>
      <c r="O17" s="372"/>
      <c r="P17" s="223">
        <v>150</v>
      </c>
      <c r="Q17" s="221"/>
      <c r="R17" s="8"/>
      <c r="S17" s="9"/>
    </row>
    <row r="18" spans="1:19" ht="25.5">
      <c r="A18" s="438" t="s">
        <v>29</v>
      </c>
      <c r="B18" s="15" t="s">
        <v>30</v>
      </c>
      <c r="C18" s="11" t="s">
        <v>31</v>
      </c>
      <c r="D18" s="48"/>
      <c r="E18" s="3"/>
      <c r="F18" s="7"/>
      <c r="G18" s="6"/>
      <c r="H18" s="3"/>
      <c r="I18" s="9"/>
      <c r="J18" s="6"/>
      <c r="K18" s="8"/>
      <c r="L18" s="219"/>
      <c r="M18" s="371"/>
      <c r="N18" s="8"/>
      <c r="O18" s="372"/>
      <c r="P18" s="223">
        <v>80</v>
      </c>
      <c r="Q18" s="221"/>
      <c r="R18" s="8"/>
      <c r="S18" s="9"/>
    </row>
    <row r="19" spans="1:19" ht="25.5">
      <c r="A19" s="438" t="s">
        <v>32</v>
      </c>
      <c r="B19" s="15" t="s">
        <v>33</v>
      </c>
      <c r="C19" s="11" t="s">
        <v>26</v>
      </c>
      <c r="D19" s="48"/>
      <c r="E19" s="3"/>
      <c r="F19" s="7"/>
      <c r="G19" s="6"/>
      <c r="H19" s="3"/>
      <c r="I19" s="9"/>
      <c r="J19" s="6"/>
      <c r="K19" s="8"/>
      <c r="L19" s="219"/>
      <c r="M19" s="371"/>
      <c r="N19" s="8"/>
      <c r="O19" s="372"/>
      <c r="P19" s="223">
        <v>15</v>
      </c>
      <c r="Q19" s="221"/>
      <c r="R19" s="8"/>
      <c r="S19" s="9"/>
    </row>
    <row r="20" spans="1:19">
      <c r="A20" s="438" t="s">
        <v>34</v>
      </c>
      <c r="B20" s="24" t="s">
        <v>35</v>
      </c>
      <c r="C20" s="11"/>
      <c r="D20" s="48"/>
      <c r="E20" s="3"/>
      <c r="F20" s="7"/>
      <c r="G20" s="6"/>
      <c r="H20" s="3"/>
      <c r="I20" s="9"/>
      <c r="J20" s="6"/>
      <c r="K20" s="8"/>
      <c r="L20" s="219"/>
      <c r="M20" s="371"/>
      <c r="N20" s="8"/>
      <c r="O20" s="372"/>
      <c r="P20" s="223"/>
      <c r="Q20" s="221"/>
      <c r="R20" s="8"/>
      <c r="S20" s="9"/>
    </row>
    <row r="21" spans="1:19" ht="38.25">
      <c r="A21" s="438" t="s">
        <v>36</v>
      </c>
      <c r="B21" s="15" t="s">
        <v>37</v>
      </c>
      <c r="C21" s="11" t="s">
        <v>26</v>
      </c>
      <c r="D21" s="48"/>
      <c r="E21" s="3"/>
      <c r="F21" s="7"/>
      <c r="G21" s="6"/>
      <c r="H21" s="3"/>
      <c r="I21" s="9"/>
      <c r="J21" s="6"/>
      <c r="K21" s="8"/>
      <c r="L21" s="219"/>
      <c r="M21" s="371"/>
      <c r="N21" s="8"/>
      <c r="O21" s="372"/>
      <c r="P21" s="223">
        <v>40</v>
      </c>
      <c r="Q21" s="221"/>
      <c r="R21" s="8"/>
      <c r="S21" s="9"/>
    </row>
    <row r="22" spans="1:19" ht="25.5">
      <c r="A22" s="438" t="s">
        <v>38</v>
      </c>
      <c r="B22" s="15" t="s">
        <v>39</v>
      </c>
      <c r="C22" s="11" t="s">
        <v>26</v>
      </c>
      <c r="D22" s="48"/>
      <c r="E22" s="3"/>
      <c r="F22" s="7"/>
      <c r="G22" s="6"/>
      <c r="H22" s="3"/>
      <c r="I22" s="9"/>
      <c r="J22" s="6"/>
      <c r="K22" s="8"/>
      <c r="L22" s="219"/>
      <c r="M22" s="371"/>
      <c r="N22" s="8"/>
      <c r="O22" s="372"/>
      <c r="P22" s="223">
        <v>20</v>
      </c>
      <c r="Q22" s="221"/>
      <c r="R22" s="8"/>
      <c r="S22" s="9"/>
    </row>
    <row r="23" spans="1:19" ht="25.5">
      <c r="A23" s="438" t="s">
        <v>40</v>
      </c>
      <c r="B23" s="15" t="s">
        <v>41</v>
      </c>
      <c r="C23" s="11" t="s">
        <v>26</v>
      </c>
      <c r="D23" s="48"/>
      <c r="E23" s="3"/>
      <c r="F23" s="7"/>
      <c r="G23" s="6"/>
      <c r="H23" s="3"/>
      <c r="I23" s="9"/>
      <c r="J23" s="6"/>
      <c r="K23" s="8"/>
      <c r="L23" s="219"/>
      <c r="M23" s="371"/>
      <c r="N23" s="8"/>
      <c r="O23" s="372"/>
      <c r="P23" s="223">
        <v>40</v>
      </c>
      <c r="Q23" s="221"/>
      <c r="R23" s="8"/>
      <c r="S23" s="9"/>
    </row>
    <row r="24" spans="1:19" ht="25.5">
      <c r="A24" s="438" t="s">
        <v>42</v>
      </c>
      <c r="B24" s="15" t="s">
        <v>43</v>
      </c>
      <c r="C24" s="11" t="s">
        <v>26</v>
      </c>
      <c r="D24" s="48"/>
      <c r="E24" s="3"/>
      <c r="F24" s="7"/>
      <c r="G24" s="6"/>
      <c r="H24" s="3"/>
      <c r="I24" s="9"/>
      <c r="J24" s="6"/>
      <c r="K24" s="8"/>
      <c r="L24" s="219"/>
      <c r="M24" s="371"/>
      <c r="N24" s="8"/>
      <c r="O24" s="372"/>
      <c r="P24" s="223">
        <v>20</v>
      </c>
      <c r="Q24" s="221"/>
      <c r="R24" s="8"/>
      <c r="S24" s="9"/>
    </row>
    <row r="25" spans="1:19" ht="25.5">
      <c r="A25" s="438" t="s">
        <v>44</v>
      </c>
      <c r="B25" s="15" t="s">
        <v>45</v>
      </c>
      <c r="C25" s="11" t="s">
        <v>26</v>
      </c>
      <c r="D25" s="48"/>
      <c r="E25" s="3"/>
      <c r="F25" s="7"/>
      <c r="G25" s="6"/>
      <c r="H25" s="3"/>
      <c r="I25" s="9"/>
      <c r="J25" s="6"/>
      <c r="K25" s="8"/>
      <c r="L25" s="219"/>
      <c r="M25" s="371"/>
      <c r="N25" s="8"/>
      <c r="O25" s="372"/>
      <c r="P25" s="223">
        <v>100</v>
      </c>
      <c r="Q25" s="221"/>
      <c r="R25" s="8"/>
      <c r="S25" s="9"/>
    </row>
    <row r="26" spans="1:19" ht="25.5">
      <c r="A26" s="438" t="s">
        <v>46</v>
      </c>
      <c r="B26" s="73" t="s">
        <v>47</v>
      </c>
      <c r="C26" s="11" t="s">
        <v>26</v>
      </c>
      <c r="D26" s="48"/>
      <c r="E26" s="3"/>
      <c r="F26" s="7"/>
      <c r="G26" s="6"/>
      <c r="H26" s="3"/>
      <c r="I26" s="9"/>
      <c r="J26" s="6"/>
      <c r="K26" s="8"/>
      <c r="L26" s="219"/>
      <c r="M26" s="371"/>
      <c r="N26" s="8"/>
      <c r="O26" s="372"/>
      <c r="P26" s="223">
        <v>200</v>
      </c>
      <c r="Q26" s="221"/>
      <c r="R26" s="8"/>
      <c r="S26" s="9"/>
    </row>
    <row r="27" spans="1:19" ht="25.5">
      <c r="A27" s="438" t="s">
        <v>48</v>
      </c>
      <c r="B27" s="15" t="s">
        <v>49</v>
      </c>
      <c r="C27" s="11" t="s">
        <v>50</v>
      </c>
      <c r="D27" s="48"/>
      <c r="E27" s="3"/>
      <c r="F27" s="7"/>
      <c r="G27" s="6"/>
      <c r="H27" s="3"/>
      <c r="I27" s="9"/>
      <c r="J27" s="6"/>
      <c r="K27" s="8"/>
      <c r="L27" s="219"/>
      <c r="M27" s="371"/>
      <c r="N27" s="8"/>
      <c r="O27" s="372"/>
      <c r="P27" s="223">
        <v>300</v>
      </c>
      <c r="Q27" s="221"/>
      <c r="R27" s="8"/>
      <c r="S27" s="9"/>
    </row>
    <row r="28" spans="1:19" ht="25.5">
      <c r="A28" s="438" t="s">
        <v>51</v>
      </c>
      <c r="B28" s="15" t="s">
        <v>52</v>
      </c>
      <c r="C28" s="11" t="s">
        <v>26</v>
      </c>
      <c r="D28" s="48"/>
      <c r="E28" s="3"/>
      <c r="F28" s="7"/>
      <c r="G28" s="6"/>
      <c r="H28" s="3"/>
      <c r="I28" s="9"/>
      <c r="J28" s="6"/>
      <c r="K28" s="8"/>
      <c r="L28" s="219"/>
      <c r="M28" s="371"/>
      <c r="N28" s="8"/>
      <c r="O28" s="372"/>
      <c r="P28" s="223">
        <v>150</v>
      </c>
      <c r="Q28" s="221"/>
      <c r="R28" s="8"/>
      <c r="S28" s="9"/>
    </row>
    <row r="29" spans="1:19">
      <c r="A29" s="438" t="s">
        <v>53</v>
      </c>
      <c r="B29" s="13" t="s">
        <v>54</v>
      </c>
      <c r="C29" s="11"/>
      <c r="D29" s="6"/>
      <c r="E29" s="8"/>
      <c r="F29" s="7"/>
      <c r="G29" s="6"/>
      <c r="H29" s="8"/>
      <c r="I29" s="9"/>
      <c r="J29" s="6"/>
      <c r="K29" s="8"/>
      <c r="L29" s="219"/>
      <c r="M29" s="371"/>
      <c r="N29" s="8"/>
      <c r="O29" s="372"/>
      <c r="P29" s="223"/>
      <c r="Q29" s="221"/>
      <c r="R29" s="8"/>
      <c r="S29" s="9"/>
    </row>
    <row r="30" spans="1:19" ht="25.5">
      <c r="A30" s="438" t="s">
        <v>55</v>
      </c>
      <c r="B30" s="15" t="s">
        <v>56</v>
      </c>
      <c r="C30" s="11" t="s">
        <v>26</v>
      </c>
      <c r="D30" s="48"/>
      <c r="E30" s="3"/>
      <c r="F30" s="7"/>
      <c r="G30" s="6"/>
      <c r="H30" s="3"/>
      <c r="I30" s="9"/>
      <c r="J30" s="6"/>
      <c r="K30" s="8"/>
      <c r="L30" s="219"/>
      <c r="M30" s="371"/>
      <c r="N30" s="8"/>
      <c r="O30" s="372"/>
      <c r="P30" s="223">
        <v>25</v>
      </c>
      <c r="Q30" s="221"/>
      <c r="R30" s="8"/>
      <c r="S30" s="9"/>
    </row>
    <row r="31" spans="1:19" ht="38.25">
      <c r="A31" s="438" t="s">
        <v>57</v>
      </c>
      <c r="B31" s="15" t="s">
        <v>58</v>
      </c>
      <c r="C31" s="11" t="s">
        <v>59</v>
      </c>
      <c r="D31" s="48"/>
      <c r="E31" s="3"/>
      <c r="F31" s="7"/>
      <c r="G31" s="6"/>
      <c r="H31" s="3"/>
      <c r="I31" s="9"/>
      <c r="J31" s="6"/>
      <c r="K31" s="8"/>
      <c r="L31" s="219"/>
      <c r="M31" s="371"/>
      <c r="N31" s="8"/>
      <c r="O31" s="372"/>
      <c r="P31" s="223">
        <v>60</v>
      </c>
      <c r="Q31" s="221"/>
      <c r="R31" s="8"/>
      <c r="S31" s="9"/>
    </row>
    <row r="32" spans="1:19" ht="25.5">
      <c r="A32" s="438" t="s">
        <v>60</v>
      </c>
      <c r="B32" s="15" t="s">
        <v>61</v>
      </c>
      <c r="C32" s="11" t="s">
        <v>62</v>
      </c>
      <c r="D32" s="48"/>
      <c r="E32" s="3"/>
      <c r="F32" s="7"/>
      <c r="G32" s="6"/>
      <c r="H32" s="3"/>
      <c r="I32" s="9"/>
      <c r="J32" s="6"/>
      <c r="K32" s="8"/>
      <c r="L32" s="219"/>
      <c r="M32" s="371"/>
      <c r="N32" s="8"/>
      <c r="O32" s="372"/>
      <c r="P32" s="223">
        <v>50</v>
      </c>
      <c r="Q32" s="221"/>
      <c r="R32" s="8"/>
      <c r="S32" s="9"/>
    </row>
    <row r="33" spans="1:19" s="745" customFormat="1" ht="25.5">
      <c r="A33" s="733" t="s">
        <v>63</v>
      </c>
      <c r="B33" s="734" t="s">
        <v>64</v>
      </c>
      <c r="C33" s="735" t="s">
        <v>65</v>
      </c>
      <c r="D33" s="736"/>
      <c r="E33" s="737"/>
      <c r="F33" s="738"/>
      <c r="G33" s="739"/>
      <c r="H33" s="737"/>
      <c r="I33" s="740"/>
      <c r="J33" s="739"/>
      <c r="K33" s="741"/>
      <c r="L33" s="742"/>
      <c r="M33" s="747"/>
      <c r="N33" s="741"/>
      <c r="O33" s="748"/>
      <c r="P33" s="743">
        <v>140</v>
      </c>
      <c r="Q33" s="221"/>
      <c r="R33" s="8"/>
      <c r="S33" s="9"/>
    </row>
    <row r="34" spans="1:19" ht="25.5">
      <c r="A34" s="438" t="s">
        <v>66</v>
      </c>
      <c r="B34" s="73" t="s">
        <v>67</v>
      </c>
      <c r="C34" s="11" t="s">
        <v>68</v>
      </c>
      <c r="D34" s="48"/>
      <c r="E34" s="3"/>
      <c r="F34" s="7"/>
      <c r="G34" s="6"/>
      <c r="H34" s="3"/>
      <c r="I34" s="9"/>
      <c r="J34" s="6"/>
      <c r="K34" s="8"/>
      <c r="L34" s="219"/>
      <c r="M34" s="371"/>
      <c r="N34" s="8"/>
      <c r="O34" s="372"/>
      <c r="P34" s="223">
        <v>200</v>
      </c>
      <c r="Q34" s="221"/>
      <c r="R34" s="8"/>
      <c r="S34" s="9"/>
    </row>
    <row r="35" spans="1:19">
      <c r="A35" s="438" t="s">
        <v>69</v>
      </c>
      <c r="B35" s="13" t="s">
        <v>70</v>
      </c>
      <c r="C35" s="11"/>
      <c r="D35" s="6"/>
      <c r="E35" s="8"/>
      <c r="F35" s="7"/>
      <c r="G35" s="6"/>
      <c r="H35" s="8"/>
      <c r="I35" s="9"/>
      <c r="J35" s="6"/>
      <c r="K35" s="8"/>
      <c r="L35" s="219"/>
      <c r="M35" s="371"/>
      <c r="N35" s="8"/>
      <c r="O35" s="372"/>
      <c r="P35" s="223"/>
      <c r="Q35" s="221"/>
      <c r="R35" s="8"/>
      <c r="S35" s="9"/>
    </row>
    <row r="36" spans="1:19" ht="25.5">
      <c r="A36" s="438" t="s">
        <v>71</v>
      </c>
      <c r="B36" s="15" t="s">
        <v>72</v>
      </c>
      <c r="C36" s="11" t="s">
        <v>73</v>
      </c>
      <c r="D36" s="48"/>
      <c r="E36" s="3"/>
      <c r="F36" s="7"/>
      <c r="G36" s="6"/>
      <c r="H36" s="3"/>
      <c r="I36" s="9"/>
      <c r="J36" s="6"/>
      <c r="K36" s="8"/>
      <c r="L36" s="219"/>
      <c r="M36" s="371"/>
      <c r="N36" s="8"/>
      <c r="O36" s="372"/>
      <c r="P36" s="223">
        <v>800</v>
      </c>
      <c r="Q36" s="221"/>
      <c r="R36" s="8"/>
      <c r="S36" s="9"/>
    </row>
    <row r="37" spans="1:19" ht="25.5">
      <c r="A37" s="438" t="s">
        <v>74</v>
      </c>
      <c r="B37" s="15" t="s">
        <v>75</v>
      </c>
      <c r="C37" s="11" t="s">
        <v>76</v>
      </c>
      <c r="D37" s="48"/>
      <c r="E37" s="3"/>
      <c r="F37" s="7"/>
      <c r="G37" s="6"/>
      <c r="H37" s="3"/>
      <c r="I37" s="9"/>
      <c r="J37" s="6"/>
      <c r="K37" s="8"/>
      <c r="L37" s="219"/>
      <c r="M37" s="371"/>
      <c r="N37" s="8"/>
      <c r="O37" s="372"/>
      <c r="P37" s="223">
        <v>1000</v>
      </c>
      <c r="Q37" s="221"/>
      <c r="R37" s="8"/>
      <c r="S37" s="9"/>
    </row>
    <row r="38" spans="1:19" ht="25.5">
      <c r="A38" s="438" t="s">
        <v>77</v>
      </c>
      <c r="B38" s="15" t="s">
        <v>78</v>
      </c>
      <c r="C38" s="11" t="s">
        <v>79</v>
      </c>
      <c r="D38" s="48"/>
      <c r="E38" s="3"/>
      <c r="F38" s="7"/>
      <c r="G38" s="6"/>
      <c r="H38" s="3"/>
      <c r="I38" s="9"/>
      <c r="J38" s="6"/>
      <c r="K38" s="8"/>
      <c r="L38" s="219"/>
      <c r="M38" s="371"/>
      <c r="N38" s="8"/>
      <c r="O38" s="372"/>
      <c r="P38" s="223">
        <v>700</v>
      </c>
      <c r="Q38" s="221"/>
      <c r="R38" s="8"/>
      <c r="S38" s="9"/>
    </row>
    <row r="39" spans="1:19" ht="25.5">
      <c r="A39" s="438" t="s">
        <v>80</v>
      </c>
      <c r="B39" s="15" t="s">
        <v>81</v>
      </c>
      <c r="C39" s="11" t="s">
        <v>82</v>
      </c>
      <c r="D39" s="48"/>
      <c r="E39" s="3"/>
      <c r="F39" s="7"/>
      <c r="G39" s="6"/>
      <c r="H39" s="3"/>
      <c r="I39" s="9"/>
      <c r="J39" s="6"/>
      <c r="K39" s="8"/>
      <c r="L39" s="219"/>
      <c r="M39" s="371"/>
      <c r="N39" s="8"/>
      <c r="O39" s="372"/>
      <c r="P39" s="223">
        <v>1200</v>
      </c>
      <c r="Q39" s="221"/>
      <c r="R39" s="8"/>
      <c r="S39" s="9"/>
    </row>
    <row r="40" spans="1:19" ht="25.5">
      <c r="A40" s="438" t="s">
        <v>83</v>
      </c>
      <c r="B40" s="15" t="s">
        <v>84</v>
      </c>
      <c r="C40" s="11" t="s">
        <v>85</v>
      </c>
      <c r="D40" s="48"/>
      <c r="E40" s="3"/>
      <c r="F40" s="7"/>
      <c r="G40" s="6"/>
      <c r="H40" s="3"/>
      <c r="I40" s="9"/>
      <c r="J40" s="6"/>
      <c r="K40" s="8"/>
      <c r="L40" s="219"/>
      <c r="M40" s="371"/>
      <c r="N40" s="8"/>
      <c r="O40" s="372"/>
      <c r="P40" s="223">
        <v>12.5</v>
      </c>
      <c r="Q40" s="221"/>
      <c r="R40" s="8"/>
      <c r="S40" s="9"/>
    </row>
    <row r="41" spans="1:19" s="745" customFormat="1" ht="25.5">
      <c r="A41" s="733" t="s">
        <v>86</v>
      </c>
      <c r="B41" s="734" t="s">
        <v>87</v>
      </c>
      <c r="C41" s="735" t="s">
        <v>88</v>
      </c>
      <c r="D41" s="736"/>
      <c r="E41" s="737"/>
      <c r="F41" s="738"/>
      <c r="G41" s="739"/>
      <c r="H41" s="737"/>
      <c r="I41" s="740"/>
      <c r="J41" s="739"/>
      <c r="K41" s="741"/>
      <c r="L41" s="742"/>
      <c r="M41" s="747"/>
      <c r="N41" s="741"/>
      <c r="O41" s="748"/>
      <c r="P41" s="743">
        <v>150</v>
      </c>
      <c r="Q41" s="221"/>
      <c r="R41" s="8"/>
      <c r="S41" s="9"/>
    </row>
    <row r="42" spans="1:19">
      <c r="A42" s="438" t="s">
        <v>89</v>
      </c>
      <c r="B42" s="24" t="s">
        <v>90</v>
      </c>
      <c r="C42" s="11"/>
      <c r="D42" s="6"/>
      <c r="E42" s="8"/>
      <c r="F42" s="7"/>
      <c r="G42" s="6"/>
      <c r="H42" s="8"/>
      <c r="I42" s="9"/>
      <c r="J42" s="6"/>
      <c r="K42" s="8"/>
      <c r="L42" s="219"/>
      <c r="M42" s="371"/>
      <c r="N42" s="8"/>
      <c r="O42" s="372"/>
      <c r="P42" s="223"/>
      <c r="Q42" s="221"/>
      <c r="R42" s="8"/>
      <c r="S42" s="9"/>
    </row>
    <row r="43" spans="1:19">
      <c r="A43" s="438" t="s">
        <v>91</v>
      </c>
      <c r="B43" s="24" t="s">
        <v>92</v>
      </c>
      <c r="C43" s="11"/>
      <c r="D43" s="6"/>
      <c r="E43" s="226"/>
      <c r="F43" s="7"/>
      <c r="G43" s="6"/>
      <c r="H43" s="226"/>
      <c r="I43" s="9"/>
      <c r="J43" s="6"/>
      <c r="K43" s="8"/>
      <c r="L43" s="219"/>
      <c r="M43" s="371"/>
      <c r="N43" s="8"/>
      <c r="O43" s="372"/>
      <c r="P43" s="223"/>
      <c r="Q43" s="221"/>
      <c r="R43" s="8"/>
      <c r="S43" s="9"/>
    </row>
    <row r="44" spans="1:19" ht="25.5">
      <c r="A44" s="438" t="s">
        <v>93</v>
      </c>
      <c r="B44" s="15" t="s">
        <v>94</v>
      </c>
      <c r="C44" s="11" t="s">
        <v>26</v>
      </c>
      <c r="D44" s="48"/>
      <c r="E44" s="3"/>
      <c r="F44" s="7"/>
      <c r="G44" s="6"/>
      <c r="H44" s="3"/>
      <c r="I44" s="9"/>
      <c r="J44" s="6"/>
      <c r="K44" s="8"/>
      <c r="L44" s="219"/>
      <c r="M44" s="371"/>
      <c r="N44" s="8"/>
      <c r="O44" s="372"/>
      <c r="P44" s="223">
        <v>60</v>
      </c>
      <c r="Q44" s="221"/>
      <c r="R44" s="8"/>
      <c r="S44" s="9"/>
    </row>
    <row r="45" spans="1:19" ht="25.5">
      <c r="A45" s="438" t="s">
        <v>95</v>
      </c>
      <c r="B45" s="15" t="s">
        <v>96</v>
      </c>
      <c r="C45" s="11" t="s">
        <v>26</v>
      </c>
      <c r="D45" s="48"/>
      <c r="E45" s="3"/>
      <c r="F45" s="7"/>
      <c r="G45" s="6"/>
      <c r="H45" s="3"/>
      <c r="I45" s="9"/>
      <c r="J45" s="6"/>
      <c r="K45" s="8"/>
      <c r="L45" s="219"/>
      <c r="M45" s="371"/>
      <c r="N45" s="8"/>
      <c r="O45" s="372"/>
      <c r="P45" s="223">
        <v>80</v>
      </c>
      <c r="Q45" s="221"/>
      <c r="R45" s="8"/>
      <c r="S45" s="9"/>
    </row>
    <row r="46" spans="1:19" ht="25.5">
      <c r="A46" s="438" t="s">
        <v>97</v>
      </c>
      <c r="B46" s="15" t="s">
        <v>98</v>
      </c>
      <c r="C46" s="11" t="s">
        <v>26</v>
      </c>
      <c r="D46" s="48"/>
      <c r="E46" s="3"/>
      <c r="F46" s="7"/>
      <c r="G46" s="6"/>
      <c r="H46" s="3"/>
      <c r="I46" s="9"/>
      <c r="J46" s="6"/>
      <c r="K46" s="8"/>
      <c r="L46" s="219"/>
      <c r="M46" s="371"/>
      <c r="N46" s="8"/>
      <c r="O46" s="372"/>
      <c r="P46" s="223">
        <v>10</v>
      </c>
      <c r="Q46" s="221"/>
      <c r="R46" s="8"/>
      <c r="S46" s="9"/>
    </row>
    <row r="47" spans="1:19">
      <c r="A47" s="438" t="s">
        <v>99</v>
      </c>
      <c r="B47" s="24" t="s">
        <v>100</v>
      </c>
      <c r="C47" s="11"/>
      <c r="D47" s="6"/>
      <c r="E47" s="8"/>
      <c r="F47" s="7"/>
      <c r="G47" s="6"/>
      <c r="H47" s="8"/>
      <c r="I47" s="9"/>
      <c r="J47" s="6"/>
      <c r="K47" s="8"/>
      <c r="L47" s="219"/>
      <c r="M47" s="371"/>
      <c r="N47" s="8"/>
      <c r="O47" s="372"/>
      <c r="P47" s="223"/>
      <c r="Q47" s="221"/>
      <c r="R47" s="8"/>
      <c r="S47" s="9"/>
    </row>
    <row r="48" spans="1:19" ht="25.5">
      <c r="A48" s="438" t="s">
        <v>101</v>
      </c>
      <c r="B48" s="15" t="s">
        <v>102</v>
      </c>
      <c r="C48" s="11" t="s">
        <v>26</v>
      </c>
      <c r="D48" s="48"/>
      <c r="E48" s="3"/>
      <c r="F48" s="7"/>
      <c r="G48" s="6"/>
      <c r="H48" s="3"/>
      <c r="I48" s="9"/>
      <c r="J48" s="6"/>
      <c r="K48" s="8"/>
      <c r="L48" s="219"/>
      <c r="M48" s="371"/>
      <c r="N48" s="8"/>
      <c r="O48" s="372"/>
      <c r="P48" s="223">
        <v>230</v>
      </c>
      <c r="Q48" s="221"/>
      <c r="R48" s="8"/>
      <c r="S48" s="9"/>
    </row>
    <row r="49" spans="1:19" ht="25.5">
      <c r="A49" s="438" t="s">
        <v>103</v>
      </c>
      <c r="B49" s="15" t="s">
        <v>104</v>
      </c>
      <c r="C49" s="11" t="s">
        <v>26</v>
      </c>
      <c r="D49" s="48"/>
      <c r="E49" s="3"/>
      <c r="F49" s="7"/>
      <c r="G49" s="6"/>
      <c r="H49" s="3"/>
      <c r="I49" s="9"/>
      <c r="J49" s="6"/>
      <c r="K49" s="8"/>
      <c r="L49" s="219"/>
      <c r="M49" s="371"/>
      <c r="N49" s="8"/>
      <c r="O49" s="372"/>
      <c r="P49" s="223">
        <v>250</v>
      </c>
      <c r="Q49" s="221"/>
      <c r="R49" s="8"/>
      <c r="S49" s="9"/>
    </row>
    <row r="50" spans="1:19" ht="25.5">
      <c r="A50" s="438" t="s">
        <v>105</v>
      </c>
      <c r="B50" s="15" t="s">
        <v>106</v>
      </c>
      <c r="C50" s="11" t="s">
        <v>26</v>
      </c>
      <c r="D50" s="48"/>
      <c r="E50" s="3"/>
      <c r="F50" s="7"/>
      <c r="G50" s="6"/>
      <c r="H50" s="3"/>
      <c r="I50" s="9"/>
      <c r="J50" s="6"/>
      <c r="K50" s="8"/>
      <c r="L50" s="219"/>
      <c r="M50" s="371"/>
      <c r="N50" s="8"/>
      <c r="O50" s="372"/>
      <c r="P50" s="223">
        <v>100</v>
      </c>
      <c r="Q50" s="221"/>
      <c r="R50" s="8"/>
      <c r="S50" s="9"/>
    </row>
    <row r="51" spans="1:19">
      <c r="A51" s="438" t="s">
        <v>107</v>
      </c>
      <c r="B51" s="24" t="s">
        <v>108</v>
      </c>
      <c r="C51" s="11"/>
      <c r="D51" s="6"/>
      <c r="E51" s="8"/>
      <c r="F51" s="7"/>
      <c r="G51" s="6"/>
      <c r="H51" s="8"/>
      <c r="I51" s="9"/>
      <c r="J51" s="6"/>
      <c r="K51" s="8"/>
      <c r="L51" s="219"/>
      <c r="M51" s="371"/>
      <c r="N51" s="8"/>
      <c r="O51" s="372"/>
      <c r="P51" s="223"/>
      <c r="Q51" s="221"/>
      <c r="R51" s="8"/>
      <c r="S51" s="9"/>
    </row>
    <row r="52" spans="1:19" ht="25.5">
      <c r="A52" s="438" t="s">
        <v>109</v>
      </c>
      <c r="B52" s="15" t="s">
        <v>110</v>
      </c>
      <c r="C52" s="11" t="s">
        <v>26</v>
      </c>
      <c r="D52" s="48"/>
      <c r="E52" s="3"/>
      <c r="F52" s="7"/>
      <c r="G52" s="6"/>
      <c r="H52" s="3"/>
      <c r="I52" s="9"/>
      <c r="J52" s="6"/>
      <c r="K52" s="8"/>
      <c r="L52" s="219"/>
      <c r="M52" s="371"/>
      <c r="N52" s="8"/>
      <c r="O52" s="372"/>
      <c r="P52" s="223">
        <v>400</v>
      </c>
      <c r="Q52" s="221"/>
      <c r="R52" s="8"/>
      <c r="S52" s="9"/>
    </row>
    <row r="53" spans="1:19" ht="25.5">
      <c r="A53" s="438" t="s">
        <v>111</v>
      </c>
      <c r="B53" s="15" t="s">
        <v>112</v>
      </c>
      <c r="C53" s="11" t="s">
        <v>26</v>
      </c>
      <c r="D53" s="48"/>
      <c r="E53" s="3"/>
      <c r="F53" s="7"/>
      <c r="G53" s="6"/>
      <c r="H53" s="3"/>
      <c r="I53" s="9"/>
      <c r="J53" s="6"/>
      <c r="K53" s="8"/>
      <c r="L53" s="219"/>
      <c r="M53" s="371"/>
      <c r="N53" s="8"/>
      <c r="O53" s="372"/>
      <c r="P53" s="223">
        <v>300</v>
      </c>
      <c r="Q53" s="221"/>
      <c r="R53" s="8"/>
      <c r="S53" s="9"/>
    </row>
    <row r="54" spans="1:19" ht="25.5">
      <c r="A54" s="438" t="s">
        <v>113</v>
      </c>
      <c r="B54" s="15" t="s">
        <v>114</v>
      </c>
      <c r="C54" s="11" t="s">
        <v>26</v>
      </c>
      <c r="D54" s="48"/>
      <c r="E54" s="3"/>
      <c r="F54" s="7"/>
      <c r="G54" s="6"/>
      <c r="H54" s="3"/>
      <c r="I54" s="9"/>
      <c r="J54" s="6"/>
      <c r="K54" s="8"/>
      <c r="L54" s="219"/>
      <c r="M54" s="371"/>
      <c r="N54" s="8"/>
      <c r="O54" s="372"/>
      <c r="P54" s="223">
        <v>230</v>
      </c>
      <c r="Q54" s="221"/>
      <c r="R54" s="8"/>
      <c r="S54" s="9"/>
    </row>
    <row r="55" spans="1:19" ht="25.5">
      <c r="A55" s="438" t="s">
        <v>115</v>
      </c>
      <c r="B55" s="15" t="s">
        <v>116</v>
      </c>
      <c r="C55" s="11" t="s">
        <v>26</v>
      </c>
      <c r="D55" s="48"/>
      <c r="E55" s="3"/>
      <c r="F55" s="7"/>
      <c r="G55" s="6"/>
      <c r="H55" s="3"/>
      <c r="I55" s="9"/>
      <c r="J55" s="6"/>
      <c r="K55" s="8"/>
      <c r="L55" s="219"/>
      <c r="M55" s="371"/>
      <c r="N55" s="8"/>
      <c r="O55" s="372"/>
      <c r="P55" s="223">
        <v>100</v>
      </c>
      <c r="Q55" s="221"/>
      <c r="R55" s="8"/>
      <c r="S55" s="9"/>
    </row>
    <row r="56" spans="1:19">
      <c r="A56" s="438" t="s">
        <v>117</v>
      </c>
      <c r="B56" s="24" t="s">
        <v>118</v>
      </c>
      <c r="C56" s="11"/>
      <c r="D56" s="6"/>
      <c r="E56" s="8"/>
      <c r="F56" s="7"/>
      <c r="G56" s="6"/>
      <c r="H56" s="8"/>
      <c r="I56" s="9"/>
      <c r="J56" s="6"/>
      <c r="K56" s="8"/>
      <c r="L56" s="219"/>
      <c r="M56" s="371"/>
      <c r="N56" s="8"/>
      <c r="O56" s="372"/>
      <c r="P56" s="223"/>
      <c r="Q56" s="221"/>
      <c r="R56" s="8"/>
      <c r="S56" s="9"/>
    </row>
    <row r="57" spans="1:19" s="745" customFormat="1" ht="25.5">
      <c r="A57" s="733" t="s">
        <v>119</v>
      </c>
      <c r="B57" s="734" t="s">
        <v>120</v>
      </c>
      <c r="C57" s="735" t="s">
        <v>121</v>
      </c>
      <c r="D57" s="736"/>
      <c r="E57" s="737"/>
      <c r="F57" s="738"/>
      <c r="G57" s="739"/>
      <c r="H57" s="737"/>
      <c r="I57" s="740"/>
      <c r="J57" s="739"/>
      <c r="K57" s="741"/>
      <c r="L57" s="742"/>
      <c r="M57" s="747"/>
      <c r="N57" s="741"/>
      <c r="O57" s="748"/>
      <c r="P57" s="743">
        <v>1400</v>
      </c>
      <c r="Q57" s="221"/>
      <c r="R57" s="8"/>
      <c r="S57" s="9"/>
    </row>
    <row r="58" spans="1:19" ht="25.5">
      <c r="A58" s="438" t="s">
        <v>122</v>
      </c>
      <c r="B58" s="15" t="s">
        <v>123</v>
      </c>
      <c r="C58" s="11" t="s">
        <v>85</v>
      </c>
      <c r="D58" s="48"/>
      <c r="E58" s="3"/>
      <c r="F58" s="7"/>
      <c r="G58" s="6"/>
      <c r="H58" s="3"/>
      <c r="I58" s="9"/>
      <c r="J58" s="6"/>
      <c r="K58" s="8"/>
      <c r="L58" s="219"/>
      <c r="M58" s="371"/>
      <c r="N58" s="8"/>
      <c r="O58" s="372"/>
      <c r="P58" s="223">
        <v>12.5</v>
      </c>
      <c r="Q58" s="221"/>
      <c r="R58" s="8"/>
      <c r="S58" s="9"/>
    </row>
    <row r="59" spans="1:19" ht="25.5">
      <c r="A59" s="438" t="s">
        <v>124</v>
      </c>
      <c r="B59" s="15" t="s">
        <v>125</v>
      </c>
      <c r="C59" s="11" t="s">
        <v>50</v>
      </c>
      <c r="D59" s="48"/>
      <c r="E59" s="3"/>
      <c r="F59" s="7"/>
      <c r="G59" s="6"/>
      <c r="H59" s="3"/>
      <c r="I59" s="9"/>
      <c r="J59" s="6"/>
      <c r="K59" s="8"/>
      <c r="L59" s="219"/>
      <c r="M59" s="371"/>
      <c r="N59" s="8"/>
      <c r="O59" s="372"/>
      <c r="P59" s="223">
        <v>130</v>
      </c>
      <c r="Q59" s="221"/>
      <c r="R59" s="8"/>
      <c r="S59" s="9"/>
    </row>
    <row r="60" spans="1:19">
      <c r="A60" s="438" t="s">
        <v>126</v>
      </c>
      <c r="B60" s="24" t="s">
        <v>127</v>
      </c>
      <c r="C60" s="11"/>
      <c r="D60" s="6"/>
      <c r="E60" s="8"/>
      <c r="F60" s="7"/>
      <c r="G60" s="6"/>
      <c r="H60" s="8"/>
      <c r="I60" s="9"/>
      <c r="J60" s="6"/>
      <c r="K60" s="8"/>
      <c r="L60" s="219"/>
      <c r="M60" s="371"/>
      <c r="N60" s="8"/>
      <c r="O60" s="372"/>
      <c r="P60" s="223"/>
      <c r="Q60" s="221"/>
      <c r="R60" s="8"/>
      <c r="S60" s="9"/>
    </row>
    <row r="61" spans="1:19" ht="25.5">
      <c r="A61" s="438" t="s">
        <v>128</v>
      </c>
      <c r="B61" s="15" t="s">
        <v>129</v>
      </c>
      <c r="C61" s="11" t="s">
        <v>26</v>
      </c>
      <c r="D61" s="48"/>
      <c r="E61" s="3"/>
      <c r="F61" s="7"/>
      <c r="G61" s="6"/>
      <c r="H61" s="3"/>
      <c r="I61" s="9"/>
      <c r="J61" s="6"/>
      <c r="K61" s="8"/>
      <c r="L61" s="219"/>
      <c r="M61" s="371"/>
      <c r="N61" s="8"/>
      <c r="O61" s="372"/>
      <c r="P61" s="223">
        <v>280</v>
      </c>
      <c r="Q61" s="221"/>
      <c r="R61" s="8"/>
      <c r="S61" s="9"/>
    </row>
    <row r="62" spans="1:19" ht="25.5">
      <c r="A62" s="438" t="s">
        <v>130</v>
      </c>
      <c r="B62" s="15" t="s">
        <v>131</v>
      </c>
      <c r="C62" s="11" t="s">
        <v>26</v>
      </c>
      <c r="D62" s="48"/>
      <c r="E62" s="3"/>
      <c r="F62" s="7"/>
      <c r="G62" s="6"/>
      <c r="H62" s="3"/>
      <c r="I62" s="9"/>
      <c r="J62" s="6"/>
      <c r="K62" s="8"/>
      <c r="L62" s="219"/>
      <c r="M62" s="371"/>
      <c r="N62" s="8"/>
      <c r="O62" s="372"/>
      <c r="P62" s="223">
        <v>320</v>
      </c>
      <c r="Q62" s="221"/>
      <c r="R62" s="8"/>
      <c r="S62" s="9"/>
    </row>
    <row r="63" spans="1:19" ht="38.25">
      <c r="A63" s="438" t="s">
        <v>132</v>
      </c>
      <c r="B63" s="73" t="s">
        <v>133</v>
      </c>
      <c r="C63" s="11" t="s">
        <v>26</v>
      </c>
      <c r="D63" s="48"/>
      <c r="E63" s="3"/>
      <c r="F63" s="7"/>
      <c r="G63" s="6"/>
      <c r="H63" s="3"/>
      <c r="I63" s="9"/>
      <c r="J63" s="6"/>
      <c r="K63" s="8"/>
      <c r="L63" s="219"/>
      <c r="M63" s="371"/>
      <c r="N63" s="8"/>
      <c r="O63" s="372"/>
      <c r="P63" s="223">
        <v>1000</v>
      </c>
      <c r="Q63" s="221"/>
      <c r="R63" s="8"/>
      <c r="S63" s="9"/>
    </row>
    <row r="64" spans="1:19" ht="38.25">
      <c r="A64" s="438" t="s">
        <v>134</v>
      </c>
      <c r="B64" s="73" t="s">
        <v>135</v>
      </c>
      <c r="C64" s="11" t="s">
        <v>26</v>
      </c>
      <c r="D64" s="48"/>
      <c r="E64" s="3"/>
      <c r="F64" s="7"/>
      <c r="G64" s="6"/>
      <c r="H64" s="3"/>
      <c r="I64" s="9"/>
      <c r="J64" s="6"/>
      <c r="K64" s="8"/>
      <c r="L64" s="219"/>
      <c r="M64" s="371"/>
      <c r="N64" s="8"/>
      <c r="O64" s="372"/>
      <c r="P64" s="223">
        <v>1100</v>
      </c>
      <c r="Q64" s="221"/>
      <c r="R64" s="8"/>
      <c r="S64" s="9"/>
    </row>
    <row r="65" spans="1:19">
      <c r="A65" s="438" t="s">
        <v>136</v>
      </c>
      <c r="B65" s="24" t="s">
        <v>137</v>
      </c>
      <c r="C65" s="11"/>
      <c r="D65" s="6"/>
      <c r="E65" s="8"/>
      <c r="F65" s="7"/>
      <c r="G65" s="6"/>
      <c r="H65" s="8"/>
      <c r="I65" s="9"/>
      <c r="J65" s="6"/>
      <c r="K65" s="8"/>
      <c r="L65" s="219"/>
      <c r="M65" s="371"/>
      <c r="N65" s="8"/>
      <c r="O65" s="372"/>
      <c r="P65" s="223"/>
      <c r="Q65" s="221"/>
      <c r="R65" s="8"/>
      <c r="S65" s="9"/>
    </row>
    <row r="66" spans="1:19">
      <c r="A66" s="438" t="s">
        <v>138</v>
      </c>
      <c r="B66" s="24" t="s">
        <v>139</v>
      </c>
      <c r="C66" s="11"/>
      <c r="D66" s="6"/>
      <c r="E66" s="8"/>
      <c r="F66" s="7"/>
      <c r="G66" s="6"/>
      <c r="H66" s="8"/>
      <c r="I66" s="9"/>
      <c r="J66" s="6"/>
      <c r="K66" s="8"/>
      <c r="L66" s="219"/>
      <c r="M66" s="371"/>
      <c r="N66" s="8"/>
      <c r="O66" s="372"/>
      <c r="P66" s="223"/>
      <c r="Q66" s="221"/>
      <c r="R66" s="8"/>
      <c r="S66" s="9"/>
    </row>
    <row r="67" spans="1:19" ht="25.5">
      <c r="A67" s="438" t="s">
        <v>140</v>
      </c>
      <c r="B67" s="15" t="s">
        <v>141</v>
      </c>
      <c r="C67" s="11" t="s">
        <v>26</v>
      </c>
      <c r="D67" s="48"/>
      <c r="E67" s="3"/>
      <c r="F67" s="7"/>
      <c r="G67" s="6"/>
      <c r="H67" s="3"/>
      <c r="I67" s="9"/>
      <c r="J67" s="6"/>
      <c r="K67" s="8"/>
      <c r="L67" s="219"/>
      <c r="M67" s="371"/>
      <c r="N67" s="8"/>
      <c r="O67" s="372"/>
      <c r="P67" s="223">
        <v>140</v>
      </c>
      <c r="Q67" s="221"/>
      <c r="R67" s="8"/>
      <c r="S67" s="9"/>
    </row>
    <row r="68" spans="1:19" ht="25.5">
      <c r="A68" s="438" t="s">
        <v>142</v>
      </c>
      <c r="B68" s="15" t="s">
        <v>143</v>
      </c>
      <c r="C68" s="11" t="s">
        <v>26</v>
      </c>
      <c r="D68" s="48"/>
      <c r="E68" s="3"/>
      <c r="F68" s="7"/>
      <c r="G68" s="6"/>
      <c r="H68" s="3"/>
      <c r="I68" s="9"/>
      <c r="J68" s="6"/>
      <c r="K68" s="8"/>
      <c r="L68" s="219"/>
      <c r="M68" s="371"/>
      <c r="N68" s="8"/>
      <c r="O68" s="372"/>
      <c r="P68" s="223">
        <v>130</v>
      </c>
      <c r="Q68" s="221"/>
      <c r="R68" s="8"/>
      <c r="S68" s="9"/>
    </row>
    <row r="69" spans="1:19">
      <c r="A69" s="438" t="s">
        <v>144</v>
      </c>
      <c r="B69" s="24" t="s">
        <v>145</v>
      </c>
      <c r="C69" s="11"/>
      <c r="D69" s="6"/>
      <c r="E69" s="8"/>
      <c r="F69" s="7"/>
      <c r="G69" s="6"/>
      <c r="H69" s="8"/>
      <c r="I69" s="9"/>
      <c r="J69" s="6"/>
      <c r="K69" s="8"/>
      <c r="L69" s="219"/>
      <c r="M69" s="371"/>
      <c r="N69" s="8"/>
      <c r="O69" s="372"/>
      <c r="P69" s="223"/>
      <c r="Q69" s="221"/>
      <c r="R69" s="8"/>
      <c r="S69" s="9"/>
    </row>
    <row r="70" spans="1:19" ht="25.5">
      <c r="A70" s="438" t="s">
        <v>146</v>
      </c>
      <c r="B70" s="15" t="s">
        <v>147</v>
      </c>
      <c r="C70" s="11" t="s">
        <v>26</v>
      </c>
      <c r="D70" s="48"/>
      <c r="E70" s="3"/>
      <c r="F70" s="7"/>
      <c r="G70" s="6"/>
      <c r="H70" s="3"/>
      <c r="I70" s="9"/>
      <c r="J70" s="6"/>
      <c r="K70" s="8"/>
      <c r="L70" s="219"/>
      <c r="M70" s="371"/>
      <c r="N70" s="8"/>
      <c r="O70" s="372"/>
      <c r="P70" s="223">
        <v>110</v>
      </c>
      <c r="Q70" s="221"/>
      <c r="R70" s="8"/>
      <c r="S70" s="9"/>
    </row>
    <row r="71" spans="1:19" ht="25.5">
      <c r="A71" s="438" t="s">
        <v>148</v>
      </c>
      <c r="B71" s="15" t="s">
        <v>149</v>
      </c>
      <c r="C71" s="11" t="s">
        <v>26</v>
      </c>
      <c r="D71" s="48"/>
      <c r="E71" s="3"/>
      <c r="F71" s="7"/>
      <c r="G71" s="6"/>
      <c r="H71" s="3"/>
      <c r="I71" s="9"/>
      <c r="J71" s="6"/>
      <c r="K71" s="8"/>
      <c r="L71" s="219"/>
      <c r="M71" s="371"/>
      <c r="N71" s="8"/>
      <c r="O71" s="372"/>
      <c r="P71" s="223">
        <v>120</v>
      </c>
      <c r="Q71" s="221"/>
      <c r="R71" s="8"/>
      <c r="S71" s="9"/>
    </row>
    <row r="72" spans="1:19">
      <c r="A72" s="438" t="s">
        <v>150</v>
      </c>
      <c r="B72" s="24" t="s">
        <v>151</v>
      </c>
      <c r="C72" s="11"/>
      <c r="D72" s="6"/>
      <c r="E72" s="8"/>
      <c r="F72" s="7"/>
      <c r="G72" s="6"/>
      <c r="H72" s="8"/>
      <c r="I72" s="9"/>
      <c r="J72" s="6"/>
      <c r="K72" s="8"/>
      <c r="L72" s="219"/>
      <c r="M72" s="371"/>
      <c r="N72" s="8"/>
      <c r="O72" s="372"/>
      <c r="P72" s="223"/>
      <c r="Q72" s="221"/>
      <c r="R72" s="8"/>
      <c r="S72" s="9"/>
    </row>
    <row r="73" spans="1:19" ht="25.5">
      <c r="A73" s="438" t="s">
        <v>152</v>
      </c>
      <c r="B73" s="15" t="s">
        <v>153</v>
      </c>
      <c r="C73" s="11" t="s">
        <v>26</v>
      </c>
      <c r="D73" s="48"/>
      <c r="E73" s="3"/>
      <c r="F73" s="7"/>
      <c r="G73" s="6"/>
      <c r="H73" s="3"/>
      <c r="I73" s="9"/>
      <c r="J73" s="6"/>
      <c r="K73" s="8"/>
      <c r="L73" s="219"/>
      <c r="M73" s="371"/>
      <c r="N73" s="8"/>
      <c r="O73" s="372"/>
      <c r="P73" s="223">
        <v>240</v>
      </c>
      <c r="Q73" s="221"/>
      <c r="R73" s="8"/>
      <c r="S73" s="9"/>
    </row>
    <row r="74" spans="1:19" ht="25.5">
      <c r="A74" s="438" t="s">
        <v>154</v>
      </c>
      <c r="B74" s="15" t="s">
        <v>155</v>
      </c>
      <c r="C74" s="11" t="s">
        <v>26</v>
      </c>
      <c r="D74" s="48"/>
      <c r="E74" s="3"/>
      <c r="F74" s="7"/>
      <c r="G74" s="6"/>
      <c r="H74" s="3"/>
      <c r="I74" s="9"/>
      <c r="J74" s="6"/>
      <c r="K74" s="8"/>
      <c r="L74" s="219"/>
      <c r="M74" s="371"/>
      <c r="N74" s="8"/>
      <c r="O74" s="372"/>
      <c r="P74" s="223">
        <v>230</v>
      </c>
      <c r="Q74" s="221"/>
      <c r="R74" s="8"/>
      <c r="S74" s="9"/>
    </row>
    <row r="75" spans="1:19">
      <c r="A75" s="438" t="s">
        <v>156</v>
      </c>
      <c r="B75" s="24" t="s">
        <v>157</v>
      </c>
      <c r="C75" s="11"/>
      <c r="D75" s="6"/>
      <c r="E75" s="8"/>
      <c r="F75" s="7"/>
      <c r="G75" s="6"/>
      <c r="H75" s="8"/>
      <c r="I75" s="9"/>
      <c r="J75" s="6"/>
      <c r="K75" s="8"/>
      <c r="L75" s="219"/>
      <c r="M75" s="371"/>
      <c r="N75" s="8"/>
      <c r="O75" s="372"/>
      <c r="P75" s="223"/>
      <c r="Q75" s="221"/>
      <c r="R75" s="8"/>
      <c r="S75" s="9"/>
    </row>
    <row r="76" spans="1:19" ht="25.5">
      <c r="A76" s="438" t="s">
        <v>158</v>
      </c>
      <c r="B76" s="15" t="s">
        <v>159</v>
      </c>
      <c r="C76" s="11" t="s">
        <v>26</v>
      </c>
      <c r="D76" s="48"/>
      <c r="E76" s="3"/>
      <c r="F76" s="7"/>
      <c r="G76" s="6"/>
      <c r="H76" s="3"/>
      <c r="I76" s="9"/>
      <c r="J76" s="6"/>
      <c r="K76" s="8"/>
      <c r="L76" s="219"/>
      <c r="M76" s="371"/>
      <c r="N76" s="8"/>
      <c r="O76" s="372"/>
      <c r="P76" s="223">
        <v>60</v>
      </c>
      <c r="Q76" s="221"/>
      <c r="R76" s="8"/>
      <c r="S76" s="9"/>
    </row>
    <row r="77" spans="1:19" ht="25.5">
      <c r="A77" s="438" t="s">
        <v>160</v>
      </c>
      <c r="B77" s="15" t="s">
        <v>161</v>
      </c>
      <c r="C77" s="11" t="s">
        <v>26</v>
      </c>
      <c r="D77" s="48"/>
      <c r="E77" s="3"/>
      <c r="F77" s="7"/>
      <c r="G77" s="6"/>
      <c r="H77" s="3"/>
      <c r="I77" s="9"/>
      <c r="J77" s="6"/>
      <c r="K77" s="8"/>
      <c r="L77" s="219"/>
      <c r="M77" s="371"/>
      <c r="N77" s="8"/>
      <c r="O77" s="372"/>
      <c r="P77" s="223">
        <v>45</v>
      </c>
      <c r="Q77" s="221"/>
      <c r="R77" s="8"/>
      <c r="S77" s="9"/>
    </row>
    <row r="78" spans="1:19" ht="25.5">
      <c r="A78" s="438" t="s">
        <v>162</v>
      </c>
      <c r="B78" s="15" t="s">
        <v>163</v>
      </c>
      <c r="C78" s="11" t="s">
        <v>26</v>
      </c>
      <c r="D78" s="48"/>
      <c r="E78" s="3"/>
      <c r="F78" s="7"/>
      <c r="G78" s="6"/>
      <c r="H78" s="3"/>
      <c r="I78" s="9"/>
      <c r="J78" s="6"/>
      <c r="K78" s="8"/>
      <c r="L78" s="219"/>
      <c r="M78" s="371"/>
      <c r="N78" s="8"/>
      <c r="O78" s="372"/>
      <c r="P78" s="223">
        <v>80</v>
      </c>
      <c r="Q78" s="221"/>
      <c r="R78" s="8"/>
      <c r="S78" s="9"/>
    </row>
    <row r="79" spans="1:19">
      <c r="A79" s="438" t="s">
        <v>164</v>
      </c>
      <c r="B79" s="24" t="s">
        <v>165</v>
      </c>
      <c r="C79" s="11"/>
      <c r="D79" s="6"/>
      <c r="E79" s="8"/>
      <c r="F79" s="7"/>
      <c r="G79" s="6"/>
      <c r="H79" s="8"/>
      <c r="I79" s="9"/>
      <c r="J79" s="6"/>
      <c r="K79" s="8"/>
      <c r="L79" s="219"/>
      <c r="M79" s="371"/>
      <c r="N79" s="8"/>
      <c r="O79" s="372"/>
      <c r="P79" s="223"/>
      <c r="Q79" s="221"/>
      <c r="R79" s="8"/>
      <c r="S79" s="9"/>
    </row>
    <row r="80" spans="1:19" ht="25.5">
      <c r="A80" s="438" t="s">
        <v>166</v>
      </c>
      <c r="B80" s="15" t="s">
        <v>167</v>
      </c>
      <c r="C80" s="11" t="s">
        <v>50</v>
      </c>
      <c r="D80" s="48"/>
      <c r="E80" s="3"/>
      <c r="F80" s="7"/>
      <c r="G80" s="6"/>
      <c r="H80" s="3"/>
      <c r="I80" s="9"/>
      <c r="J80" s="6"/>
      <c r="K80" s="8"/>
      <c r="L80" s="219"/>
      <c r="M80" s="371"/>
      <c r="N80" s="8"/>
      <c r="O80" s="372"/>
      <c r="P80" s="223">
        <v>120</v>
      </c>
      <c r="Q80" s="221"/>
      <c r="R80" s="8"/>
      <c r="S80" s="9"/>
    </row>
    <row r="81" spans="1:19" ht="25.5">
      <c r="A81" s="438" t="s">
        <v>168</v>
      </c>
      <c r="B81" s="15" t="s">
        <v>169</v>
      </c>
      <c r="C81" s="11" t="s">
        <v>26</v>
      </c>
      <c r="D81" s="48"/>
      <c r="E81" s="3"/>
      <c r="F81" s="7"/>
      <c r="G81" s="6"/>
      <c r="H81" s="3"/>
      <c r="I81" s="9"/>
      <c r="J81" s="6"/>
      <c r="K81" s="8"/>
      <c r="L81" s="219"/>
      <c r="M81" s="371"/>
      <c r="N81" s="8"/>
      <c r="O81" s="372"/>
      <c r="P81" s="223">
        <v>130</v>
      </c>
      <c r="Q81" s="221"/>
      <c r="R81" s="8"/>
      <c r="S81" s="9"/>
    </row>
    <row r="82" spans="1:19" ht="25.5">
      <c r="A82" s="438" t="s">
        <v>170</v>
      </c>
      <c r="B82" s="15" t="s">
        <v>171</v>
      </c>
      <c r="C82" s="11" t="s">
        <v>26</v>
      </c>
      <c r="D82" s="48"/>
      <c r="E82" s="3"/>
      <c r="F82" s="7"/>
      <c r="G82" s="6"/>
      <c r="H82" s="3"/>
      <c r="I82" s="9"/>
      <c r="J82" s="6"/>
      <c r="K82" s="8"/>
      <c r="L82" s="219"/>
      <c r="M82" s="371"/>
      <c r="N82" s="8"/>
      <c r="O82" s="372"/>
      <c r="P82" s="223">
        <v>140</v>
      </c>
      <c r="Q82" s="221"/>
      <c r="R82" s="8"/>
      <c r="S82" s="9"/>
    </row>
    <row r="83" spans="1:19" ht="25.5">
      <c r="A83" s="438" t="s">
        <v>172</v>
      </c>
      <c r="B83" s="15" t="s">
        <v>173</v>
      </c>
      <c r="C83" s="11" t="s">
        <v>31</v>
      </c>
      <c r="D83" s="48"/>
      <c r="E83" s="3"/>
      <c r="F83" s="7"/>
      <c r="G83" s="6"/>
      <c r="H83" s="3"/>
      <c r="I83" s="9"/>
      <c r="J83" s="6"/>
      <c r="K83" s="8"/>
      <c r="L83" s="219"/>
      <c r="M83" s="371"/>
      <c r="N83" s="8"/>
      <c r="O83" s="372"/>
      <c r="P83" s="223">
        <v>4000</v>
      </c>
      <c r="Q83" s="221"/>
      <c r="R83" s="8"/>
      <c r="S83" s="9"/>
    </row>
    <row r="84" spans="1:19" ht="25.5">
      <c r="A84" s="438" t="s">
        <v>174</v>
      </c>
      <c r="B84" s="15" t="s">
        <v>175</v>
      </c>
      <c r="C84" s="11" t="s">
        <v>50</v>
      </c>
      <c r="D84" s="48"/>
      <c r="E84" s="3"/>
      <c r="F84" s="7"/>
      <c r="G84" s="6"/>
      <c r="H84" s="3"/>
      <c r="I84" s="9"/>
      <c r="J84" s="6"/>
      <c r="K84" s="8"/>
      <c r="L84" s="219"/>
      <c r="M84" s="371"/>
      <c r="N84" s="8"/>
      <c r="O84" s="372"/>
      <c r="P84" s="223">
        <v>130</v>
      </c>
      <c r="Q84" s="221"/>
      <c r="R84" s="8"/>
      <c r="S84" s="9"/>
    </row>
    <row r="85" spans="1:19" ht="25.5">
      <c r="A85" s="438" t="s">
        <v>176</v>
      </c>
      <c r="B85" s="73" t="s">
        <v>177</v>
      </c>
      <c r="C85" s="11" t="s">
        <v>50</v>
      </c>
      <c r="D85" s="48"/>
      <c r="E85" s="3"/>
      <c r="F85" s="7"/>
      <c r="G85" s="6"/>
      <c r="H85" s="3"/>
      <c r="I85" s="9"/>
      <c r="J85" s="6"/>
      <c r="K85" s="8"/>
      <c r="L85" s="219"/>
      <c r="M85" s="371"/>
      <c r="N85" s="8"/>
      <c r="O85" s="372"/>
      <c r="P85" s="223">
        <v>250</v>
      </c>
      <c r="Q85" s="221"/>
      <c r="R85" s="8"/>
      <c r="S85" s="9"/>
    </row>
    <row r="86" spans="1:19" ht="25.5">
      <c r="A86" s="438" t="s">
        <v>178</v>
      </c>
      <c r="B86" s="73" t="s">
        <v>179</v>
      </c>
      <c r="C86" s="11" t="s">
        <v>50</v>
      </c>
      <c r="D86" s="48"/>
      <c r="E86" s="3"/>
      <c r="F86" s="7"/>
      <c r="G86" s="6"/>
      <c r="H86" s="3"/>
      <c r="I86" s="9"/>
      <c r="J86" s="6"/>
      <c r="K86" s="8"/>
      <c r="L86" s="219"/>
      <c r="M86" s="371"/>
      <c r="N86" s="8"/>
      <c r="O86" s="372"/>
      <c r="P86" s="223">
        <v>600</v>
      </c>
      <c r="Q86" s="221"/>
      <c r="R86" s="8"/>
      <c r="S86" s="9"/>
    </row>
    <row r="87" spans="1:19" ht="25.5">
      <c r="A87" s="438" t="s">
        <v>180</v>
      </c>
      <c r="B87" s="15" t="s">
        <v>181</v>
      </c>
      <c r="C87" s="11" t="s">
        <v>182</v>
      </c>
      <c r="D87" s="48"/>
      <c r="E87" s="3"/>
      <c r="F87" s="7"/>
      <c r="G87" s="6"/>
      <c r="H87" s="3"/>
      <c r="I87" s="9"/>
      <c r="J87" s="6"/>
      <c r="K87" s="8"/>
      <c r="L87" s="219"/>
      <c r="M87" s="371"/>
      <c r="N87" s="8"/>
      <c r="O87" s="372"/>
      <c r="P87" s="223">
        <v>30000</v>
      </c>
      <c r="Q87" s="221"/>
      <c r="R87" s="8"/>
      <c r="S87" s="9"/>
    </row>
    <row r="88" spans="1:19">
      <c r="A88" s="438" t="s">
        <v>183</v>
      </c>
      <c r="B88" s="24" t="s">
        <v>184</v>
      </c>
      <c r="C88" s="11"/>
      <c r="D88" s="48"/>
      <c r="E88" s="3"/>
      <c r="F88" s="7"/>
      <c r="G88" s="6"/>
      <c r="H88" s="3"/>
      <c r="I88" s="9"/>
      <c r="J88" s="6"/>
      <c r="K88" s="8"/>
      <c r="L88" s="219"/>
      <c r="M88" s="371"/>
      <c r="N88" s="8"/>
      <c r="O88" s="372"/>
      <c r="P88" s="223"/>
      <c r="Q88" s="221"/>
      <c r="R88" s="8"/>
      <c r="S88" s="9"/>
    </row>
    <row r="89" spans="1:19" ht="25.5">
      <c r="A89" s="438" t="s">
        <v>185</v>
      </c>
      <c r="B89" s="15" t="s">
        <v>186</v>
      </c>
      <c r="C89" s="11" t="s">
        <v>50</v>
      </c>
      <c r="D89" s="48"/>
      <c r="E89" s="3"/>
      <c r="F89" s="7"/>
      <c r="G89" s="6"/>
      <c r="H89" s="3"/>
      <c r="I89" s="9"/>
      <c r="J89" s="6"/>
      <c r="K89" s="8"/>
      <c r="L89" s="219"/>
      <c r="M89" s="371"/>
      <c r="N89" s="8"/>
      <c r="O89" s="372"/>
      <c r="P89" s="223">
        <v>800</v>
      </c>
      <c r="Q89" s="221"/>
      <c r="R89" s="8"/>
      <c r="S89" s="9"/>
    </row>
    <row r="90" spans="1:19" ht="25.5">
      <c r="A90" s="438" t="s">
        <v>187</v>
      </c>
      <c r="B90" s="15" t="s">
        <v>188</v>
      </c>
      <c r="C90" s="11" t="s">
        <v>189</v>
      </c>
      <c r="D90" s="48"/>
      <c r="E90" s="3"/>
      <c r="F90" s="7"/>
      <c r="G90" s="6"/>
      <c r="H90" s="3"/>
      <c r="I90" s="9"/>
      <c r="J90" s="6"/>
      <c r="K90" s="8"/>
      <c r="L90" s="219"/>
      <c r="M90" s="371"/>
      <c r="N90" s="8"/>
      <c r="O90" s="372"/>
      <c r="P90" s="223">
        <v>900</v>
      </c>
      <c r="Q90" s="221"/>
      <c r="R90" s="8"/>
      <c r="S90" s="9"/>
    </row>
    <row r="91" spans="1:19" ht="38.25">
      <c r="A91" s="438" t="s">
        <v>190</v>
      </c>
      <c r="B91" s="15" t="s">
        <v>191</v>
      </c>
      <c r="C91" s="11" t="s">
        <v>50</v>
      </c>
      <c r="D91" s="48"/>
      <c r="E91" s="3"/>
      <c r="F91" s="7"/>
      <c r="G91" s="6"/>
      <c r="H91" s="3"/>
      <c r="I91" s="9"/>
      <c r="J91" s="6"/>
      <c r="K91" s="8"/>
      <c r="L91" s="219"/>
      <c r="M91" s="371"/>
      <c r="N91" s="8"/>
      <c r="O91" s="372"/>
      <c r="P91" s="223">
        <v>1500</v>
      </c>
      <c r="Q91" s="221"/>
      <c r="R91" s="8"/>
      <c r="S91" s="9"/>
    </row>
    <row r="92" spans="1:19" ht="25.5">
      <c r="A92" s="438" t="s">
        <v>192</v>
      </c>
      <c r="B92" s="15" t="s">
        <v>193</v>
      </c>
      <c r="C92" s="11" t="s">
        <v>194</v>
      </c>
      <c r="D92" s="48"/>
      <c r="E92" s="3"/>
      <c r="F92" s="7"/>
      <c r="G92" s="6"/>
      <c r="H92" s="3"/>
      <c r="I92" s="9"/>
      <c r="J92" s="6"/>
      <c r="K92" s="8"/>
      <c r="L92" s="219"/>
      <c r="M92" s="371"/>
      <c r="N92" s="8"/>
      <c r="O92" s="372"/>
      <c r="P92" s="223">
        <v>1200</v>
      </c>
      <c r="Q92" s="221"/>
      <c r="R92" s="8"/>
      <c r="S92" s="9"/>
    </row>
    <row r="93" spans="1:19">
      <c r="A93" s="438" t="s">
        <v>195</v>
      </c>
      <c r="B93" s="24" t="s">
        <v>196</v>
      </c>
      <c r="C93" s="11"/>
      <c r="D93" s="6"/>
      <c r="E93" s="8"/>
      <c r="F93" s="7"/>
      <c r="G93" s="6"/>
      <c r="H93" s="8"/>
      <c r="I93" s="9"/>
      <c r="J93" s="6"/>
      <c r="K93" s="8"/>
      <c r="L93" s="219"/>
      <c r="M93" s="371"/>
      <c r="N93" s="8"/>
      <c r="O93" s="372"/>
      <c r="P93" s="223"/>
      <c r="Q93" s="221"/>
      <c r="R93" s="8"/>
      <c r="S93" s="9"/>
    </row>
    <row r="94" spans="1:19" ht="25.5">
      <c r="A94" s="438" t="s">
        <v>197</v>
      </c>
      <c r="B94" s="15" t="s">
        <v>198</v>
      </c>
      <c r="C94" s="11" t="s">
        <v>182</v>
      </c>
      <c r="D94" s="48"/>
      <c r="E94" s="3"/>
      <c r="F94" s="7"/>
      <c r="G94" s="6"/>
      <c r="H94" s="3"/>
      <c r="I94" s="9"/>
      <c r="J94" s="6"/>
      <c r="K94" s="8"/>
      <c r="L94" s="219"/>
      <c r="M94" s="371"/>
      <c r="N94" s="8"/>
      <c r="O94" s="372"/>
      <c r="P94" s="223">
        <v>330000</v>
      </c>
      <c r="Q94" s="221"/>
      <c r="R94" s="8"/>
      <c r="S94" s="9"/>
    </row>
    <row r="95" spans="1:19" ht="38.25">
      <c r="A95" s="438" t="s">
        <v>199</v>
      </c>
      <c r="B95" s="15" t="s">
        <v>200</v>
      </c>
      <c r="C95" s="11" t="s">
        <v>182</v>
      </c>
      <c r="D95" s="48"/>
      <c r="E95" s="3"/>
      <c r="F95" s="7"/>
      <c r="G95" s="6"/>
      <c r="H95" s="3"/>
      <c r="I95" s="9"/>
      <c r="J95" s="6"/>
      <c r="K95" s="8"/>
      <c r="L95" s="219"/>
      <c r="M95" s="371"/>
      <c r="N95" s="8"/>
      <c r="O95" s="372"/>
      <c r="P95" s="223">
        <v>140000</v>
      </c>
      <c r="Q95" s="221"/>
      <c r="R95" s="8"/>
      <c r="S95" s="9"/>
    </row>
    <row r="96" spans="1:19" ht="38.25">
      <c r="A96" s="438" t="s">
        <v>201</v>
      </c>
      <c r="B96" s="15" t="s">
        <v>202</v>
      </c>
      <c r="C96" s="11" t="s">
        <v>182</v>
      </c>
      <c r="D96" s="48"/>
      <c r="E96" s="3"/>
      <c r="F96" s="7"/>
      <c r="G96" s="6"/>
      <c r="H96" s="3"/>
      <c r="I96" s="9"/>
      <c r="J96" s="6"/>
      <c r="K96" s="8"/>
      <c r="L96" s="219"/>
      <c r="M96" s="371"/>
      <c r="N96" s="8"/>
      <c r="O96" s="372"/>
      <c r="P96" s="223">
        <v>550000</v>
      </c>
      <c r="Q96" s="221"/>
      <c r="R96" s="8"/>
      <c r="S96" s="9"/>
    </row>
    <row r="97" spans="1:19" ht="25.5">
      <c r="A97" s="438" t="s">
        <v>203</v>
      </c>
      <c r="B97" s="15" t="s">
        <v>204</v>
      </c>
      <c r="C97" s="11" t="s">
        <v>182</v>
      </c>
      <c r="D97" s="48"/>
      <c r="E97" s="3"/>
      <c r="F97" s="7"/>
      <c r="G97" s="6"/>
      <c r="H97" s="3"/>
      <c r="I97" s="9"/>
      <c r="J97" s="6"/>
      <c r="K97" s="8"/>
      <c r="L97" s="219"/>
      <c r="M97" s="371"/>
      <c r="N97" s="8"/>
      <c r="O97" s="372"/>
      <c r="P97" s="223">
        <v>190000</v>
      </c>
      <c r="Q97" s="221"/>
      <c r="R97" s="8"/>
      <c r="S97" s="9"/>
    </row>
    <row r="98" spans="1:19" ht="38.25">
      <c r="A98" s="438" t="s">
        <v>205</v>
      </c>
      <c r="B98" s="15" t="s">
        <v>206</v>
      </c>
      <c r="C98" s="11" t="s">
        <v>182</v>
      </c>
      <c r="D98" s="48"/>
      <c r="E98" s="3"/>
      <c r="F98" s="7"/>
      <c r="G98" s="6"/>
      <c r="H98" s="3"/>
      <c r="I98" s="9"/>
      <c r="J98" s="6"/>
      <c r="K98" s="8"/>
      <c r="L98" s="219"/>
      <c r="M98" s="371"/>
      <c r="N98" s="8"/>
      <c r="O98" s="372"/>
      <c r="P98" s="223">
        <v>100000</v>
      </c>
      <c r="Q98" s="221"/>
      <c r="R98" s="8"/>
      <c r="S98" s="9"/>
    </row>
    <row r="99" spans="1:19">
      <c r="A99" s="438" t="s">
        <v>207</v>
      </c>
      <c r="B99" s="24" t="s">
        <v>208</v>
      </c>
      <c r="C99" s="11"/>
      <c r="D99" s="6"/>
      <c r="E99" s="8"/>
      <c r="F99" s="7"/>
      <c r="G99" s="6"/>
      <c r="H99" s="8"/>
      <c r="I99" s="9"/>
      <c r="J99" s="6"/>
      <c r="K99" s="8"/>
      <c r="L99" s="219"/>
      <c r="M99" s="371"/>
      <c r="N99" s="8"/>
      <c r="O99" s="372"/>
      <c r="P99" s="223"/>
      <c r="Q99" s="221"/>
      <c r="R99" s="8"/>
      <c r="S99" s="9"/>
    </row>
    <row r="100" spans="1:19" ht="25.5">
      <c r="A100" s="438" t="s">
        <v>209</v>
      </c>
      <c r="B100" s="15" t="s">
        <v>210</v>
      </c>
      <c r="C100" s="11" t="s">
        <v>182</v>
      </c>
      <c r="D100" s="48"/>
      <c r="E100" s="3"/>
      <c r="F100" s="7"/>
      <c r="G100" s="6"/>
      <c r="H100" s="3"/>
      <c r="I100" s="9"/>
      <c r="J100" s="6"/>
      <c r="K100" s="8"/>
      <c r="L100" s="219"/>
      <c r="M100" s="371"/>
      <c r="N100" s="8"/>
      <c r="O100" s="372"/>
      <c r="P100" s="223">
        <v>100000</v>
      </c>
      <c r="Q100" s="221"/>
      <c r="R100" s="8"/>
      <c r="S100" s="9"/>
    </row>
    <row r="101" spans="1:19" ht="25.5">
      <c r="A101" s="438" t="s">
        <v>211</v>
      </c>
      <c r="B101" s="15" t="s">
        <v>212</v>
      </c>
      <c r="C101" s="11" t="s">
        <v>182</v>
      </c>
      <c r="D101" s="48"/>
      <c r="E101" s="3"/>
      <c r="F101" s="7"/>
      <c r="G101" s="6"/>
      <c r="H101" s="3"/>
      <c r="I101" s="9"/>
      <c r="J101" s="6"/>
      <c r="K101" s="8"/>
      <c r="L101" s="219"/>
      <c r="M101" s="371"/>
      <c r="N101" s="8"/>
      <c r="O101" s="372"/>
      <c r="P101" s="223">
        <v>18000</v>
      </c>
      <c r="Q101" s="221"/>
      <c r="R101" s="8"/>
      <c r="S101" s="9"/>
    </row>
    <row r="102" spans="1:19" ht="25.5">
      <c r="A102" s="438" t="s">
        <v>213</v>
      </c>
      <c r="B102" s="15" t="s">
        <v>214</v>
      </c>
      <c r="C102" s="11" t="s">
        <v>182</v>
      </c>
      <c r="D102" s="48"/>
      <c r="E102" s="3"/>
      <c r="F102" s="7"/>
      <c r="G102" s="6"/>
      <c r="H102" s="3"/>
      <c r="I102" s="9"/>
      <c r="J102" s="6"/>
      <c r="K102" s="8"/>
      <c r="L102" s="219"/>
      <c r="M102" s="371"/>
      <c r="N102" s="8"/>
      <c r="O102" s="372"/>
      <c r="P102" s="223">
        <v>55000</v>
      </c>
      <c r="Q102" s="221"/>
      <c r="R102" s="8"/>
      <c r="S102" s="9"/>
    </row>
    <row r="103" spans="1:19" ht="38.25">
      <c r="A103" s="438" t="s">
        <v>215</v>
      </c>
      <c r="B103" s="15" t="s">
        <v>216</v>
      </c>
      <c r="C103" s="11" t="s">
        <v>182</v>
      </c>
      <c r="D103" s="48"/>
      <c r="E103" s="3"/>
      <c r="F103" s="7"/>
      <c r="G103" s="6"/>
      <c r="H103" s="3"/>
      <c r="I103" s="9"/>
      <c r="J103" s="6"/>
      <c r="K103" s="8"/>
      <c r="L103" s="219"/>
      <c r="M103" s="371"/>
      <c r="N103" s="8"/>
      <c r="O103" s="372"/>
      <c r="P103" s="223">
        <v>75000</v>
      </c>
      <c r="Q103" s="221"/>
      <c r="R103" s="8"/>
      <c r="S103" s="9"/>
    </row>
    <row r="104" spans="1:19" ht="25.5">
      <c r="A104" s="438" t="s">
        <v>217</v>
      </c>
      <c r="B104" s="15" t="s">
        <v>218</v>
      </c>
      <c r="C104" s="11" t="s">
        <v>182</v>
      </c>
      <c r="D104" s="48"/>
      <c r="E104" s="3"/>
      <c r="F104" s="7"/>
      <c r="G104" s="6"/>
      <c r="H104" s="3"/>
      <c r="I104" s="9"/>
      <c r="J104" s="6"/>
      <c r="K104" s="8"/>
      <c r="L104" s="219"/>
      <c r="M104" s="371"/>
      <c r="N104" s="8"/>
      <c r="O104" s="372"/>
      <c r="P104" s="223">
        <v>150000</v>
      </c>
      <c r="Q104" s="221"/>
      <c r="R104" s="8"/>
      <c r="S104" s="9"/>
    </row>
    <row r="105" spans="1:19" ht="25.5">
      <c r="A105" s="438" t="s">
        <v>219</v>
      </c>
      <c r="B105" s="15" t="s">
        <v>220</v>
      </c>
      <c r="C105" s="11" t="s">
        <v>182</v>
      </c>
      <c r="D105" s="48"/>
      <c r="E105" s="3"/>
      <c r="F105" s="7"/>
      <c r="G105" s="6"/>
      <c r="H105" s="3"/>
      <c r="I105" s="9"/>
      <c r="J105" s="6"/>
      <c r="K105" s="8"/>
      <c r="L105" s="219"/>
      <c r="M105" s="371"/>
      <c r="N105" s="8"/>
      <c r="O105" s="372"/>
      <c r="P105" s="223">
        <v>22500</v>
      </c>
      <c r="Q105" s="221"/>
      <c r="R105" s="8"/>
      <c r="S105" s="9"/>
    </row>
    <row r="106" spans="1:19" ht="25.5">
      <c r="A106" s="438" t="s">
        <v>221</v>
      </c>
      <c r="B106" s="15" t="s">
        <v>222</v>
      </c>
      <c r="C106" s="11" t="s">
        <v>182</v>
      </c>
      <c r="D106" s="48"/>
      <c r="E106" s="3"/>
      <c r="F106" s="7"/>
      <c r="G106" s="6"/>
      <c r="H106" s="3"/>
      <c r="I106" s="9"/>
      <c r="J106" s="6"/>
      <c r="K106" s="8"/>
      <c r="L106" s="219"/>
      <c r="M106" s="371"/>
      <c r="N106" s="8"/>
      <c r="O106" s="372"/>
      <c r="P106" s="223">
        <v>30000</v>
      </c>
      <c r="Q106" s="221"/>
      <c r="R106" s="8"/>
      <c r="S106" s="9"/>
    </row>
    <row r="107" spans="1:19" ht="25.5">
      <c r="A107" s="438" t="s">
        <v>223</v>
      </c>
      <c r="B107" s="15" t="s">
        <v>224</v>
      </c>
      <c r="C107" s="11" t="s">
        <v>182</v>
      </c>
      <c r="D107" s="48"/>
      <c r="E107" s="3"/>
      <c r="F107" s="7"/>
      <c r="G107" s="6"/>
      <c r="H107" s="3"/>
      <c r="I107" s="9"/>
      <c r="J107" s="6"/>
      <c r="K107" s="8"/>
      <c r="L107" s="219"/>
      <c r="M107" s="371"/>
      <c r="N107" s="8"/>
      <c r="O107" s="372"/>
      <c r="P107" s="223">
        <v>25000</v>
      </c>
      <c r="Q107" s="221"/>
      <c r="R107" s="8"/>
      <c r="S107" s="9"/>
    </row>
    <row r="108" spans="1:19" ht="25.5">
      <c r="A108" s="438" t="s">
        <v>225</v>
      </c>
      <c r="B108" s="15" t="s">
        <v>226</v>
      </c>
      <c r="C108" s="11" t="s">
        <v>182</v>
      </c>
      <c r="D108" s="48"/>
      <c r="E108" s="3"/>
      <c r="F108" s="7"/>
      <c r="G108" s="6"/>
      <c r="H108" s="3"/>
      <c r="I108" s="9"/>
      <c r="J108" s="6"/>
      <c r="K108" s="8"/>
      <c r="L108" s="219"/>
      <c r="M108" s="371"/>
      <c r="N108" s="8"/>
      <c r="O108" s="372"/>
      <c r="P108" s="223">
        <v>85000</v>
      </c>
      <c r="Q108" s="221"/>
      <c r="R108" s="8"/>
      <c r="S108" s="9"/>
    </row>
    <row r="109" spans="1:19" ht="38.25">
      <c r="A109" s="438" t="s">
        <v>227</v>
      </c>
      <c r="B109" s="15" t="s">
        <v>228</v>
      </c>
      <c r="C109" s="11" t="s">
        <v>182</v>
      </c>
      <c r="D109" s="48"/>
      <c r="E109" s="3"/>
      <c r="F109" s="7"/>
      <c r="G109" s="6"/>
      <c r="H109" s="3"/>
      <c r="I109" s="9"/>
      <c r="J109" s="6"/>
      <c r="K109" s="8"/>
      <c r="L109" s="219"/>
      <c r="M109" s="371"/>
      <c r="N109" s="8"/>
      <c r="O109" s="372"/>
      <c r="P109" s="223">
        <v>30000</v>
      </c>
      <c r="Q109" s="221"/>
      <c r="R109" s="8"/>
      <c r="S109" s="9"/>
    </row>
    <row r="110" spans="1:19" ht="25.5">
      <c r="A110" s="438" t="s">
        <v>229</v>
      </c>
      <c r="B110" s="15" t="s">
        <v>230</v>
      </c>
      <c r="C110" s="11" t="s">
        <v>182</v>
      </c>
      <c r="D110" s="48"/>
      <c r="E110" s="3"/>
      <c r="F110" s="7"/>
      <c r="G110" s="6"/>
      <c r="H110" s="3"/>
      <c r="I110" s="9"/>
      <c r="J110" s="6"/>
      <c r="K110" s="8"/>
      <c r="L110" s="219"/>
      <c r="M110" s="371"/>
      <c r="N110" s="8"/>
      <c r="O110" s="372"/>
      <c r="P110" s="223">
        <v>10000</v>
      </c>
      <c r="Q110" s="221"/>
      <c r="R110" s="8"/>
      <c r="S110" s="9"/>
    </row>
    <row r="111" spans="1:19" ht="25.5">
      <c r="A111" s="438" t="s">
        <v>231</v>
      </c>
      <c r="B111" s="15" t="s">
        <v>232</v>
      </c>
      <c r="C111" s="11" t="s">
        <v>182</v>
      </c>
      <c r="D111" s="48"/>
      <c r="E111" s="3"/>
      <c r="F111" s="7"/>
      <c r="G111" s="6"/>
      <c r="H111" s="3"/>
      <c r="I111" s="9"/>
      <c r="J111" s="6"/>
      <c r="K111" s="8"/>
      <c r="L111" s="219"/>
      <c r="M111" s="371"/>
      <c r="N111" s="8"/>
      <c r="O111" s="372"/>
      <c r="P111" s="223">
        <v>20000</v>
      </c>
      <c r="Q111" s="221"/>
      <c r="R111" s="8"/>
      <c r="S111" s="9"/>
    </row>
    <row r="112" spans="1:19" ht="25.5">
      <c r="A112" s="438" t="s">
        <v>233</v>
      </c>
      <c r="B112" s="15" t="s">
        <v>234</v>
      </c>
      <c r="C112" s="11" t="s">
        <v>182</v>
      </c>
      <c r="D112" s="48"/>
      <c r="E112" s="3"/>
      <c r="F112" s="7"/>
      <c r="G112" s="6"/>
      <c r="H112" s="3"/>
      <c r="I112" s="9"/>
      <c r="J112" s="6"/>
      <c r="K112" s="8"/>
      <c r="L112" s="219"/>
      <c r="M112" s="371"/>
      <c r="N112" s="8"/>
      <c r="O112" s="372"/>
      <c r="P112" s="223">
        <v>60000</v>
      </c>
      <c r="Q112" s="221"/>
      <c r="R112" s="8"/>
      <c r="S112" s="9"/>
    </row>
    <row r="113" spans="1:19" ht="25.5">
      <c r="A113" s="438" t="s">
        <v>235</v>
      </c>
      <c r="B113" s="15" t="s">
        <v>236</v>
      </c>
      <c r="C113" s="11" t="s">
        <v>182</v>
      </c>
      <c r="D113" s="48"/>
      <c r="E113" s="3"/>
      <c r="F113" s="7"/>
      <c r="G113" s="6"/>
      <c r="H113" s="3"/>
      <c r="I113" s="9"/>
      <c r="J113" s="6"/>
      <c r="K113" s="8"/>
      <c r="L113" s="219"/>
      <c r="M113" s="371"/>
      <c r="N113" s="8"/>
      <c r="O113" s="372"/>
      <c r="P113" s="223">
        <v>200000</v>
      </c>
      <c r="Q113" s="221"/>
      <c r="R113" s="8"/>
      <c r="S113" s="9"/>
    </row>
    <row r="114" spans="1:19" ht="25.5">
      <c r="A114" s="438" t="s">
        <v>237</v>
      </c>
      <c r="B114" s="15" t="s">
        <v>238</v>
      </c>
      <c r="C114" s="11" t="s">
        <v>182</v>
      </c>
      <c r="D114" s="48"/>
      <c r="E114" s="3"/>
      <c r="F114" s="7"/>
      <c r="G114" s="6"/>
      <c r="H114" s="3"/>
      <c r="I114" s="9"/>
      <c r="J114" s="6"/>
      <c r="K114" s="8"/>
      <c r="L114" s="219"/>
      <c r="M114" s="371"/>
      <c r="N114" s="8"/>
      <c r="O114" s="372"/>
      <c r="P114" s="223">
        <v>50000</v>
      </c>
      <c r="Q114" s="221"/>
      <c r="R114" s="8"/>
      <c r="S114" s="9"/>
    </row>
    <row r="115" spans="1:19" ht="25.5">
      <c r="A115" s="438" t="s">
        <v>239</v>
      </c>
      <c r="B115" s="15" t="s">
        <v>240</v>
      </c>
      <c r="C115" s="11" t="s">
        <v>182</v>
      </c>
      <c r="D115" s="48"/>
      <c r="E115" s="3"/>
      <c r="F115" s="7"/>
      <c r="G115" s="6"/>
      <c r="H115" s="3"/>
      <c r="I115" s="9"/>
      <c r="J115" s="6"/>
      <c r="K115" s="8"/>
      <c r="L115" s="219"/>
      <c r="M115" s="371"/>
      <c r="N115" s="8"/>
      <c r="O115" s="372"/>
      <c r="P115" s="223">
        <v>30000</v>
      </c>
      <c r="Q115" s="221"/>
      <c r="R115" s="8"/>
      <c r="S115" s="9"/>
    </row>
    <row r="116" spans="1:19" ht="25.5">
      <c r="A116" s="438" t="s">
        <v>241</v>
      </c>
      <c r="B116" s="15" t="s">
        <v>242</v>
      </c>
      <c r="C116" s="11" t="s">
        <v>182</v>
      </c>
      <c r="D116" s="48"/>
      <c r="E116" s="3"/>
      <c r="F116" s="7"/>
      <c r="G116" s="6"/>
      <c r="H116" s="3"/>
      <c r="I116" s="9"/>
      <c r="J116" s="6"/>
      <c r="K116" s="8"/>
      <c r="L116" s="219"/>
      <c r="M116" s="371"/>
      <c r="N116" s="8"/>
      <c r="O116" s="372"/>
      <c r="P116" s="223">
        <v>75000</v>
      </c>
      <c r="Q116" s="221"/>
      <c r="R116" s="8"/>
      <c r="S116" s="9"/>
    </row>
    <row r="117" spans="1:19" ht="25.5">
      <c r="A117" s="438" t="s">
        <v>243</v>
      </c>
      <c r="B117" s="15" t="s">
        <v>244</v>
      </c>
      <c r="C117" s="11" t="s">
        <v>182</v>
      </c>
      <c r="D117" s="48"/>
      <c r="E117" s="3"/>
      <c r="F117" s="7"/>
      <c r="G117" s="6"/>
      <c r="H117" s="3"/>
      <c r="I117" s="9"/>
      <c r="J117" s="6"/>
      <c r="K117" s="8"/>
      <c r="L117" s="219"/>
      <c r="M117" s="371"/>
      <c r="N117" s="8"/>
      <c r="O117" s="372"/>
      <c r="P117" s="223">
        <v>10000</v>
      </c>
      <c r="Q117" s="221"/>
      <c r="R117" s="8"/>
      <c r="S117" s="9"/>
    </row>
    <row r="118" spans="1:19" ht="25.5">
      <c r="A118" s="438" t="s">
        <v>245</v>
      </c>
      <c r="B118" s="15" t="s">
        <v>246</v>
      </c>
      <c r="C118" s="11" t="s">
        <v>182</v>
      </c>
      <c r="D118" s="48"/>
      <c r="E118" s="3"/>
      <c r="F118" s="7"/>
      <c r="G118" s="6"/>
      <c r="H118" s="3"/>
      <c r="I118" s="9"/>
      <c r="J118" s="6"/>
      <c r="K118" s="8"/>
      <c r="L118" s="219"/>
      <c r="M118" s="371"/>
      <c r="N118" s="8"/>
      <c r="O118" s="372"/>
      <c r="P118" s="223">
        <v>15000</v>
      </c>
      <c r="Q118" s="221"/>
      <c r="R118" s="8"/>
      <c r="S118" s="9"/>
    </row>
    <row r="119" spans="1:19" ht="25.5">
      <c r="A119" s="438" t="s">
        <v>247</v>
      </c>
      <c r="B119" s="15" t="s">
        <v>248</v>
      </c>
      <c r="C119" s="11" t="s">
        <v>182</v>
      </c>
      <c r="D119" s="48"/>
      <c r="E119" s="3"/>
      <c r="F119" s="7"/>
      <c r="G119" s="6"/>
      <c r="H119" s="3"/>
      <c r="I119" s="9"/>
      <c r="J119" s="6"/>
      <c r="K119" s="8"/>
      <c r="L119" s="219"/>
      <c r="M119" s="371"/>
      <c r="N119" s="8"/>
      <c r="O119" s="372"/>
      <c r="P119" s="223">
        <v>220000</v>
      </c>
      <c r="Q119" s="221"/>
      <c r="R119" s="8"/>
      <c r="S119" s="9"/>
    </row>
    <row r="120" spans="1:19" ht="25.5">
      <c r="A120" s="438" t="s">
        <v>249</v>
      </c>
      <c r="B120" s="15" t="s">
        <v>250</v>
      </c>
      <c r="C120" s="11" t="s">
        <v>182</v>
      </c>
      <c r="D120" s="48"/>
      <c r="E120" s="3"/>
      <c r="F120" s="7"/>
      <c r="G120" s="6"/>
      <c r="H120" s="3"/>
      <c r="I120" s="9"/>
      <c r="J120" s="6"/>
      <c r="K120" s="8"/>
      <c r="L120" s="219"/>
      <c r="M120" s="371"/>
      <c r="N120" s="8"/>
      <c r="O120" s="372"/>
      <c r="P120" s="223">
        <v>15000</v>
      </c>
      <c r="Q120" s="221"/>
      <c r="R120" s="8"/>
      <c r="S120" s="9"/>
    </row>
    <row r="121" spans="1:19" ht="25.5">
      <c r="A121" s="438" t="s">
        <v>251</v>
      </c>
      <c r="B121" s="15" t="s">
        <v>252</v>
      </c>
      <c r="C121" s="11" t="s">
        <v>182</v>
      </c>
      <c r="D121" s="48"/>
      <c r="E121" s="3"/>
      <c r="F121" s="7"/>
      <c r="G121" s="6"/>
      <c r="H121" s="3"/>
      <c r="I121" s="9"/>
      <c r="J121" s="6"/>
      <c r="K121" s="8"/>
      <c r="L121" s="219"/>
      <c r="M121" s="371"/>
      <c r="N121" s="8"/>
      <c r="O121" s="372"/>
      <c r="P121" s="223">
        <v>130000</v>
      </c>
      <c r="Q121" s="221"/>
      <c r="R121" s="8"/>
      <c r="S121" s="9"/>
    </row>
    <row r="122" spans="1:19" ht="25.5">
      <c r="A122" s="438" t="s">
        <v>253</v>
      </c>
      <c r="B122" s="15" t="s">
        <v>254</v>
      </c>
      <c r="C122" s="11" t="s">
        <v>182</v>
      </c>
      <c r="D122" s="48"/>
      <c r="E122" s="3"/>
      <c r="F122" s="7"/>
      <c r="G122" s="6"/>
      <c r="H122" s="3"/>
      <c r="I122" s="9"/>
      <c r="J122" s="6"/>
      <c r="K122" s="8"/>
      <c r="L122" s="219"/>
      <c r="M122" s="371"/>
      <c r="N122" s="8"/>
      <c r="O122" s="372"/>
      <c r="P122" s="223">
        <v>70000</v>
      </c>
      <c r="Q122" s="221"/>
      <c r="R122" s="8"/>
      <c r="S122" s="9"/>
    </row>
    <row r="123" spans="1:19" ht="25.5">
      <c r="A123" s="438" t="s">
        <v>255</v>
      </c>
      <c r="B123" s="15" t="s">
        <v>256</v>
      </c>
      <c r="C123" s="11" t="s">
        <v>182</v>
      </c>
      <c r="D123" s="48"/>
      <c r="E123" s="3"/>
      <c r="F123" s="7"/>
      <c r="G123" s="6"/>
      <c r="H123" s="3"/>
      <c r="I123" s="9"/>
      <c r="J123" s="6"/>
      <c r="K123" s="8"/>
      <c r="L123" s="219"/>
      <c r="M123" s="371"/>
      <c r="N123" s="8"/>
      <c r="O123" s="372"/>
      <c r="P123" s="223">
        <v>210000</v>
      </c>
      <c r="Q123" s="221"/>
      <c r="R123" s="8"/>
      <c r="S123" s="9"/>
    </row>
    <row r="124" spans="1:19" ht="25.5">
      <c r="A124" s="438" t="s">
        <v>257</v>
      </c>
      <c r="B124" s="15" t="s">
        <v>258</v>
      </c>
      <c r="C124" s="11" t="s">
        <v>182</v>
      </c>
      <c r="D124" s="48"/>
      <c r="E124" s="3"/>
      <c r="F124" s="7"/>
      <c r="G124" s="6"/>
      <c r="H124" s="3"/>
      <c r="I124" s="9"/>
      <c r="J124" s="6"/>
      <c r="K124" s="8"/>
      <c r="L124" s="219"/>
      <c r="M124" s="371"/>
      <c r="N124" s="8"/>
      <c r="O124" s="372"/>
      <c r="P124" s="223">
        <v>20000</v>
      </c>
      <c r="Q124" s="221"/>
      <c r="R124" s="8"/>
      <c r="S124" s="9"/>
    </row>
    <row r="125" spans="1:19" ht="25.5">
      <c r="A125" s="438" t="s">
        <v>259</v>
      </c>
      <c r="B125" s="15" t="s">
        <v>260</v>
      </c>
      <c r="C125" s="11" t="s">
        <v>182</v>
      </c>
      <c r="D125" s="48"/>
      <c r="E125" s="3"/>
      <c r="F125" s="7"/>
      <c r="G125" s="6"/>
      <c r="H125" s="3"/>
      <c r="I125" s="9"/>
      <c r="J125" s="6"/>
      <c r="K125" s="8"/>
      <c r="L125" s="219"/>
      <c r="M125" s="371"/>
      <c r="N125" s="8"/>
      <c r="O125" s="372"/>
      <c r="P125" s="223">
        <v>25000</v>
      </c>
      <c r="Q125" s="221"/>
      <c r="R125" s="8"/>
      <c r="S125" s="9"/>
    </row>
    <row r="126" spans="1:19" ht="25.5">
      <c r="A126" s="438" t="s">
        <v>261</v>
      </c>
      <c r="B126" s="15" t="s">
        <v>262</v>
      </c>
      <c r="C126" s="11" t="s">
        <v>182</v>
      </c>
      <c r="D126" s="48"/>
      <c r="E126" s="3"/>
      <c r="F126" s="7"/>
      <c r="G126" s="6"/>
      <c r="H126" s="3"/>
      <c r="I126" s="9"/>
      <c r="J126" s="6"/>
      <c r="K126" s="8"/>
      <c r="L126" s="219"/>
      <c r="M126" s="371"/>
      <c r="N126" s="8"/>
      <c r="O126" s="372"/>
      <c r="P126" s="223">
        <v>20000</v>
      </c>
      <c r="Q126" s="221"/>
      <c r="R126" s="8"/>
      <c r="S126" s="9"/>
    </row>
    <row r="127" spans="1:19" ht="25.5">
      <c r="A127" s="438" t="s">
        <v>263</v>
      </c>
      <c r="B127" s="15" t="s">
        <v>264</v>
      </c>
      <c r="C127" s="11" t="s">
        <v>182</v>
      </c>
      <c r="D127" s="48"/>
      <c r="E127" s="3"/>
      <c r="F127" s="7"/>
      <c r="G127" s="6"/>
      <c r="H127" s="3"/>
      <c r="I127" s="9"/>
      <c r="J127" s="6"/>
      <c r="K127" s="8"/>
      <c r="L127" s="219"/>
      <c r="M127" s="371"/>
      <c r="N127" s="8"/>
      <c r="O127" s="372"/>
      <c r="P127" s="223">
        <v>30000</v>
      </c>
      <c r="Q127" s="221"/>
      <c r="R127" s="8"/>
      <c r="S127" s="9"/>
    </row>
    <row r="128" spans="1:19" ht="25.5">
      <c r="A128" s="438" t="s">
        <v>265</v>
      </c>
      <c r="B128" s="15" t="s">
        <v>266</v>
      </c>
      <c r="C128" s="11" t="s">
        <v>182</v>
      </c>
      <c r="D128" s="48"/>
      <c r="E128" s="3"/>
      <c r="F128" s="7"/>
      <c r="G128" s="6"/>
      <c r="H128" s="3"/>
      <c r="I128" s="9"/>
      <c r="J128" s="6"/>
      <c r="K128" s="8"/>
      <c r="L128" s="219"/>
      <c r="M128" s="371"/>
      <c r="N128" s="8"/>
      <c r="O128" s="372"/>
      <c r="P128" s="223">
        <v>25000</v>
      </c>
      <c r="Q128" s="221"/>
      <c r="R128" s="8"/>
      <c r="S128" s="9"/>
    </row>
    <row r="129" spans="1:19" ht="25.5">
      <c r="A129" s="438" t="s">
        <v>267</v>
      </c>
      <c r="B129" s="15" t="s">
        <v>268</v>
      </c>
      <c r="C129" s="11" t="s">
        <v>182</v>
      </c>
      <c r="D129" s="48"/>
      <c r="E129" s="3"/>
      <c r="F129" s="7"/>
      <c r="G129" s="6"/>
      <c r="H129" s="3"/>
      <c r="I129" s="9"/>
      <c r="J129" s="6"/>
      <c r="K129" s="8"/>
      <c r="L129" s="219"/>
      <c r="M129" s="371"/>
      <c r="N129" s="8"/>
      <c r="O129" s="372"/>
      <c r="P129" s="223">
        <v>10000</v>
      </c>
      <c r="Q129" s="221"/>
      <c r="R129" s="8"/>
      <c r="S129" s="9"/>
    </row>
    <row r="130" spans="1:19" ht="30" customHeight="1">
      <c r="A130" s="438" t="s">
        <v>269</v>
      </c>
      <c r="B130" s="24" t="s">
        <v>270</v>
      </c>
      <c r="C130" s="11"/>
      <c r="D130" s="6"/>
      <c r="E130" s="8"/>
      <c r="F130" s="7"/>
      <c r="G130" s="6"/>
      <c r="H130" s="8"/>
      <c r="I130" s="9"/>
      <c r="J130" s="6"/>
      <c r="K130" s="8"/>
      <c r="L130" s="219"/>
      <c r="M130" s="371"/>
      <c r="N130" s="8"/>
      <c r="O130" s="372"/>
      <c r="P130" s="223"/>
      <c r="Q130" s="221"/>
      <c r="R130" s="8"/>
      <c r="S130" s="9"/>
    </row>
    <row r="131" spans="1:19" ht="25.5">
      <c r="A131" s="438" t="s">
        <v>271</v>
      </c>
      <c r="B131" s="15" t="s">
        <v>272</v>
      </c>
      <c r="C131" s="11" t="s">
        <v>26</v>
      </c>
      <c r="D131" s="48"/>
      <c r="E131" s="3"/>
      <c r="F131" s="7"/>
      <c r="G131" s="6"/>
      <c r="H131" s="3"/>
      <c r="I131" s="9"/>
      <c r="J131" s="6"/>
      <c r="K131" s="8"/>
      <c r="L131" s="219"/>
      <c r="M131" s="371"/>
      <c r="N131" s="8"/>
      <c r="O131" s="372"/>
      <c r="P131" s="223">
        <v>60</v>
      </c>
      <c r="Q131" s="221"/>
      <c r="R131" s="8"/>
      <c r="S131" s="9"/>
    </row>
    <row r="132" spans="1:19" ht="25.5">
      <c r="A132" s="438" t="s">
        <v>273</v>
      </c>
      <c r="B132" s="15" t="s">
        <v>274</v>
      </c>
      <c r="C132" s="11" t="s">
        <v>26</v>
      </c>
      <c r="D132" s="48"/>
      <c r="E132" s="3"/>
      <c r="F132" s="7"/>
      <c r="G132" s="6"/>
      <c r="H132" s="3"/>
      <c r="I132" s="9"/>
      <c r="J132" s="6"/>
      <c r="K132" s="8"/>
      <c r="L132" s="219"/>
      <c r="M132" s="371"/>
      <c r="N132" s="8"/>
      <c r="O132" s="372"/>
      <c r="P132" s="223">
        <v>65</v>
      </c>
      <c r="Q132" s="221"/>
      <c r="R132" s="8"/>
      <c r="S132" s="9"/>
    </row>
    <row r="133" spans="1:19" ht="38.25">
      <c r="A133" s="438" t="s">
        <v>275</v>
      </c>
      <c r="B133" s="15" t="s">
        <v>276</v>
      </c>
      <c r="C133" s="5" t="s">
        <v>26</v>
      </c>
      <c r="D133" s="48"/>
      <c r="E133" s="3"/>
      <c r="F133" s="7"/>
      <c r="G133" s="6"/>
      <c r="H133" s="3"/>
      <c r="I133" s="9"/>
      <c r="J133" s="6"/>
      <c r="K133" s="8"/>
      <c r="L133" s="219"/>
      <c r="M133" s="371"/>
      <c r="N133" s="8"/>
      <c r="O133" s="372"/>
      <c r="P133" s="223">
        <v>350</v>
      </c>
      <c r="Q133" s="221"/>
      <c r="R133" s="8"/>
      <c r="S133" s="9"/>
    </row>
    <row r="134" spans="1:19" ht="25.5">
      <c r="A134" s="438" t="s">
        <v>277</v>
      </c>
      <c r="B134" s="15" t="s">
        <v>278</v>
      </c>
      <c r="C134" s="5" t="s">
        <v>182</v>
      </c>
      <c r="D134" s="48"/>
      <c r="E134" s="3"/>
      <c r="F134" s="7"/>
      <c r="G134" s="6"/>
      <c r="H134" s="3"/>
      <c r="I134" s="9"/>
      <c r="J134" s="6"/>
      <c r="K134" s="8"/>
      <c r="L134" s="219"/>
      <c r="M134" s="371"/>
      <c r="N134" s="8"/>
      <c r="O134" s="372"/>
      <c r="P134" s="223">
        <v>20000</v>
      </c>
      <c r="Q134" s="221"/>
      <c r="R134" s="8"/>
      <c r="S134" s="9"/>
    </row>
    <row r="135" spans="1:19" ht="25.5">
      <c r="A135" s="438" t="s">
        <v>279</v>
      </c>
      <c r="B135" s="73" t="s">
        <v>280</v>
      </c>
      <c r="C135" s="5" t="s">
        <v>50</v>
      </c>
      <c r="D135" s="48"/>
      <c r="E135" s="3"/>
      <c r="F135" s="7"/>
      <c r="G135" s="6"/>
      <c r="H135" s="3"/>
      <c r="I135" s="9"/>
      <c r="J135" s="6"/>
      <c r="K135" s="8"/>
      <c r="L135" s="219"/>
      <c r="M135" s="371"/>
      <c r="N135" s="8"/>
      <c r="O135" s="372"/>
      <c r="P135" s="223">
        <v>300</v>
      </c>
      <c r="Q135" s="221"/>
      <c r="R135" s="8"/>
      <c r="S135" s="9"/>
    </row>
    <row r="136" spans="1:19" ht="25.5">
      <c r="A136" s="438" t="s">
        <v>281</v>
      </c>
      <c r="B136" s="15" t="s">
        <v>282</v>
      </c>
      <c r="C136" s="5" t="s">
        <v>50</v>
      </c>
      <c r="D136" s="48"/>
      <c r="E136" s="3"/>
      <c r="F136" s="7"/>
      <c r="G136" s="6"/>
      <c r="H136" s="3"/>
      <c r="I136" s="9"/>
      <c r="J136" s="6"/>
      <c r="K136" s="8"/>
      <c r="L136" s="219"/>
      <c r="M136" s="371"/>
      <c r="N136" s="8"/>
      <c r="O136" s="372"/>
      <c r="P136" s="223">
        <v>1300</v>
      </c>
      <c r="Q136" s="221"/>
      <c r="R136" s="8"/>
      <c r="S136" s="9"/>
    </row>
    <row r="137" spans="1:19" ht="25.5">
      <c r="A137" s="438" t="s">
        <v>283</v>
      </c>
      <c r="B137" s="15" t="s">
        <v>284</v>
      </c>
      <c r="C137" s="5" t="s">
        <v>31</v>
      </c>
      <c r="D137" s="48"/>
      <c r="E137" s="3"/>
      <c r="F137" s="7"/>
      <c r="G137" s="6"/>
      <c r="H137" s="3"/>
      <c r="I137" s="9"/>
      <c r="J137" s="6"/>
      <c r="K137" s="8"/>
      <c r="L137" s="219"/>
      <c r="M137" s="371"/>
      <c r="N137" s="8"/>
      <c r="O137" s="372"/>
      <c r="P137" s="223">
        <v>600</v>
      </c>
      <c r="Q137" s="221"/>
      <c r="R137" s="8"/>
      <c r="S137" s="9"/>
    </row>
    <row r="138" spans="1:19" ht="25.5">
      <c r="A138" s="438" t="s">
        <v>285</v>
      </c>
      <c r="B138" s="15" t="s">
        <v>286</v>
      </c>
      <c r="C138" s="5" t="s">
        <v>31</v>
      </c>
      <c r="D138" s="48"/>
      <c r="E138" s="3"/>
      <c r="F138" s="7"/>
      <c r="G138" s="6"/>
      <c r="H138" s="3"/>
      <c r="I138" s="9"/>
      <c r="J138" s="6"/>
      <c r="K138" s="8"/>
      <c r="L138" s="219"/>
      <c r="M138" s="371"/>
      <c r="N138" s="8"/>
      <c r="O138" s="372"/>
      <c r="P138" s="223">
        <v>2500</v>
      </c>
      <c r="Q138" s="221"/>
      <c r="R138" s="8"/>
      <c r="S138" s="9"/>
    </row>
    <row r="139" spans="1:19" ht="25.5">
      <c r="A139" s="438" t="s">
        <v>287</v>
      </c>
      <c r="B139" s="15" t="s">
        <v>288</v>
      </c>
      <c r="C139" s="5" t="s">
        <v>50</v>
      </c>
      <c r="D139" s="48"/>
      <c r="E139" s="3"/>
      <c r="F139" s="7"/>
      <c r="G139" s="6"/>
      <c r="H139" s="3"/>
      <c r="I139" s="9"/>
      <c r="J139" s="6"/>
      <c r="K139" s="8"/>
      <c r="L139" s="219"/>
      <c r="M139" s="371"/>
      <c r="N139" s="8"/>
      <c r="O139" s="372"/>
      <c r="P139" s="223">
        <v>1100</v>
      </c>
      <c r="Q139" s="221"/>
      <c r="R139" s="8"/>
      <c r="S139" s="9"/>
    </row>
    <row r="140" spans="1:19" ht="38.25">
      <c r="A140" s="438" t="s">
        <v>289</v>
      </c>
      <c r="B140" s="15" t="s">
        <v>290</v>
      </c>
      <c r="C140" s="5" t="s">
        <v>50</v>
      </c>
      <c r="D140" s="48"/>
      <c r="E140" s="3"/>
      <c r="F140" s="7"/>
      <c r="G140" s="6"/>
      <c r="H140" s="3"/>
      <c r="I140" s="9"/>
      <c r="J140" s="6"/>
      <c r="K140" s="8"/>
      <c r="L140" s="219"/>
      <c r="M140" s="371"/>
      <c r="N140" s="8"/>
      <c r="O140" s="372"/>
      <c r="P140" s="223">
        <v>450</v>
      </c>
      <c r="Q140" s="221"/>
      <c r="R140" s="8"/>
      <c r="S140" s="9"/>
    </row>
    <row r="141" spans="1:19" ht="25.5">
      <c r="A141" s="438" t="s">
        <v>291</v>
      </c>
      <c r="B141" s="15" t="s">
        <v>292</v>
      </c>
      <c r="C141" s="5" t="s">
        <v>50</v>
      </c>
      <c r="D141" s="48"/>
      <c r="E141" s="3"/>
      <c r="F141" s="7"/>
      <c r="G141" s="6"/>
      <c r="H141" s="3"/>
      <c r="I141" s="9"/>
      <c r="J141" s="6"/>
      <c r="K141" s="8"/>
      <c r="L141" s="219"/>
      <c r="M141" s="371"/>
      <c r="N141" s="8"/>
      <c r="O141" s="372"/>
      <c r="P141" s="223">
        <v>300</v>
      </c>
      <c r="Q141" s="221"/>
      <c r="R141" s="8"/>
      <c r="S141" s="9"/>
    </row>
    <row r="142" spans="1:19" ht="25.5">
      <c r="A142" s="438" t="s">
        <v>293</v>
      </c>
      <c r="B142" s="15" t="s">
        <v>294</v>
      </c>
      <c r="C142" s="5" t="s">
        <v>50</v>
      </c>
      <c r="D142" s="48"/>
      <c r="E142" s="3"/>
      <c r="F142" s="7"/>
      <c r="G142" s="6"/>
      <c r="H142" s="3"/>
      <c r="I142" s="9"/>
      <c r="J142" s="6"/>
      <c r="K142" s="8"/>
      <c r="L142" s="219"/>
      <c r="M142" s="371"/>
      <c r="N142" s="8"/>
      <c r="O142" s="372"/>
      <c r="P142" s="223">
        <v>200</v>
      </c>
      <c r="Q142" s="221"/>
      <c r="R142" s="8"/>
      <c r="S142" s="9"/>
    </row>
    <row r="143" spans="1:19" ht="38.25">
      <c r="A143" s="438" t="s">
        <v>295</v>
      </c>
      <c r="B143" s="15" t="s">
        <v>296</v>
      </c>
      <c r="C143" s="5" t="s">
        <v>26</v>
      </c>
      <c r="D143" s="48"/>
      <c r="E143" s="3"/>
      <c r="F143" s="7"/>
      <c r="G143" s="6"/>
      <c r="H143" s="3"/>
      <c r="I143" s="9"/>
      <c r="J143" s="6"/>
      <c r="K143" s="8"/>
      <c r="L143" s="219"/>
      <c r="M143" s="371"/>
      <c r="N143" s="8"/>
      <c r="O143" s="372"/>
      <c r="P143" s="223">
        <v>120</v>
      </c>
      <c r="Q143" s="221"/>
      <c r="R143" s="8"/>
      <c r="S143" s="9"/>
    </row>
    <row r="144" spans="1:19" ht="38.25">
      <c r="A144" s="438" t="s">
        <v>297</v>
      </c>
      <c r="B144" s="15" t="s">
        <v>298</v>
      </c>
      <c r="C144" s="5" t="s">
        <v>50</v>
      </c>
      <c r="D144" s="48"/>
      <c r="E144" s="3"/>
      <c r="F144" s="7"/>
      <c r="G144" s="6"/>
      <c r="H144" s="3"/>
      <c r="I144" s="9"/>
      <c r="J144" s="6"/>
      <c r="K144" s="8"/>
      <c r="L144" s="219"/>
      <c r="M144" s="371"/>
      <c r="N144" s="8"/>
      <c r="O144" s="372"/>
      <c r="P144" s="223">
        <v>150</v>
      </c>
      <c r="Q144" s="221"/>
      <c r="R144" s="8"/>
      <c r="S144" s="9"/>
    </row>
    <row r="145" spans="1:19">
      <c r="A145" s="438" t="s">
        <v>299</v>
      </c>
      <c r="B145" s="74" t="s">
        <v>300</v>
      </c>
      <c r="C145" s="5"/>
      <c r="D145" s="6"/>
      <c r="E145" s="66"/>
      <c r="F145" s="7"/>
      <c r="G145" s="6"/>
      <c r="H145" s="18"/>
      <c r="I145" s="9"/>
      <c r="J145" s="6"/>
      <c r="K145" s="8"/>
      <c r="L145" s="219"/>
      <c r="M145" s="371"/>
      <c r="N145" s="8"/>
      <c r="O145" s="372"/>
      <c r="P145" s="223"/>
      <c r="Q145" s="221"/>
      <c r="R145" s="8"/>
      <c r="S145" s="9"/>
    </row>
    <row r="146" spans="1:19" ht="25.5">
      <c r="A146" s="438" t="s">
        <v>301</v>
      </c>
      <c r="B146" s="75" t="s">
        <v>302</v>
      </c>
      <c r="C146" s="11" t="s">
        <v>31</v>
      </c>
      <c r="D146" s="48"/>
      <c r="E146" s="3"/>
      <c r="F146" s="7"/>
      <c r="G146" s="6"/>
      <c r="H146" s="3"/>
      <c r="I146" s="9"/>
      <c r="J146" s="6"/>
      <c r="K146" s="8"/>
      <c r="L146" s="219"/>
      <c r="M146" s="371"/>
      <c r="N146" s="8"/>
      <c r="O146" s="372"/>
      <c r="P146" s="223">
        <v>5000</v>
      </c>
      <c r="Q146" s="221"/>
      <c r="R146" s="8"/>
      <c r="S146" s="9"/>
    </row>
    <row r="147" spans="1:19" ht="38.25">
      <c r="A147" s="438" t="s">
        <v>303</v>
      </c>
      <c r="B147" s="75" t="s">
        <v>304</v>
      </c>
      <c r="C147" s="11" t="s">
        <v>31</v>
      </c>
      <c r="D147" s="48"/>
      <c r="E147" s="3"/>
      <c r="F147" s="7"/>
      <c r="G147" s="6"/>
      <c r="H147" s="3"/>
      <c r="I147" s="9"/>
      <c r="J147" s="6"/>
      <c r="K147" s="8"/>
      <c r="L147" s="219"/>
      <c r="M147" s="371"/>
      <c r="N147" s="8"/>
      <c r="O147" s="372"/>
      <c r="P147" s="223">
        <v>4000</v>
      </c>
      <c r="Q147" s="221"/>
      <c r="R147" s="8"/>
      <c r="S147" s="9"/>
    </row>
    <row r="148" spans="1:19" ht="25.5">
      <c r="A148" s="438" t="s">
        <v>305</v>
      </c>
      <c r="B148" s="15" t="s">
        <v>306</v>
      </c>
      <c r="C148" s="5" t="s">
        <v>31</v>
      </c>
      <c r="D148" s="48"/>
      <c r="E148" s="3"/>
      <c r="F148" s="7"/>
      <c r="G148" s="6"/>
      <c r="H148" s="3"/>
      <c r="I148" s="9"/>
      <c r="J148" s="6"/>
      <c r="K148" s="8"/>
      <c r="L148" s="219"/>
      <c r="M148" s="371"/>
      <c r="N148" s="8"/>
      <c r="O148" s="372"/>
      <c r="P148" s="223">
        <v>2000</v>
      </c>
      <c r="Q148" s="221"/>
      <c r="R148" s="8"/>
      <c r="S148" s="9"/>
    </row>
    <row r="149" spans="1:19">
      <c r="A149" s="147" t="s">
        <v>307</v>
      </c>
      <c r="B149" s="24" t="s">
        <v>308</v>
      </c>
      <c r="C149" s="5"/>
      <c r="D149" s="6"/>
      <c r="E149" s="8"/>
      <c r="F149" s="7"/>
      <c r="G149" s="6"/>
      <c r="H149" s="8"/>
      <c r="I149" s="9"/>
      <c r="J149" s="6"/>
      <c r="K149" s="8"/>
      <c r="L149" s="219"/>
      <c r="M149" s="371"/>
      <c r="N149" s="8"/>
      <c r="O149" s="372"/>
      <c r="P149" s="223"/>
      <c r="Q149" s="221"/>
      <c r="R149" s="8"/>
      <c r="S149" s="9"/>
    </row>
    <row r="150" spans="1:19" ht="25.5">
      <c r="A150" s="147" t="s">
        <v>309</v>
      </c>
      <c r="B150" s="15" t="s">
        <v>310</v>
      </c>
      <c r="C150" s="11" t="s">
        <v>26</v>
      </c>
      <c r="D150" s="48"/>
      <c r="E150" s="3"/>
      <c r="F150" s="7"/>
      <c r="G150" s="6"/>
      <c r="H150" s="3"/>
      <c r="I150" s="9"/>
      <c r="J150" s="6"/>
      <c r="K150" s="8"/>
      <c r="L150" s="219"/>
      <c r="M150" s="371"/>
      <c r="N150" s="8"/>
      <c r="O150" s="372"/>
      <c r="P150" s="223">
        <v>80</v>
      </c>
      <c r="Q150" s="221"/>
      <c r="R150" s="8"/>
      <c r="S150" s="9"/>
    </row>
    <row r="151" spans="1:19" ht="25.5">
      <c r="A151" s="147" t="s">
        <v>311</v>
      </c>
      <c r="B151" s="15" t="s">
        <v>312</v>
      </c>
      <c r="C151" s="11" t="s">
        <v>26</v>
      </c>
      <c r="D151" s="48"/>
      <c r="E151" s="3"/>
      <c r="F151" s="7"/>
      <c r="G151" s="6"/>
      <c r="H151" s="3"/>
      <c r="I151" s="9"/>
      <c r="J151" s="6"/>
      <c r="K151" s="8"/>
      <c r="L151" s="219"/>
      <c r="M151" s="371"/>
      <c r="N151" s="8"/>
      <c r="O151" s="372"/>
      <c r="P151" s="223">
        <v>80</v>
      </c>
      <c r="Q151" s="221"/>
      <c r="R151" s="8"/>
      <c r="S151" s="9"/>
    </row>
    <row r="152" spans="1:19" ht="25.5">
      <c r="A152" s="147" t="s">
        <v>313</v>
      </c>
      <c r="B152" s="15" t="s">
        <v>314</v>
      </c>
      <c r="C152" s="11" t="s">
        <v>26</v>
      </c>
      <c r="D152" s="48"/>
      <c r="E152" s="3"/>
      <c r="F152" s="7"/>
      <c r="G152" s="6"/>
      <c r="H152" s="3"/>
      <c r="I152" s="9"/>
      <c r="J152" s="6"/>
      <c r="K152" s="8"/>
      <c r="L152" s="219"/>
      <c r="M152" s="371"/>
      <c r="N152" s="8"/>
      <c r="O152" s="372"/>
      <c r="P152" s="223">
        <v>100</v>
      </c>
      <c r="Q152" s="221"/>
      <c r="R152" s="8"/>
      <c r="S152" s="9"/>
    </row>
    <row r="153" spans="1:19" ht="25.5">
      <c r="A153" s="147" t="s">
        <v>315</v>
      </c>
      <c r="B153" s="15" t="s">
        <v>316</v>
      </c>
      <c r="C153" s="11" t="s">
        <v>26</v>
      </c>
      <c r="D153" s="48"/>
      <c r="E153" s="3"/>
      <c r="F153" s="7"/>
      <c r="G153" s="6"/>
      <c r="H153" s="3"/>
      <c r="I153" s="9"/>
      <c r="J153" s="6"/>
      <c r="K153" s="8"/>
      <c r="L153" s="219"/>
      <c r="M153" s="371"/>
      <c r="N153" s="8"/>
      <c r="O153" s="372"/>
      <c r="P153" s="223">
        <v>130</v>
      </c>
      <c r="Q153" s="221"/>
      <c r="R153" s="8"/>
      <c r="S153" s="9"/>
    </row>
    <row r="154" spans="1:19" ht="25.5">
      <c r="A154" s="147" t="s">
        <v>317</v>
      </c>
      <c r="B154" s="15" t="s">
        <v>318</v>
      </c>
      <c r="C154" s="11" t="s">
        <v>50</v>
      </c>
      <c r="D154" s="48"/>
      <c r="E154" s="3"/>
      <c r="F154" s="7"/>
      <c r="G154" s="6"/>
      <c r="H154" s="3"/>
      <c r="I154" s="9"/>
      <c r="J154" s="6"/>
      <c r="K154" s="8"/>
      <c r="L154" s="219"/>
      <c r="M154" s="371"/>
      <c r="N154" s="8"/>
      <c r="O154" s="372"/>
      <c r="P154" s="223">
        <v>110</v>
      </c>
      <c r="Q154" s="221"/>
      <c r="R154" s="8"/>
      <c r="S154" s="9"/>
    </row>
    <row r="155" spans="1:19" ht="25.5">
      <c r="A155" s="147" t="s">
        <v>319</v>
      </c>
      <c r="B155" s="15" t="s">
        <v>320</v>
      </c>
      <c r="C155" s="11" t="s">
        <v>50</v>
      </c>
      <c r="D155" s="48"/>
      <c r="E155" s="3"/>
      <c r="F155" s="7"/>
      <c r="G155" s="6"/>
      <c r="H155" s="3"/>
      <c r="I155" s="9"/>
      <c r="J155" s="6"/>
      <c r="K155" s="8"/>
      <c r="L155" s="219"/>
      <c r="M155" s="371"/>
      <c r="N155" s="8"/>
      <c r="O155" s="372"/>
      <c r="P155" s="223">
        <v>60</v>
      </c>
      <c r="Q155" s="221"/>
      <c r="R155" s="8"/>
      <c r="S155" s="9"/>
    </row>
    <row r="156" spans="1:19" ht="25.5">
      <c r="A156" s="147" t="s">
        <v>321</v>
      </c>
      <c r="B156" s="15" t="s">
        <v>322</v>
      </c>
      <c r="C156" s="11" t="s">
        <v>26</v>
      </c>
      <c r="D156" s="48"/>
      <c r="E156" s="3"/>
      <c r="F156" s="7"/>
      <c r="G156" s="6"/>
      <c r="H156" s="3"/>
      <c r="I156" s="9"/>
      <c r="J156" s="6"/>
      <c r="K156" s="8"/>
      <c r="L156" s="219"/>
      <c r="M156" s="371"/>
      <c r="N156" s="8"/>
      <c r="O156" s="372"/>
      <c r="P156" s="223">
        <v>80</v>
      </c>
      <c r="Q156" s="221"/>
      <c r="R156" s="8"/>
      <c r="S156" s="9"/>
    </row>
    <row r="157" spans="1:19" ht="25.5">
      <c r="A157" s="147" t="s">
        <v>323</v>
      </c>
      <c r="B157" s="15" t="s">
        <v>324</v>
      </c>
      <c r="C157" s="11" t="s">
        <v>26</v>
      </c>
      <c r="D157" s="48"/>
      <c r="E157" s="3"/>
      <c r="F157" s="7"/>
      <c r="G157" s="6"/>
      <c r="H157" s="3"/>
      <c r="I157" s="9"/>
      <c r="J157" s="6"/>
      <c r="K157" s="8"/>
      <c r="L157" s="219"/>
      <c r="M157" s="371"/>
      <c r="N157" s="8"/>
      <c r="O157" s="372"/>
      <c r="P157" s="223">
        <v>150</v>
      </c>
      <c r="Q157" s="221"/>
      <c r="R157" s="8"/>
      <c r="S157" s="9"/>
    </row>
    <row r="158" spans="1:19" ht="38.25">
      <c r="A158" s="147" t="s">
        <v>325</v>
      </c>
      <c r="B158" s="76" t="s">
        <v>326</v>
      </c>
      <c r="C158" s="67" t="s">
        <v>26</v>
      </c>
      <c r="D158" s="48"/>
      <c r="E158" s="3"/>
      <c r="F158" s="7"/>
      <c r="G158" s="6"/>
      <c r="H158" s="3"/>
      <c r="I158" s="9"/>
      <c r="J158" s="6"/>
      <c r="K158" s="8"/>
      <c r="L158" s="219"/>
      <c r="M158" s="371"/>
      <c r="N158" s="8"/>
      <c r="O158" s="372"/>
      <c r="P158" s="223">
        <v>90</v>
      </c>
      <c r="Q158" s="221"/>
      <c r="R158" s="8"/>
      <c r="S158" s="9"/>
    </row>
    <row r="159" spans="1:19" ht="26.25" thickBot="1">
      <c r="A159" s="147" t="s">
        <v>327</v>
      </c>
      <c r="B159" s="77" t="s">
        <v>328</v>
      </c>
      <c r="C159" s="68" t="s">
        <v>26</v>
      </c>
      <c r="D159" s="48"/>
      <c r="E159" s="3"/>
      <c r="F159" s="7"/>
      <c r="G159" s="6"/>
      <c r="H159" s="3"/>
      <c r="I159" s="9"/>
      <c r="J159" s="6"/>
      <c r="K159" s="8"/>
      <c r="L159" s="219"/>
      <c r="M159" s="371"/>
      <c r="N159" s="8"/>
      <c r="O159" s="372"/>
      <c r="P159" s="223">
        <v>150</v>
      </c>
      <c r="Q159" s="221"/>
      <c r="R159" s="8"/>
      <c r="S159" s="9"/>
    </row>
    <row r="160" spans="1:19" ht="16.5" thickTop="1">
      <c r="A160" s="147" t="s">
        <v>329</v>
      </c>
      <c r="B160" s="24" t="s">
        <v>330</v>
      </c>
      <c r="C160" s="5"/>
      <c r="D160" s="6"/>
      <c r="E160" s="8"/>
      <c r="F160" s="7"/>
      <c r="G160" s="6"/>
      <c r="H160" s="8"/>
      <c r="I160" s="9"/>
      <c r="J160" s="6"/>
      <c r="K160" s="8"/>
      <c r="L160" s="219"/>
      <c r="M160" s="371"/>
      <c r="N160" s="8"/>
      <c r="O160" s="372"/>
      <c r="P160" s="223"/>
      <c r="Q160" s="221"/>
      <c r="R160" s="8"/>
      <c r="S160" s="9"/>
    </row>
    <row r="161" spans="1:19">
      <c r="A161" s="147" t="s">
        <v>331</v>
      </c>
      <c r="B161" s="24" t="s">
        <v>332</v>
      </c>
      <c r="C161" s="5"/>
      <c r="D161" s="6"/>
      <c r="E161" s="8"/>
      <c r="F161" s="7"/>
      <c r="G161" s="6"/>
      <c r="H161" s="8"/>
      <c r="I161" s="9"/>
      <c r="J161" s="6"/>
      <c r="K161" s="8"/>
      <c r="L161" s="219"/>
      <c r="M161" s="371"/>
      <c r="N161" s="8"/>
      <c r="O161" s="372"/>
      <c r="P161" s="223"/>
      <c r="Q161" s="221"/>
      <c r="R161" s="8"/>
      <c r="S161" s="9"/>
    </row>
    <row r="162" spans="1:19" ht="25.5">
      <c r="A162" s="147" t="s">
        <v>333</v>
      </c>
      <c r="B162" s="15" t="s">
        <v>334</v>
      </c>
      <c r="C162" s="11" t="s">
        <v>26</v>
      </c>
      <c r="D162" s="48"/>
      <c r="E162" s="3"/>
      <c r="F162" s="7"/>
      <c r="G162" s="6"/>
      <c r="H162" s="3"/>
      <c r="I162" s="9"/>
      <c r="J162" s="6"/>
      <c r="K162" s="8"/>
      <c r="L162" s="219"/>
      <c r="M162" s="371"/>
      <c r="N162" s="8"/>
      <c r="O162" s="372"/>
      <c r="P162" s="223">
        <v>600</v>
      </c>
      <c r="Q162" s="221"/>
      <c r="R162" s="8"/>
      <c r="S162" s="9"/>
    </row>
    <row r="163" spans="1:19" ht="38.25">
      <c r="A163" s="147" t="s">
        <v>335</v>
      </c>
      <c r="B163" s="15" t="s">
        <v>336</v>
      </c>
      <c r="C163" s="11" t="s">
        <v>26</v>
      </c>
      <c r="D163" s="48"/>
      <c r="E163" s="3"/>
      <c r="F163" s="7"/>
      <c r="G163" s="6"/>
      <c r="H163" s="3"/>
      <c r="I163" s="9"/>
      <c r="J163" s="6"/>
      <c r="K163" s="8"/>
      <c r="L163" s="219"/>
      <c r="M163" s="371"/>
      <c r="N163" s="8"/>
      <c r="O163" s="372"/>
      <c r="P163" s="223">
        <v>500</v>
      </c>
      <c r="Q163" s="221"/>
      <c r="R163" s="8"/>
      <c r="S163" s="9"/>
    </row>
    <row r="164" spans="1:19" ht="38.25">
      <c r="A164" s="147" t="s">
        <v>337</v>
      </c>
      <c r="B164" s="15" t="s">
        <v>338</v>
      </c>
      <c r="C164" s="11" t="s">
        <v>182</v>
      </c>
      <c r="D164" s="48"/>
      <c r="E164" s="3"/>
      <c r="F164" s="7"/>
      <c r="G164" s="6"/>
      <c r="H164" s="3"/>
      <c r="I164" s="9"/>
      <c r="J164" s="6"/>
      <c r="K164" s="8"/>
      <c r="L164" s="219"/>
      <c r="M164" s="371"/>
      <c r="N164" s="8"/>
      <c r="O164" s="372"/>
      <c r="P164" s="223">
        <v>80000</v>
      </c>
      <c r="Q164" s="221"/>
      <c r="R164" s="8"/>
      <c r="S164" s="9"/>
    </row>
    <row r="165" spans="1:19" ht="25.5">
      <c r="A165" s="147" t="s">
        <v>339</v>
      </c>
      <c r="B165" s="15" t="s">
        <v>340</v>
      </c>
      <c r="C165" s="11" t="s">
        <v>50</v>
      </c>
      <c r="D165" s="48"/>
      <c r="E165" s="3"/>
      <c r="F165" s="7"/>
      <c r="G165" s="6"/>
      <c r="H165" s="3"/>
      <c r="I165" s="9"/>
      <c r="J165" s="6"/>
      <c r="K165" s="8"/>
      <c r="L165" s="219"/>
      <c r="M165" s="371"/>
      <c r="N165" s="8"/>
      <c r="O165" s="372"/>
      <c r="P165" s="223">
        <v>500</v>
      </c>
      <c r="Q165" s="221"/>
      <c r="R165" s="8"/>
      <c r="S165" s="9"/>
    </row>
    <row r="166" spans="1:19">
      <c r="A166" s="147" t="s">
        <v>341</v>
      </c>
      <c r="B166" s="24" t="s">
        <v>342</v>
      </c>
      <c r="C166" s="5"/>
      <c r="D166" s="6"/>
      <c r="E166" s="8"/>
      <c r="F166" s="7"/>
      <c r="G166" s="6"/>
      <c r="H166" s="8"/>
      <c r="I166" s="9"/>
      <c r="J166" s="6"/>
      <c r="K166" s="8"/>
      <c r="L166" s="219"/>
      <c r="M166" s="371"/>
      <c r="N166" s="8"/>
      <c r="O166" s="372"/>
      <c r="P166" s="223"/>
      <c r="Q166" s="221"/>
      <c r="R166" s="8"/>
      <c r="S166" s="9"/>
    </row>
    <row r="167" spans="1:19" ht="25.5">
      <c r="A167" s="147" t="s">
        <v>343</v>
      </c>
      <c r="B167" s="15" t="s">
        <v>344</v>
      </c>
      <c r="C167" s="11" t="s">
        <v>182</v>
      </c>
      <c r="D167" s="48"/>
      <c r="E167" s="3"/>
      <c r="F167" s="7"/>
      <c r="G167" s="6"/>
      <c r="H167" s="3"/>
      <c r="I167" s="9"/>
      <c r="J167" s="6"/>
      <c r="K167" s="8"/>
      <c r="L167" s="219"/>
      <c r="M167" s="371"/>
      <c r="N167" s="8"/>
      <c r="O167" s="372"/>
      <c r="P167" s="223">
        <v>120000</v>
      </c>
      <c r="Q167" s="221"/>
      <c r="R167" s="8"/>
      <c r="S167" s="9"/>
    </row>
    <row r="168" spans="1:19">
      <c r="A168" s="147" t="s">
        <v>345</v>
      </c>
      <c r="B168" s="24" t="s">
        <v>346</v>
      </c>
      <c r="C168" s="5"/>
      <c r="D168" s="6"/>
      <c r="E168" s="8"/>
      <c r="F168" s="7"/>
      <c r="G168" s="6"/>
      <c r="H168" s="8"/>
      <c r="I168" s="9"/>
      <c r="J168" s="6"/>
      <c r="K168" s="8"/>
      <c r="L168" s="219"/>
      <c r="M168" s="371"/>
      <c r="N168" s="8"/>
      <c r="O168" s="372"/>
      <c r="P168" s="223"/>
      <c r="Q168" s="221"/>
      <c r="R168" s="8"/>
      <c r="S168" s="9"/>
    </row>
    <row r="169" spans="1:19" ht="25.5">
      <c r="A169" s="147" t="s">
        <v>347</v>
      </c>
      <c r="B169" s="15" t="s">
        <v>348</v>
      </c>
      <c r="C169" s="11" t="s">
        <v>182</v>
      </c>
      <c r="D169" s="48"/>
      <c r="E169" s="3"/>
      <c r="F169" s="7"/>
      <c r="G169" s="6"/>
      <c r="H169" s="3"/>
      <c r="I169" s="9"/>
      <c r="J169" s="6"/>
      <c r="K169" s="8"/>
      <c r="L169" s="219"/>
      <c r="M169" s="371"/>
      <c r="N169" s="8"/>
      <c r="O169" s="372"/>
      <c r="P169" s="223">
        <v>110000</v>
      </c>
      <c r="Q169" s="221"/>
      <c r="R169" s="8"/>
      <c r="S169" s="9"/>
    </row>
    <row r="170" spans="1:19" ht="25.5">
      <c r="A170" s="147" t="s">
        <v>349</v>
      </c>
      <c r="B170" s="15" t="s">
        <v>350</v>
      </c>
      <c r="C170" s="11" t="s">
        <v>182</v>
      </c>
      <c r="D170" s="48"/>
      <c r="E170" s="3"/>
      <c r="F170" s="7"/>
      <c r="G170" s="6"/>
      <c r="H170" s="3"/>
      <c r="I170" s="9"/>
      <c r="J170" s="6"/>
      <c r="K170" s="8"/>
      <c r="L170" s="219"/>
      <c r="M170" s="371"/>
      <c r="N170" s="8"/>
      <c r="O170" s="372"/>
      <c r="P170" s="223">
        <v>140000</v>
      </c>
      <c r="Q170" s="221"/>
      <c r="R170" s="8"/>
      <c r="S170" s="9"/>
    </row>
    <row r="171" spans="1:19" ht="25.5">
      <c r="A171" s="147" t="s">
        <v>351</v>
      </c>
      <c r="B171" s="15" t="s">
        <v>352</v>
      </c>
      <c r="C171" s="11" t="s">
        <v>182</v>
      </c>
      <c r="D171" s="48"/>
      <c r="E171" s="3"/>
      <c r="F171" s="7"/>
      <c r="G171" s="6"/>
      <c r="H171" s="3"/>
      <c r="I171" s="9"/>
      <c r="J171" s="6"/>
      <c r="K171" s="8"/>
      <c r="L171" s="219"/>
      <c r="M171" s="371"/>
      <c r="N171" s="8"/>
      <c r="O171" s="372"/>
      <c r="P171" s="223">
        <v>30000</v>
      </c>
      <c r="Q171" s="221"/>
      <c r="R171" s="8"/>
      <c r="S171" s="9"/>
    </row>
    <row r="172" spans="1:19" ht="25.5">
      <c r="A172" s="147" t="s">
        <v>353</v>
      </c>
      <c r="B172" s="15" t="s">
        <v>354</v>
      </c>
      <c r="C172" s="11" t="s">
        <v>182</v>
      </c>
      <c r="D172" s="48"/>
      <c r="E172" s="3"/>
      <c r="F172" s="7"/>
      <c r="G172" s="6"/>
      <c r="H172" s="3"/>
      <c r="I172" s="9"/>
      <c r="J172" s="6"/>
      <c r="K172" s="8"/>
      <c r="L172" s="219"/>
      <c r="M172" s="371"/>
      <c r="N172" s="8"/>
      <c r="O172" s="372"/>
      <c r="P172" s="223">
        <v>130000</v>
      </c>
      <c r="Q172" s="221"/>
      <c r="R172" s="8"/>
      <c r="S172" s="9"/>
    </row>
    <row r="173" spans="1:19" ht="26.25" thickBot="1">
      <c r="A173" s="147" t="s">
        <v>355</v>
      </c>
      <c r="B173" s="15" t="s">
        <v>356</v>
      </c>
      <c r="C173" s="11" t="s">
        <v>182</v>
      </c>
      <c r="D173" s="48"/>
      <c r="E173" s="3"/>
      <c r="F173" s="7"/>
      <c r="G173" s="6"/>
      <c r="H173" s="3"/>
      <c r="I173" s="9"/>
      <c r="J173" s="6"/>
      <c r="K173" s="8"/>
      <c r="L173" s="219"/>
      <c r="M173" s="371"/>
      <c r="N173" s="8"/>
      <c r="O173" s="372"/>
      <c r="P173" s="223">
        <v>40000</v>
      </c>
      <c r="Q173" s="221"/>
      <c r="R173" s="8"/>
      <c r="S173" s="9"/>
    </row>
    <row r="174" spans="1:19" ht="17.25" thickTop="1" thickBot="1">
      <c r="A174" s="991" t="s">
        <v>357</v>
      </c>
      <c r="B174" s="994"/>
      <c r="C174" s="994"/>
      <c r="D174" s="367"/>
      <c r="E174" s="368"/>
      <c r="F174" s="369"/>
      <c r="G174" s="367"/>
      <c r="H174" s="368"/>
      <c r="I174" s="369"/>
      <c r="J174" s="367"/>
      <c r="K174" s="368"/>
      <c r="L174" s="370"/>
      <c r="M174" s="367"/>
      <c r="N174" s="368"/>
      <c r="O174" s="369"/>
      <c r="P174" s="223"/>
      <c r="Q174" s="367"/>
      <c r="R174" s="367"/>
      <c r="S174" s="367"/>
    </row>
    <row r="175" spans="1:19" ht="16.5" thickTop="1">
      <c r="A175" s="140" t="s">
        <v>358</v>
      </c>
      <c r="B175" s="72" t="s">
        <v>359</v>
      </c>
      <c r="C175" s="23"/>
      <c r="D175" s="6"/>
      <c r="E175" s="69"/>
      <c r="F175" s="7"/>
      <c r="G175" s="6"/>
      <c r="H175" s="69"/>
      <c r="I175" s="9"/>
      <c r="J175" s="6"/>
      <c r="K175" s="8"/>
      <c r="L175" s="219"/>
      <c r="M175" s="371"/>
      <c r="N175" s="8"/>
      <c r="O175" s="372"/>
      <c r="P175" s="223"/>
      <c r="Q175" s="221"/>
      <c r="R175" s="8"/>
      <c r="S175" s="9"/>
    </row>
    <row r="176" spans="1:19">
      <c r="A176" s="147" t="s">
        <v>360</v>
      </c>
      <c r="B176" s="24" t="s">
        <v>361</v>
      </c>
      <c r="C176" s="23"/>
      <c r="D176" s="6"/>
      <c r="E176" s="8"/>
      <c r="F176" s="7"/>
      <c r="G176" s="6"/>
      <c r="H176" s="8"/>
      <c r="I176" s="9"/>
      <c r="J176" s="6"/>
      <c r="K176" s="8"/>
      <c r="L176" s="219"/>
      <c r="M176" s="371"/>
      <c r="N176" s="8"/>
      <c r="O176" s="372"/>
      <c r="P176" s="223"/>
      <c r="Q176" s="221"/>
      <c r="R176" s="8"/>
      <c r="S176" s="9"/>
    </row>
    <row r="177" spans="1:19" ht="25.5">
      <c r="A177" s="147" t="s">
        <v>362</v>
      </c>
      <c r="B177" s="15" t="s">
        <v>363</v>
      </c>
      <c r="C177" s="23" t="s">
        <v>26</v>
      </c>
      <c r="D177" s="48"/>
      <c r="E177" s="3"/>
      <c r="F177" s="7"/>
      <c r="G177" s="6"/>
      <c r="H177" s="3"/>
      <c r="I177" s="9"/>
      <c r="J177" s="6"/>
      <c r="K177" s="8"/>
      <c r="L177" s="219"/>
      <c r="M177" s="371"/>
      <c r="N177" s="8"/>
      <c r="O177" s="372"/>
      <c r="P177" s="223">
        <v>90</v>
      </c>
      <c r="Q177" s="221"/>
      <c r="R177" s="8"/>
      <c r="S177" s="9"/>
    </row>
    <row r="178" spans="1:19" ht="25.5">
      <c r="A178" s="147" t="s">
        <v>364</v>
      </c>
      <c r="B178" s="15" t="s">
        <v>365</v>
      </c>
      <c r="C178" s="23" t="s">
        <v>26</v>
      </c>
      <c r="D178" s="48"/>
      <c r="E178" s="3"/>
      <c r="F178" s="7"/>
      <c r="G178" s="6"/>
      <c r="H178" s="3"/>
      <c r="I178" s="9"/>
      <c r="J178" s="6"/>
      <c r="K178" s="8"/>
      <c r="L178" s="219"/>
      <c r="M178" s="371"/>
      <c r="N178" s="8"/>
      <c r="O178" s="372"/>
      <c r="P178" s="223">
        <v>200</v>
      </c>
      <c r="Q178" s="221"/>
      <c r="R178" s="8"/>
      <c r="S178" s="9"/>
    </row>
    <row r="179" spans="1:19" ht="25.5">
      <c r="A179" s="147" t="s">
        <v>366</v>
      </c>
      <c r="B179" s="15" t="s">
        <v>367</v>
      </c>
      <c r="C179" s="23" t="s">
        <v>26</v>
      </c>
      <c r="D179" s="48"/>
      <c r="E179" s="3"/>
      <c r="F179" s="7"/>
      <c r="G179" s="6"/>
      <c r="H179" s="3"/>
      <c r="I179" s="9"/>
      <c r="J179" s="6"/>
      <c r="K179" s="8"/>
      <c r="L179" s="219"/>
      <c r="M179" s="371"/>
      <c r="N179" s="8"/>
      <c r="O179" s="372"/>
      <c r="P179" s="223">
        <v>500</v>
      </c>
      <c r="Q179" s="221"/>
      <c r="R179" s="8"/>
      <c r="S179" s="9"/>
    </row>
    <row r="180" spans="1:19" ht="25.5">
      <c r="A180" s="147" t="s">
        <v>368</v>
      </c>
      <c r="B180" s="15" t="s">
        <v>369</v>
      </c>
      <c r="C180" s="23" t="s">
        <v>26</v>
      </c>
      <c r="D180" s="48"/>
      <c r="E180" s="3"/>
      <c r="F180" s="7"/>
      <c r="G180" s="6"/>
      <c r="H180" s="3"/>
      <c r="I180" s="9"/>
      <c r="J180" s="6"/>
      <c r="K180" s="8"/>
      <c r="L180" s="219"/>
      <c r="M180" s="371"/>
      <c r="N180" s="8"/>
      <c r="O180" s="372"/>
      <c r="P180" s="223">
        <v>180</v>
      </c>
      <c r="Q180" s="221"/>
      <c r="R180" s="8"/>
      <c r="S180" s="9"/>
    </row>
    <row r="181" spans="1:19" ht="25.5">
      <c r="A181" s="147" t="s">
        <v>370</v>
      </c>
      <c r="B181" s="15" t="s">
        <v>371</v>
      </c>
      <c r="C181" s="23" t="s">
        <v>50</v>
      </c>
      <c r="D181" s="48"/>
      <c r="E181" s="3"/>
      <c r="F181" s="7"/>
      <c r="G181" s="6"/>
      <c r="H181" s="3"/>
      <c r="I181" s="9"/>
      <c r="J181" s="6"/>
      <c r="K181" s="8"/>
      <c r="L181" s="219"/>
      <c r="M181" s="371"/>
      <c r="N181" s="8"/>
      <c r="O181" s="372"/>
      <c r="P181" s="223">
        <v>60</v>
      </c>
      <c r="Q181" s="221"/>
      <c r="R181" s="8"/>
      <c r="S181" s="9"/>
    </row>
    <row r="182" spans="1:19" ht="38.25">
      <c r="A182" s="147" t="s">
        <v>372</v>
      </c>
      <c r="B182" s="15" t="s">
        <v>373</v>
      </c>
      <c r="C182" s="23" t="s">
        <v>50</v>
      </c>
      <c r="D182" s="48"/>
      <c r="E182" s="3"/>
      <c r="F182" s="7"/>
      <c r="G182" s="6"/>
      <c r="H182" s="3"/>
      <c r="I182" s="9"/>
      <c r="J182" s="6"/>
      <c r="K182" s="8"/>
      <c r="L182" s="219"/>
      <c r="M182" s="371"/>
      <c r="N182" s="8"/>
      <c r="O182" s="372"/>
      <c r="P182" s="223">
        <v>200</v>
      </c>
      <c r="Q182" s="221"/>
      <c r="R182" s="8"/>
      <c r="S182" s="9"/>
    </row>
    <row r="183" spans="1:19" ht="25.5">
      <c r="A183" s="147" t="s">
        <v>374</v>
      </c>
      <c r="B183" s="24" t="s">
        <v>375</v>
      </c>
      <c r="C183" s="23"/>
      <c r="D183" s="6"/>
      <c r="E183" s="8"/>
      <c r="F183" s="7"/>
      <c r="G183" s="6"/>
      <c r="H183" s="8"/>
      <c r="I183" s="9"/>
      <c r="J183" s="6"/>
      <c r="K183" s="8"/>
      <c r="L183" s="219"/>
      <c r="M183" s="371"/>
      <c r="N183" s="8"/>
      <c r="O183" s="372"/>
      <c r="P183" s="223"/>
      <c r="Q183" s="221"/>
      <c r="R183" s="8"/>
      <c r="S183" s="9"/>
    </row>
    <row r="184" spans="1:19" ht="25.5">
      <c r="A184" s="147" t="s">
        <v>376</v>
      </c>
      <c r="B184" s="15" t="s">
        <v>377</v>
      </c>
      <c r="C184" s="23" t="s">
        <v>26</v>
      </c>
      <c r="D184" s="48"/>
      <c r="E184" s="3"/>
      <c r="F184" s="7"/>
      <c r="G184" s="6"/>
      <c r="H184" s="3"/>
      <c r="I184" s="9"/>
      <c r="J184" s="6"/>
      <c r="K184" s="8"/>
      <c r="L184" s="219"/>
      <c r="M184" s="371"/>
      <c r="N184" s="8"/>
      <c r="O184" s="372"/>
      <c r="P184" s="223">
        <v>300</v>
      </c>
      <c r="Q184" s="221"/>
      <c r="R184" s="8"/>
      <c r="S184" s="9"/>
    </row>
    <row r="185" spans="1:19" ht="25.5">
      <c r="A185" s="147" t="s">
        <v>378</v>
      </c>
      <c r="B185" s="15" t="s">
        <v>379</v>
      </c>
      <c r="C185" s="23" t="s">
        <v>26</v>
      </c>
      <c r="D185" s="48"/>
      <c r="E185" s="3"/>
      <c r="F185" s="7"/>
      <c r="G185" s="6"/>
      <c r="H185" s="3"/>
      <c r="I185" s="9"/>
      <c r="J185" s="6"/>
      <c r="K185" s="8"/>
      <c r="L185" s="219"/>
      <c r="M185" s="371"/>
      <c r="N185" s="8"/>
      <c r="O185" s="372"/>
      <c r="P185" s="223">
        <v>250</v>
      </c>
      <c r="Q185" s="221"/>
      <c r="R185" s="8"/>
      <c r="S185" s="9"/>
    </row>
    <row r="186" spans="1:19" ht="38.25">
      <c r="A186" s="147" t="s">
        <v>380</v>
      </c>
      <c r="B186" s="15" t="s">
        <v>381</v>
      </c>
      <c r="C186" s="23" t="s">
        <v>50</v>
      </c>
      <c r="D186" s="48"/>
      <c r="E186" s="3"/>
      <c r="F186" s="7"/>
      <c r="G186" s="6"/>
      <c r="H186" s="3"/>
      <c r="I186" s="9"/>
      <c r="J186" s="6"/>
      <c r="K186" s="8"/>
      <c r="L186" s="219"/>
      <c r="M186" s="371"/>
      <c r="N186" s="8"/>
      <c r="O186" s="372"/>
      <c r="P186" s="223">
        <v>60</v>
      </c>
      <c r="Q186" s="221"/>
      <c r="R186" s="8"/>
      <c r="S186" s="9"/>
    </row>
    <row r="187" spans="1:19" ht="25.5">
      <c r="A187" s="147" t="s">
        <v>382</v>
      </c>
      <c r="B187" s="15" t="s">
        <v>383</v>
      </c>
      <c r="C187" s="23" t="s">
        <v>26</v>
      </c>
      <c r="D187" s="48"/>
      <c r="E187" s="3"/>
      <c r="F187" s="7"/>
      <c r="G187" s="6"/>
      <c r="H187" s="3"/>
      <c r="I187" s="9"/>
      <c r="J187" s="6"/>
      <c r="K187" s="8"/>
      <c r="L187" s="219"/>
      <c r="M187" s="371"/>
      <c r="N187" s="8"/>
      <c r="O187" s="372"/>
      <c r="P187" s="223">
        <v>250</v>
      </c>
      <c r="Q187" s="221"/>
      <c r="R187" s="8"/>
      <c r="S187" s="9"/>
    </row>
    <row r="188" spans="1:19" ht="25.5">
      <c r="A188" s="147" t="s">
        <v>384</v>
      </c>
      <c r="B188" s="15" t="s">
        <v>385</v>
      </c>
      <c r="C188" s="23" t="s">
        <v>26</v>
      </c>
      <c r="D188" s="48"/>
      <c r="E188" s="3"/>
      <c r="F188" s="7"/>
      <c r="G188" s="6"/>
      <c r="H188" s="3"/>
      <c r="I188" s="9"/>
      <c r="J188" s="6"/>
      <c r="K188" s="8"/>
      <c r="L188" s="219"/>
      <c r="M188" s="371"/>
      <c r="N188" s="8"/>
      <c r="O188" s="372"/>
      <c r="P188" s="223">
        <v>190</v>
      </c>
      <c r="Q188" s="221"/>
      <c r="R188" s="8"/>
      <c r="S188" s="9"/>
    </row>
    <row r="189" spans="1:19" ht="25.5">
      <c r="A189" s="147" t="s">
        <v>386</v>
      </c>
      <c r="B189" s="15" t="s">
        <v>387</v>
      </c>
      <c r="C189" s="23" t="s">
        <v>26</v>
      </c>
      <c r="D189" s="48"/>
      <c r="E189" s="3"/>
      <c r="F189" s="7"/>
      <c r="G189" s="6"/>
      <c r="H189" s="3"/>
      <c r="I189" s="9"/>
      <c r="J189" s="6"/>
      <c r="K189" s="8"/>
      <c r="L189" s="219"/>
      <c r="M189" s="371"/>
      <c r="N189" s="8"/>
      <c r="O189" s="372"/>
      <c r="P189" s="223">
        <v>200</v>
      </c>
      <c r="Q189" s="221"/>
      <c r="R189" s="8"/>
      <c r="S189" s="9"/>
    </row>
    <row r="190" spans="1:19" ht="25.5">
      <c r="A190" s="147" t="s">
        <v>388</v>
      </c>
      <c r="B190" s="15" t="s">
        <v>389</v>
      </c>
      <c r="C190" s="23" t="s">
        <v>26</v>
      </c>
      <c r="D190" s="48"/>
      <c r="E190" s="3"/>
      <c r="F190" s="7"/>
      <c r="G190" s="6"/>
      <c r="H190" s="3"/>
      <c r="I190" s="9"/>
      <c r="J190" s="6"/>
      <c r="K190" s="8"/>
      <c r="L190" s="219"/>
      <c r="M190" s="371"/>
      <c r="N190" s="8"/>
      <c r="O190" s="372"/>
      <c r="P190" s="223">
        <v>100</v>
      </c>
      <c r="Q190" s="221"/>
      <c r="R190" s="8"/>
      <c r="S190" s="9"/>
    </row>
    <row r="191" spans="1:19">
      <c r="A191" s="147" t="s">
        <v>390</v>
      </c>
      <c r="B191" s="24" t="s">
        <v>391</v>
      </c>
      <c r="C191" s="23"/>
      <c r="D191" s="6"/>
      <c r="E191" s="8"/>
      <c r="F191" s="7"/>
      <c r="G191" s="6"/>
      <c r="H191" s="8"/>
      <c r="I191" s="9"/>
      <c r="J191" s="6"/>
      <c r="K191" s="8"/>
      <c r="L191" s="219"/>
      <c r="M191" s="371"/>
      <c r="N191" s="8"/>
      <c r="O191" s="372"/>
      <c r="P191" s="223"/>
      <c r="Q191" s="221"/>
      <c r="R191" s="8"/>
      <c r="S191" s="9"/>
    </row>
    <row r="192" spans="1:19" ht="25.5">
      <c r="A192" s="147" t="s">
        <v>392</v>
      </c>
      <c r="B192" s="15" t="s">
        <v>393</v>
      </c>
      <c r="C192" s="23" t="s">
        <v>50</v>
      </c>
      <c r="D192" s="48"/>
      <c r="E192" s="3"/>
      <c r="F192" s="7"/>
      <c r="G192" s="6"/>
      <c r="H192" s="3"/>
      <c r="I192" s="9"/>
      <c r="J192" s="6"/>
      <c r="K192" s="8"/>
      <c r="L192" s="219"/>
      <c r="M192" s="371"/>
      <c r="N192" s="8"/>
      <c r="O192" s="372"/>
      <c r="P192" s="223">
        <v>1000</v>
      </c>
      <c r="Q192" s="221"/>
      <c r="R192" s="8"/>
      <c r="S192" s="9"/>
    </row>
    <row r="193" spans="1:19" ht="25.5">
      <c r="A193" s="147" t="s">
        <v>394</v>
      </c>
      <c r="B193" s="15" t="s">
        <v>395</v>
      </c>
      <c r="C193" s="23" t="s">
        <v>50</v>
      </c>
      <c r="D193" s="48"/>
      <c r="E193" s="3"/>
      <c r="F193" s="7"/>
      <c r="G193" s="6"/>
      <c r="H193" s="3"/>
      <c r="I193" s="9"/>
      <c r="J193" s="6"/>
      <c r="K193" s="8"/>
      <c r="L193" s="219"/>
      <c r="M193" s="371"/>
      <c r="N193" s="8"/>
      <c r="O193" s="372"/>
      <c r="P193" s="223">
        <v>1400</v>
      </c>
      <c r="Q193" s="221"/>
      <c r="R193" s="8"/>
      <c r="S193" s="9"/>
    </row>
    <row r="194" spans="1:19" ht="25.5">
      <c r="A194" s="147" t="s">
        <v>396</v>
      </c>
      <c r="B194" s="15" t="s">
        <v>397</v>
      </c>
      <c r="C194" s="23" t="s">
        <v>26</v>
      </c>
      <c r="D194" s="48"/>
      <c r="E194" s="3"/>
      <c r="F194" s="7"/>
      <c r="G194" s="6"/>
      <c r="H194" s="3"/>
      <c r="I194" s="9"/>
      <c r="J194" s="6"/>
      <c r="K194" s="8"/>
      <c r="L194" s="219"/>
      <c r="M194" s="371"/>
      <c r="N194" s="8"/>
      <c r="O194" s="372"/>
      <c r="P194" s="223">
        <v>600</v>
      </c>
      <c r="Q194" s="221"/>
      <c r="R194" s="8"/>
      <c r="S194" s="9"/>
    </row>
    <row r="195" spans="1:19" ht="25.5">
      <c r="A195" s="147" t="s">
        <v>398</v>
      </c>
      <c r="B195" s="15" t="s">
        <v>399</v>
      </c>
      <c r="C195" s="23" t="s">
        <v>26</v>
      </c>
      <c r="D195" s="48"/>
      <c r="E195" s="3"/>
      <c r="F195" s="7"/>
      <c r="G195" s="6"/>
      <c r="H195" s="3"/>
      <c r="I195" s="9"/>
      <c r="J195" s="6"/>
      <c r="K195" s="8"/>
      <c r="L195" s="219"/>
      <c r="M195" s="371"/>
      <c r="N195" s="8"/>
      <c r="O195" s="372"/>
      <c r="P195" s="223">
        <v>250</v>
      </c>
      <c r="Q195" s="221"/>
      <c r="R195" s="8"/>
      <c r="S195" s="9"/>
    </row>
    <row r="196" spans="1:19" ht="25.5">
      <c r="A196" s="147" t="s">
        <v>400</v>
      </c>
      <c r="B196" s="15" t="s">
        <v>401</v>
      </c>
      <c r="C196" s="23" t="s">
        <v>50</v>
      </c>
      <c r="D196" s="48"/>
      <c r="E196" s="3"/>
      <c r="F196" s="7"/>
      <c r="G196" s="6"/>
      <c r="H196" s="3"/>
      <c r="I196" s="9"/>
      <c r="J196" s="6"/>
      <c r="K196" s="8"/>
      <c r="L196" s="219"/>
      <c r="M196" s="371"/>
      <c r="N196" s="8"/>
      <c r="O196" s="372"/>
      <c r="P196" s="223">
        <v>100</v>
      </c>
      <c r="Q196" s="221"/>
      <c r="R196" s="8"/>
      <c r="S196" s="9"/>
    </row>
    <row r="197" spans="1:19">
      <c r="A197" s="147" t="s">
        <v>402</v>
      </c>
      <c r="B197" s="24" t="s">
        <v>403</v>
      </c>
      <c r="C197" s="23"/>
      <c r="D197" s="6"/>
      <c r="E197" s="8"/>
      <c r="F197" s="7"/>
      <c r="G197" s="6"/>
      <c r="H197" s="8"/>
      <c r="I197" s="9"/>
      <c r="J197" s="6"/>
      <c r="K197" s="8"/>
      <c r="L197" s="219"/>
      <c r="M197" s="371"/>
      <c r="N197" s="8"/>
      <c r="O197" s="372"/>
      <c r="P197" s="223"/>
      <c r="Q197" s="221"/>
      <c r="R197" s="8"/>
      <c r="S197" s="9"/>
    </row>
    <row r="198" spans="1:19">
      <c r="A198" s="147" t="s">
        <v>404</v>
      </c>
      <c r="B198" s="74" t="s">
        <v>405</v>
      </c>
      <c r="C198" s="23"/>
      <c r="D198" s="6"/>
      <c r="E198" s="8"/>
      <c r="F198" s="7"/>
      <c r="G198" s="6"/>
      <c r="H198" s="8"/>
      <c r="I198" s="9"/>
      <c r="J198" s="6"/>
      <c r="K198" s="8"/>
      <c r="L198" s="219"/>
      <c r="M198" s="371"/>
      <c r="N198" s="8"/>
      <c r="O198" s="372"/>
      <c r="P198" s="223"/>
      <c r="Q198" s="221"/>
      <c r="R198" s="8"/>
      <c r="S198" s="9"/>
    </row>
    <row r="199" spans="1:19" ht="38.25">
      <c r="A199" s="147" t="s">
        <v>406</v>
      </c>
      <c r="B199" s="15" t="s">
        <v>407</v>
      </c>
      <c r="C199" s="23" t="s">
        <v>26</v>
      </c>
      <c r="D199" s="48"/>
      <c r="E199" s="3"/>
      <c r="F199" s="7"/>
      <c r="G199" s="6"/>
      <c r="H199" s="3"/>
      <c r="I199" s="9"/>
      <c r="J199" s="6"/>
      <c r="K199" s="8"/>
      <c r="L199" s="219"/>
      <c r="M199" s="371"/>
      <c r="N199" s="8"/>
      <c r="O199" s="372"/>
      <c r="P199" s="223">
        <v>1500</v>
      </c>
      <c r="Q199" s="221"/>
      <c r="R199" s="8"/>
      <c r="S199" s="9"/>
    </row>
    <row r="200" spans="1:19" ht="25.5">
      <c r="A200" s="147" t="s">
        <v>408</v>
      </c>
      <c r="B200" s="15" t="s">
        <v>409</v>
      </c>
      <c r="C200" s="23" t="s">
        <v>26</v>
      </c>
      <c r="D200" s="48"/>
      <c r="E200" s="3"/>
      <c r="F200" s="7"/>
      <c r="G200" s="6"/>
      <c r="H200" s="3"/>
      <c r="I200" s="9"/>
      <c r="J200" s="6"/>
      <c r="K200" s="8"/>
      <c r="L200" s="219"/>
      <c r="M200" s="371"/>
      <c r="N200" s="8"/>
      <c r="O200" s="372"/>
      <c r="P200" s="223">
        <v>3500</v>
      </c>
      <c r="Q200" s="221"/>
      <c r="R200" s="8"/>
      <c r="S200" s="9"/>
    </row>
    <row r="201" spans="1:19" ht="25.5">
      <c r="A201" s="147" t="s">
        <v>410</v>
      </c>
      <c r="B201" s="15" t="s">
        <v>411</v>
      </c>
      <c r="C201" s="23" t="s">
        <v>26</v>
      </c>
      <c r="D201" s="48"/>
      <c r="E201" s="3"/>
      <c r="F201" s="7"/>
      <c r="G201" s="6"/>
      <c r="H201" s="3"/>
      <c r="I201" s="9"/>
      <c r="J201" s="6"/>
      <c r="K201" s="8"/>
      <c r="L201" s="219"/>
      <c r="M201" s="371"/>
      <c r="N201" s="8"/>
      <c r="O201" s="372"/>
      <c r="P201" s="223">
        <v>5000</v>
      </c>
      <c r="Q201" s="221"/>
      <c r="R201" s="8"/>
      <c r="S201" s="9"/>
    </row>
    <row r="202" spans="1:19" ht="25.5">
      <c r="A202" s="147" t="s">
        <v>412</v>
      </c>
      <c r="B202" s="24" t="s">
        <v>413</v>
      </c>
      <c r="C202" s="23"/>
      <c r="D202" s="6"/>
      <c r="E202" s="8"/>
      <c r="F202" s="7"/>
      <c r="G202" s="6"/>
      <c r="H202" s="8"/>
      <c r="I202" s="9"/>
      <c r="J202" s="6"/>
      <c r="K202" s="8"/>
      <c r="L202" s="219"/>
      <c r="M202" s="371"/>
      <c r="N202" s="8"/>
      <c r="O202" s="372"/>
      <c r="P202" s="223"/>
      <c r="Q202" s="221"/>
      <c r="R202" s="8"/>
      <c r="S202" s="9"/>
    </row>
    <row r="203" spans="1:19" ht="25.5">
      <c r="A203" s="147" t="s">
        <v>414</v>
      </c>
      <c r="B203" s="15" t="s">
        <v>415</v>
      </c>
      <c r="C203" s="23" t="s">
        <v>31</v>
      </c>
      <c r="D203" s="48"/>
      <c r="E203" s="3"/>
      <c r="F203" s="7"/>
      <c r="G203" s="6"/>
      <c r="H203" s="3"/>
      <c r="I203" s="9"/>
      <c r="J203" s="6"/>
      <c r="K203" s="8"/>
      <c r="L203" s="219"/>
      <c r="M203" s="371"/>
      <c r="N203" s="8"/>
      <c r="O203" s="372"/>
      <c r="P203" s="223">
        <v>2000</v>
      </c>
      <c r="Q203" s="221"/>
      <c r="R203" s="8"/>
      <c r="S203" s="9"/>
    </row>
    <row r="204" spans="1:19" ht="25.5">
      <c r="A204" s="147" t="s">
        <v>416</v>
      </c>
      <c r="B204" s="15" t="s">
        <v>417</v>
      </c>
      <c r="C204" s="23" t="s">
        <v>31</v>
      </c>
      <c r="D204" s="48"/>
      <c r="E204" s="3"/>
      <c r="F204" s="7"/>
      <c r="G204" s="6"/>
      <c r="H204" s="3"/>
      <c r="I204" s="9"/>
      <c r="J204" s="6"/>
      <c r="K204" s="8"/>
      <c r="L204" s="219"/>
      <c r="M204" s="371"/>
      <c r="N204" s="8"/>
      <c r="O204" s="372"/>
      <c r="P204" s="223">
        <v>3000</v>
      </c>
      <c r="Q204" s="221"/>
      <c r="R204" s="8"/>
      <c r="S204" s="9"/>
    </row>
    <row r="205" spans="1:19" ht="25.5">
      <c r="A205" s="147" t="s">
        <v>418</v>
      </c>
      <c r="B205" s="75" t="s">
        <v>419</v>
      </c>
      <c r="C205" s="23" t="s">
        <v>26</v>
      </c>
      <c r="D205" s="48"/>
      <c r="E205" s="3"/>
      <c r="F205" s="7"/>
      <c r="G205" s="6"/>
      <c r="H205" s="3"/>
      <c r="I205" s="9"/>
      <c r="J205" s="6"/>
      <c r="K205" s="8"/>
      <c r="L205" s="219"/>
      <c r="M205" s="371"/>
      <c r="N205" s="8"/>
      <c r="O205" s="372"/>
      <c r="P205" s="223">
        <v>2000</v>
      </c>
      <c r="Q205" s="221"/>
      <c r="R205" s="8"/>
      <c r="S205" s="9"/>
    </row>
    <row r="206" spans="1:19" ht="25.5">
      <c r="A206" s="147" t="s">
        <v>420</v>
      </c>
      <c r="B206" s="15" t="s">
        <v>421</v>
      </c>
      <c r="C206" s="23" t="s">
        <v>31</v>
      </c>
      <c r="D206" s="48"/>
      <c r="E206" s="3"/>
      <c r="F206" s="7"/>
      <c r="G206" s="6"/>
      <c r="H206" s="3"/>
      <c r="I206" s="9"/>
      <c r="J206" s="6"/>
      <c r="K206" s="8"/>
      <c r="L206" s="219"/>
      <c r="M206" s="371"/>
      <c r="N206" s="8"/>
      <c r="O206" s="372"/>
      <c r="P206" s="223">
        <v>800</v>
      </c>
      <c r="Q206" s="221"/>
      <c r="R206" s="8"/>
      <c r="S206" s="9"/>
    </row>
    <row r="207" spans="1:19" ht="25.5">
      <c r="A207" s="147" t="s">
        <v>422</v>
      </c>
      <c r="B207" s="15" t="s">
        <v>423</v>
      </c>
      <c r="C207" s="23" t="s">
        <v>182</v>
      </c>
      <c r="D207" s="48"/>
      <c r="E207" s="3"/>
      <c r="F207" s="7"/>
      <c r="G207" s="6"/>
      <c r="H207" s="3"/>
      <c r="I207" s="9"/>
      <c r="J207" s="6"/>
      <c r="K207" s="8"/>
      <c r="L207" s="219"/>
      <c r="M207" s="371"/>
      <c r="N207" s="8"/>
      <c r="O207" s="372"/>
      <c r="P207" s="223">
        <v>5000</v>
      </c>
      <c r="Q207" s="221"/>
      <c r="R207" s="8"/>
      <c r="S207" s="9"/>
    </row>
    <row r="208" spans="1:19" ht="38.25">
      <c r="A208" s="147" t="s">
        <v>424</v>
      </c>
      <c r="B208" s="15" t="s">
        <v>425</v>
      </c>
      <c r="C208" s="23" t="s">
        <v>26</v>
      </c>
      <c r="D208" s="48"/>
      <c r="E208" s="3"/>
      <c r="F208" s="7"/>
      <c r="G208" s="6"/>
      <c r="H208" s="3"/>
      <c r="I208" s="9"/>
      <c r="J208" s="6"/>
      <c r="K208" s="8"/>
      <c r="L208" s="219"/>
      <c r="M208" s="371"/>
      <c r="N208" s="8"/>
      <c r="O208" s="372"/>
      <c r="P208" s="223">
        <v>500</v>
      </c>
      <c r="Q208" s="221"/>
      <c r="R208" s="8"/>
      <c r="S208" s="9"/>
    </row>
    <row r="209" spans="1:19" ht="25.5">
      <c r="A209" s="147" t="s">
        <v>426</v>
      </c>
      <c r="B209" s="75" t="s">
        <v>427</v>
      </c>
      <c r="C209" s="23" t="s">
        <v>31</v>
      </c>
      <c r="D209" s="48"/>
      <c r="E209" s="3"/>
      <c r="F209" s="7"/>
      <c r="G209" s="6"/>
      <c r="H209" s="3"/>
      <c r="I209" s="9"/>
      <c r="J209" s="6"/>
      <c r="K209" s="8"/>
      <c r="L209" s="219"/>
      <c r="M209" s="371"/>
      <c r="N209" s="8"/>
      <c r="O209" s="372"/>
      <c r="P209" s="223">
        <v>600</v>
      </c>
      <c r="Q209" s="221"/>
      <c r="R209" s="8"/>
      <c r="S209" s="9"/>
    </row>
    <row r="210" spans="1:19">
      <c r="A210" s="147" t="s">
        <v>428</v>
      </c>
      <c r="B210" s="74" t="s">
        <v>429</v>
      </c>
      <c r="C210" s="23"/>
      <c r="D210" s="6"/>
      <c r="E210" s="8"/>
      <c r="F210" s="7"/>
      <c r="G210" s="6"/>
      <c r="H210" s="8"/>
      <c r="I210" s="9"/>
      <c r="J210" s="6"/>
      <c r="K210" s="8"/>
      <c r="L210" s="219"/>
      <c r="M210" s="371"/>
      <c r="N210" s="8"/>
      <c r="O210" s="372"/>
      <c r="P210" s="223"/>
      <c r="Q210" s="221"/>
      <c r="R210" s="8"/>
      <c r="S210" s="9"/>
    </row>
    <row r="211" spans="1:19" ht="25.5">
      <c r="A211" s="147" t="s">
        <v>430</v>
      </c>
      <c r="B211" s="15" t="s">
        <v>431</v>
      </c>
      <c r="C211" s="23" t="s">
        <v>26</v>
      </c>
      <c r="D211" s="48"/>
      <c r="E211" s="3"/>
      <c r="F211" s="7"/>
      <c r="G211" s="6"/>
      <c r="H211" s="3"/>
      <c r="I211" s="9"/>
      <c r="J211" s="6"/>
      <c r="K211" s="8"/>
      <c r="L211" s="219"/>
      <c r="M211" s="371"/>
      <c r="N211" s="8"/>
      <c r="O211" s="372"/>
      <c r="P211" s="223">
        <v>1600</v>
      </c>
      <c r="Q211" s="221"/>
      <c r="R211" s="8"/>
      <c r="S211" s="9"/>
    </row>
    <row r="212" spans="1:19" ht="25.5">
      <c r="A212" s="147" t="s">
        <v>432</v>
      </c>
      <c r="B212" s="15" t="s">
        <v>433</v>
      </c>
      <c r="C212" s="23" t="s">
        <v>26</v>
      </c>
      <c r="D212" s="48"/>
      <c r="E212" s="3"/>
      <c r="F212" s="7"/>
      <c r="G212" s="6"/>
      <c r="H212" s="3"/>
      <c r="I212" s="9"/>
      <c r="J212" s="6"/>
      <c r="K212" s="8"/>
      <c r="L212" s="219"/>
      <c r="M212" s="371"/>
      <c r="N212" s="8"/>
      <c r="O212" s="372"/>
      <c r="P212" s="223">
        <v>1700</v>
      </c>
      <c r="Q212" s="221"/>
      <c r="R212" s="8"/>
      <c r="S212" s="9"/>
    </row>
    <row r="213" spans="1:19" ht="25.5">
      <c r="A213" s="147" t="s">
        <v>434</v>
      </c>
      <c r="B213" s="15" t="s">
        <v>435</v>
      </c>
      <c r="C213" s="23" t="s">
        <v>26</v>
      </c>
      <c r="D213" s="48"/>
      <c r="E213" s="3"/>
      <c r="F213" s="7"/>
      <c r="G213" s="6"/>
      <c r="H213" s="3"/>
      <c r="I213" s="9"/>
      <c r="J213" s="6"/>
      <c r="K213" s="8"/>
      <c r="L213" s="219"/>
      <c r="M213" s="371"/>
      <c r="N213" s="8"/>
      <c r="O213" s="372"/>
      <c r="P213" s="223">
        <v>1600</v>
      </c>
      <c r="Q213" s="221"/>
      <c r="R213" s="8"/>
      <c r="S213" s="9"/>
    </row>
    <row r="214" spans="1:19" ht="25.5">
      <c r="A214" s="147" t="s">
        <v>436</v>
      </c>
      <c r="B214" s="15" t="s">
        <v>437</v>
      </c>
      <c r="C214" s="23" t="s">
        <v>26</v>
      </c>
      <c r="D214" s="48"/>
      <c r="E214" s="3"/>
      <c r="F214" s="7"/>
      <c r="G214" s="6"/>
      <c r="H214" s="3"/>
      <c r="I214" s="9"/>
      <c r="J214" s="6"/>
      <c r="K214" s="8"/>
      <c r="L214" s="219"/>
      <c r="M214" s="371"/>
      <c r="N214" s="8"/>
      <c r="O214" s="372"/>
      <c r="P214" s="223">
        <v>800</v>
      </c>
      <c r="Q214" s="221"/>
      <c r="R214" s="8"/>
      <c r="S214" s="9"/>
    </row>
    <row r="215" spans="1:19">
      <c r="A215" s="147" t="s">
        <v>438</v>
      </c>
      <c r="B215" s="74" t="s">
        <v>439</v>
      </c>
      <c r="C215" s="23"/>
      <c r="D215" s="6"/>
      <c r="E215" s="8"/>
      <c r="F215" s="7"/>
      <c r="G215" s="6"/>
      <c r="H215" s="8"/>
      <c r="I215" s="9"/>
      <c r="J215" s="6"/>
      <c r="K215" s="8"/>
      <c r="L215" s="219"/>
      <c r="M215" s="371"/>
      <c r="N215" s="8"/>
      <c r="O215" s="372"/>
      <c r="P215" s="223"/>
      <c r="Q215" s="221"/>
      <c r="R215" s="8"/>
      <c r="S215" s="9"/>
    </row>
    <row r="216" spans="1:19" ht="38.25">
      <c r="A216" s="147" t="s">
        <v>440</v>
      </c>
      <c r="B216" s="15" t="s">
        <v>441</v>
      </c>
      <c r="C216" s="23" t="s">
        <v>26</v>
      </c>
      <c r="D216" s="48"/>
      <c r="E216" s="3"/>
      <c r="F216" s="7"/>
      <c r="G216" s="6"/>
      <c r="H216" s="3"/>
      <c r="I216" s="9"/>
      <c r="J216" s="6"/>
      <c r="K216" s="8"/>
      <c r="L216" s="219"/>
      <c r="M216" s="371"/>
      <c r="N216" s="8"/>
      <c r="O216" s="372"/>
      <c r="P216" s="223">
        <v>1800</v>
      </c>
      <c r="Q216" s="221"/>
      <c r="R216" s="8"/>
      <c r="S216" s="9"/>
    </row>
    <row r="217" spans="1:19" ht="25.5">
      <c r="A217" s="147" t="s">
        <v>442</v>
      </c>
      <c r="B217" s="15" t="s">
        <v>443</v>
      </c>
      <c r="C217" s="23" t="s">
        <v>26</v>
      </c>
      <c r="D217" s="48"/>
      <c r="E217" s="3"/>
      <c r="F217" s="7"/>
      <c r="G217" s="6"/>
      <c r="H217" s="3"/>
      <c r="I217" s="9"/>
      <c r="J217" s="6"/>
      <c r="K217" s="8"/>
      <c r="L217" s="219"/>
      <c r="M217" s="371"/>
      <c r="N217" s="8"/>
      <c r="O217" s="372"/>
      <c r="P217" s="223">
        <v>1700</v>
      </c>
      <c r="Q217" s="221"/>
      <c r="R217" s="8"/>
      <c r="S217" s="9"/>
    </row>
    <row r="218" spans="1:19" ht="25.5">
      <c r="A218" s="147" t="s">
        <v>444</v>
      </c>
      <c r="B218" s="15" t="s">
        <v>445</v>
      </c>
      <c r="C218" s="23" t="s">
        <v>26</v>
      </c>
      <c r="D218" s="48"/>
      <c r="E218" s="3"/>
      <c r="F218" s="7"/>
      <c r="G218" s="6"/>
      <c r="H218" s="3"/>
      <c r="I218" s="9"/>
      <c r="J218" s="6"/>
      <c r="K218" s="8"/>
      <c r="L218" s="219"/>
      <c r="M218" s="371"/>
      <c r="N218" s="8"/>
      <c r="O218" s="372"/>
      <c r="P218" s="223">
        <v>1700</v>
      </c>
      <c r="Q218" s="221"/>
      <c r="R218" s="8"/>
      <c r="S218" s="9"/>
    </row>
    <row r="219" spans="1:19" ht="25.5">
      <c r="A219" s="147" t="s">
        <v>446</v>
      </c>
      <c r="B219" s="15" t="s">
        <v>447</v>
      </c>
      <c r="C219" s="23" t="s">
        <v>26</v>
      </c>
      <c r="D219" s="48"/>
      <c r="E219" s="3"/>
      <c r="F219" s="7"/>
      <c r="G219" s="6"/>
      <c r="H219" s="3"/>
      <c r="I219" s="9"/>
      <c r="J219" s="6"/>
      <c r="K219" s="8"/>
      <c r="L219" s="219"/>
      <c r="M219" s="371"/>
      <c r="N219" s="8"/>
      <c r="O219" s="372"/>
      <c r="P219" s="223">
        <v>2500</v>
      </c>
      <c r="Q219" s="221"/>
      <c r="R219" s="8"/>
      <c r="S219" s="9"/>
    </row>
    <row r="220" spans="1:19" ht="25.5">
      <c r="A220" s="147" t="s">
        <v>448</v>
      </c>
      <c r="B220" s="15" t="s">
        <v>449</v>
      </c>
      <c r="C220" s="23" t="s">
        <v>26</v>
      </c>
      <c r="D220" s="48"/>
      <c r="E220" s="3"/>
      <c r="F220" s="7"/>
      <c r="G220" s="6"/>
      <c r="H220" s="3"/>
      <c r="I220" s="9"/>
      <c r="J220" s="6"/>
      <c r="K220" s="8"/>
      <c r="L220" s="219"/>
      <c r="M220" s="371"/>
      <c r="N220" s="8"/>
      <c r="O220" s="372"/>
      <c r="P220" s="223">
        <v>1600</v>
      </c>
      <c r="Q220" s="221"/>
      <c r="R220" s="8"/>
      <c r="S220" s="9"/>
    </row>
    <row r="221" spans="1:19" ht="25.5">
      <c r="A221" s="147" t="s">
        <v>450</v>
      </c>
      <c r="B221" s="15" t="s">
        <v>451</v>
      </c>
      <c r="C221" s="23" t="s">
        <v>26</v>
      </c>
      <c r="D221" s="48"/>
      <c r="E221" s="3"/>
      <c r="F221" s="7"/>
      <c r="G221" s="6"/>
      <c r="H221" s="3"/>
      <c r="I221" s="9"/>
      <c r="J221" s="6"/>
      <c r="K221" s="8"/>
      <c r="L221" s="219"/>
      <c r="M221" s="371"/>
      <c r="N221" s="8"/>
      <c r="O221" s="372"/>
      <c r="P221" s="223">
        <v>2800</v>
      </c>
      <c r="Q221" s="221"/>
      <c r="R221" s="8"/>
      <c r="S221" s="9"/>
    </row>
    <row r="222" spans="1:19">
      <c r="A222" s="147" t="s">
        <v>452</v>
      </c>
      <c r="B222" s="24" t="s">
        <v>453</v>
      </c>
      <c r="C222" s="23"/>
      <c r="D222" s="6"/>
      <c r="E222" s="8"/>
      <c r="F222" s="7"/>
      <c r="G222" s="6"/>
      <c r="H222" s="8"/>
      <c r="I222" s="9"/>
      <c r="J222" s="6"/>
      <c r="K222" s="8"/>
      <c r="L222" s="219"/>
      <c r="M222" s="371"/>
      <c r="N222" s="8"/>
      <c r="O222" s="372"/>
      <c r="P222" s="223"/>
      <c r="Q222" s="221"/>
      <c r="R222" s="8"/>
      <c r="S222" s="9"/>
    </row>
    <row r="223" spans="1:19" ht="25.5">
      <c r="A223" s="147" t="s">
        <v>454</v>
      </c>
      <c r="B223" s="15" t="s">
        <v>455</v>
      </c>
      <c r="C223" s="23" t="s">
        <v>31</v>
      </c>
      <c r="D223" s="48"/>
      <c r="E223" s="3"/>
      <c r="F223" s="7"/>
      <c r="G223" s="6"/>
      <c r="H223" s="3"/>
      <c r="I223" s="9"/>
      <c r="J223" s="6"/>
      <c r="K223" s="8"/>
      <c r="L223" s="219"/>
      <c r="M223" s="371"/>
      <c r="N223" s="8"/>
      <c r="O223" s="372"/>
      <c r="P223" s="223">
        <v>1100</v>
      </c>
      <c r="Q223" s="221"/>
      <c r="R223" s="8"/>
      <c r="S223" s="9"/>
    </row>
    <row r="224" spans="1:19" ht="25.5">
      <c r="A224" s="147" t="s">
        <v>456</v>
      </c>
      <c r="B224" s="15" t="s">
        <v>457</v>
      </c>
      <c r="C224" s="23" t="s">
        <v>31</v>
      </c>
      <c r="D224" s="48"/>
      <c r="E224" s="3"/>
      <c r="F224" s="7"/>
      <c r="G224" s="6"/>
      <c r="H224" s="3"/>
      <c r="I224" s="9"/>
      <c r="J224" s="6"/>
      <c r="K224" s="8"/>
      <c r="L224" s="219"/>
      <c r="M224" s="371"/>
      <c r="N224" s="8"/>
      <c r="O224" s="372"/>
      <c r="P224" s="223">
        <v>900</v>
      </c>
      <c r="Q224" s="221"/>
      <c r="R224" s="8"/>
      <c r="S224" s="9"/>
    </row>
    <row r="225" spans="1:19" ht="25.5">
      <c r="A225" s="147" t="s">
        <v>458</v>
      </c>
      <c r="B225" s="25" t="s">
        <v>459</v>
      </c>
      <c r="C225" s="23" t="s">
        <v>26</v>
      </c>
      <c r="D225" s="48"/>
      <c r="E225" s="3"/>
      <c r="F225" s="7"/>
      <c r="G225" s="6"/>
      <c r="H225" s="3"/>
      <c r="I225" s="9"/>
      <c r="J225" s="6"/>
      <c r="K225" s="8"/>
      <c r="L225" s="219"/>
      <c r="M225" s="371"/>
      <c r="N225" s="8"/>
      <c r="O225" s="372"/>
      <c r="P225" s="223">
        <v>1200</v>
      </c>
      <c r="Q225" s="221"/>
      <c r="R225" s="8"/>
      <c r="S225" s="9"/>
    </row>
    <row r="226" spans="1:19">
      <c r="A226" s="147" t="s">
        <v>460</v>
      </c>
      <c r="B226" s="24" t="s">
        <v>461</v>
      </c>
      <c r="C226" s="23"/>
      <c r="D226" s="6"/>
      <c r="E226" s="8"/>
      <c r="F226" s="7"/>
      <c r="G226" s="6"/>
      <c r="H226" s="8"/>
      <c r="I226" s="9"/>
      <c r="J226" s="6"/>
      <c r="K226" s="8"/>
      <c r="L226" s="219"/>
      <c r="M226" s="371"/>
      <c r="N226" s="8"/>
      <c r="O226" s="372"/>
      <c r="P226" s="223"/>
      <c r="Q226" s="221"/>
      <c r="R226" s="8"/>
      <c r="S226" s="9"/>
    </row>
    <row r="227" spans="1:19" ht="25.5">
      <c r="A227" s="147" t="s">
        <v>462</v>
      </c>
      <c r="B227" s="15" t="s">
        <v>463</v>
      </c>
      <c r="C227" s="23" t="s">
        <v>26</v>
      </c>
      <c r="D227" s="48"/>
      <c r="E227" s="3"/>
      <c r="F227" s="7"/>
      <c r="G227" s="6"/>
      <c r="H227" s="3"/>
      <c r="I227" s="9"/>
      <c r="J227" s="6"/>
      <c r="K227" s="8"/>
      <c r="L227" s="219"/>
      <c r="M227" s="371"/>
      <c r="N227" s="8"/>
      <c r="O227" s="372"/>
      <c r="P227" s="223">
        <v>1200</v>
      </c>
      <c r="Q227" s="221"/>
      <c r="R227" s="8"/>
      <c r="S227" s="9"/>
    </row>
    <row r="228" spans="1:19" ht="25.5">
      <c r="A228" s="147" t="s">
        <v>464</v>
      </c>
      <c r="B228" s="15" t="s">
        <v>465</v>
      </c>
      <c r="C228" s="23" t="s">
        <v>26</v>
      </c>
      <c r="D228" s="48"/>
      <c r="E228" s="3"/>
      <c r="F228" s="7"/>
      <c r="G228" s="6"/>
      <c r="H228" s="3"/>
      <c r="I228" s="9"/>
      <c r="J228" s="6"/>
      <c r="K228" s="8"/>
      <c r="L228" s="219"/>
      <c r="M228" s="371"/>
      <c r="N228" s="8"/>
      <c r="O228" s="372"/>
      <c r="P228" s="223">
        <v>1000</v>
      </c>
      <c r="Q228" s="221"/>
      <c r="R228" s="8"/>
      <c r="S228" s="9"/>
    </row>
    <row r="229" spans="1:19">
      <c r="A229" s="147" t="s">
        <v>466</v>
      </c>
      <c r="B229" s="24" t="s">
        <v>467</v>
      </c>
      <c r="C229" s="23"/>
      <c r="D229" s="6"/>
      <c r="E229" s="8"/>
      <c r="F229" s="7"/>
      <c r="G229" s="6"/>
      <c r="H229" s="8"/>
      <c r="I229" s="9"/>
      <c r="J229" s="6"/>
      <c r="K229" s="8"/>
      <c r="L229" s="219"/>
      <c r="M229" s="371"/>
      <c r="N229" s="8"/>
      <c r="O229" s="372"/>
      <c r="P229" s="223"/>
      <c r="Q229" s="221"/>
      <c r="R229" s="8"/>
      <c r="S229" s="9"/>
    </row>
    <row r="230" spans="1:19" ht="25.5">
      <c r="A230" s="147" t="s">
        <v>468</v>
      </c>
      <c r="B230" s="15" t="s">
        <v>469</v>
      </c>
      <c r="C230" s="23" t="s">
        <v>50</v>
      </c>
      <c r="D230" s="48"/>
      <c r="E230" s="3"/>
      <c r="F230" s="7"/>
      <c r="G230" s="6"/>
      <c r="H230" s="3"/>
      <c r="I230" s="9"/>
      <c r="J230" s="6"/>
      <c r="K230" s="8"/>
      <c r="L230" s="219"/>
      <c r="M230" s="371"/>
      <c r="N230" s="8"/>
      <c r="O230" s="372"/>
      <c r="P230" s="223">
        <v>500</v>
      </c>
      <c r="Q230" s="221"/>
      <c r="R230" s="8"/>
      <c r="S230" s="9"/>
    </row>
    <row r="231" spans="1:19" ht="25.5">
      <c r="A231" s="147" t="s">
        <v>470</v>
      </c>
      <c r="B231" s="15" t="s">
        <v>471</v>
      </c>
      <c r="C231" s="23" t="s">
        <v>50</v>
      </c>
      <c r="D231" s="48"/>
      <c r="E231" s="3"/>
      <c r="F231" s="7"/>
      <c r="G231" s="6"/>
      <c r="H231" s="3"/>
      <c r="I231" s="9"/>
      <c r="J231" s="6"/>
      <c r="K231" s="8"/>
      <c r="L231" s="219"/>
      <c r="M231" s="371"/>
      <c r="N231" s="8"/>
      <c r="O231" s="372"/>
      <c r="P231" s="223">
        <v>600</v>
      </c>
      <c r="Q231" s="221"/>
      <c r="R231" s="8"/>
      <c r="S231" s="9"/>
    </row>
    <row r="232" spans="1:19" ht="25.5">
      <c r="A232" s="147" t="s">
        <v>472</v>
      </c>
      <c r="B232" s="15" t="s">
        <v>473</v>
      </c>
      <c r="C232" s="23" t="s">
        <v>50</v>
      </c>
      <c r="D232" s="48"/>
      <c r="E232" s="3"/>
      <c r="F232" s="7"/>
      <c r="G232" s="6"/>
      <c r="H232" s="3"/>
      <c r="I232" s="9"/>
      <c r="J232" s="6"/>
      <c r="K232" s="8"/>
      <c r="L232" s="219"/>
      <c r="M232" s="371"/>
      <c r="N232" s="8"/>
      <c r="O232" s="372"/>
      <c r="P232" s="223">
        <v>950</v>
      </c>
      <c r="Q232" s="221"/>
      <c r="R232" s="8"/>
      <c r="S232" s="9"/>
    </row>
    <row r="233" spans="1:19" ht="25.5">
      <c r="A233" s="147" t="s">
        <v>474</v>
      </c>
      <c r="B233" s="15" t="s">
        <v>475</v>
      </c>
      <c r="C233" s="26" t="s">
        <v>50</v>
      </c>
      <c r="D233" s="48"/>
      <c r="E233" s="3"/>
      <c r="F233" s="7"/>
      <c r="G233" s="6"/>
      <c r="H233" s="3"/>
      <c r="I233" s="9"/>
      <c r="J233" s="6"/>
      <c r="K233" s="8"/>
      <c r="L233" s="219"/>
      <c r="M233" s="371"/>
      <c r="N233" s="8"/>
      <c r="O233" s="372"/>
      <c r="P233" s="223">
        <v>1500</v>
      </c>
      <c r="Q233" s="221"/>
      <c r="R233" s="8"/>
      <c r="S233" s="9"/>
    </row>
    <row r="234" spans="1:19" ht="25.5">
      <c r="A234" s="147" t="s">
        <v>476</v>
      </c>
      <c r="B234" s="15" t="s">
        <v>477</v>
      </c>
      <c r="C234" s="26" t="s">
        <v>50</v>
      </c>
      <c r="D234" s="48"/>
      <c r="E234" s="3"/>
      <c r="F234" s="7"/>
      <c r="G234" s="6"/>
      <c r="H234" s="3"/>
      <c r="I234" s="9"/>
      <c r="J234" s="6"/>
      <c r="K234" s="8"/>
      <c r="L234" s="219"/>
      <c r="M234" s="371"/>
      <c r="N234" s="8"/>
      <c r="O234" s="372"/>
      <c r="P234" s="223">
        <v>700</v>
      </c>
      <c r="Q234" s="221"/>
      <c r="R234" s="8"/>
      <c r="S234" s="9"/>
    </row>
    <row r="235" spans="1:19" ht="25.5">
      <c r="A235" s="147" t="s">
        <v>478</v>
      </c>
      <c r="B235" s="15" t="s">
        <v>479</v>
      </c>
      <c r="C235" s="26" t="s">
        <v>31</v>
      </c>
      <c r="D235" s="48"/>
      <c r="E235" s="3"/>
      <c r="F235" s="7"/>
      <c r="G235" s="6"/>
      <c r="H235" s="3"/>
      <c r="I235" s="9"/>
      <c r="J235" s="6"/>
      <c r="K235" s="8"/>
      <c r="L235" s="219"/>
      <c r="M235" s="371"/>
      <c r="N235" s="8"/>
      <c r="O235" s="372"/>
      <c r="P235" s="223">
        <v>300</v>
      </c>
      <c r="Q235" s="221"/>
      <c r="R235" s="8"/>
      <c r="S235" s="9"/>
    </row>
    <row r="236" spans="1:19">
      <c r="A236" s="147" t="s">
        <v>480</v>
      </c>
      <c r="B236" s="24" t="s">
        <v>481</v>
      </c>
      <c r="C236" s="23"/>
      <c r="D236" s="6"/>
      <c r="E236" s="8"/>
      <c r="F236" s="7"/>
      <c r="G236" s="6"/>
      <c r="H236" s="8"/>
      <c r="I236" s="9"/>
      <c r="J236" s="6"/>
      <c r="K236" s="8"/>
      <c r="L236" s="219"/>
      <c r="M236" s="371"/>
      <c r="N236" s="8"/>
      <c r="O236" s="372"/>
      <c r="P236" s="223"/>
      <c r="Q236" s="221"/>
      <c r="R236" s="8"/>
      <c r="S236" s="9"/>
    </row>
    <row r="237" spans="1:19" ht="25.5">
      <c r="A237" s="147" t="s">
        <v>482</v>
      </c>
      <c r="B237" s="15" t="s">
        <v>483</v>
      </c>
      <c r="C237" s="23" t="s">
        <v>26</v>
      </c>
      <c r="D237" s="48"/>
      <c r="E237" s="3"/>
      <c r="F237" s="7"/>
      <c r="G237" s="6"/>
      <c r="H237" s="3"/>
      <c r="I237" s="9"/>
      <c r="J237" s="6"/>
      <c r="K237" s="8"/>
      <c r="L237" s="219"/>
      <c r="M237" s="371"/>
      <c r="N237" s="8"/>
      <c r="O237" s="372"/>
      <c r="P237" s="223">
        <v>160</v>
      </c>
      <c r="Q237" s="221"/>
      <c r="R237" s="8"/>
      <c r="S237" s="9"/>
    </row>
    <row r="238" spans="1:19" ht="38.25">
      <c r="A238" s="147" t="s">
        <v>484</v>
      </c>
      <c r="B238" s="15" t="s">
        <v>485</v>
      </c>
      <c r="C238" s="23" t="s">
        <v>26</v>
      </c>
      <c r="D238" s="48"/>
      <c r="E238" s="3"/>
      <c r="F238" s="7"/>
      <c r="G238" s="6"/>
      <c r="H238" s="3"/>
      <c r="I238" s="9"/>
      <c r="J238" s="6"/>
      <c r="K238" s="8"/>
      <c r="L238" s="219"/>
      <c r="M238" s="371"/>
      <c r="N238" s="8"/>
      <c r="O238" s="372"/>
      <c r="P238" s="223">
        <v>300</v>
      </c>
      <c r="Q238" s="221"/>
      <c r="R238" s="8"/>
      <c r="S238" s="9"/>
    </row>
    <row r="239" spans="1:19">
      <c r="A239" s="147" t="s">
        <v>486</v>
      </c>
      <c r="B239" s="24" t="s">
        <v>487</v>
      </c>
      <c r="C239" s="23"/>
      <c r="D239" s="6"/>
      <c r="E239" s="8"/>
      <c r="F239" s="7"/>
      <c r="G239" s="6"/>
      <c r="H239" s="8"/>
      <c r="I239" s="9"/>
      <c r="J239" s="6"/>
      <c r="K239" s="8"/>
      <c r="L239" s="219"/>
      <c r="M239" s="371"/>
      <c r="N239" s="8"/>
      <c r="O239" s="372"/>
      <c r="P239" s="223"/>
      <c r="Q239" s="221"/>
      <c r="R239" s="8"/>
      <c r="S239" s="9"/>
    </row>
    <row r="240" spans="1:19" ht="25.5">
      <c r="A240" s="147" t="s">
        <v>488</v>
      </c>
      <c r="B240" s="15" t="s">
        <v>489</v>
      </c>
      <c r="C240" s="23" t="s">
        <v>26</v>
      </c>
      <c r="D240" s="48"/>
      <c r="E240" s="3"/>
      <c r="F240" s="7"/>
      <c r="G240" s="6"/>
      <c r="H240" s="3"/>
      <c r="I240" s="9"/>
      <c r="J240" s="6"/>
      <c r="K240" s="8"/>
      <c r="L240" s="219"/>
      <c r="M240" s="371"/>
      <c r="N240" s="8"/>
      <c r="O240" s="372"/>
      <c r="P240" s="223">
        <v>40</v>
      </c>
      <c r="Q240" s="221"/>
      <c r="R240" s="8"/>
      <c r="S240" s="9"/>
    </row>
    <row r="241" spans="1:19" ht="25.5">
      <c r="A241" s="147" t="s">
        <v>490</v>
      </c>
      <c r="B241" s="15" t="s">
        <v>491</v>
      </c>
      <c r="C241" s="23" t="s">
        <v>26</v>
      </c>
      <c r="D241" s="48"/>
      <c r="E241" s="3"/>
      <c r="F241" s="7"/>
      <c r="G241" s="6"/>
      <c r="H241" s="3"/>
      <c r="I241" s="9"/>
      <c r="J241" s="6"/>
      <c r="K241" s="8"/>
      <c r="L241" s="219"/>
      <c r="M241" s="371"/>
      <c r="N241" s="8"/>
      <c r="O241" s="372"/>
      <c r="P241" s="223">
        <v>32</v>
      </c>
      <c r="Q241" s="221"/>
      <c r="R241" s="8"/>
      <c r="S241" s="9"/>
    </row>
    <row r="242" spans="1:19" ht="38.25">
      <c r="A242" s="147" t="s">
        <v>492</v>
      </c>
      <c r="B242" s="15" t="s">
        <v>493</v>
      </c>
      <c r="C242" s="23" t="s">
        <v>26</v>
      </c>
      <c r="D242" s="48"/>
      <c r="E242" s="3"/>
      <c r="F242" s="7"/>
      <c r="G242" s="6"/>
      <c r="H242" s="3"/>
      <c r="I242" s="9"/>
      <c r="J242" s="6"/>
      <c r="K242" s="8"/>
      <c r="L242" s="219"/>
      <c r="M242" s="371"/>
      <c r="N242" s="8"/>
      <c r="O242" s="372"/>
      <c r="P242" s="223">
        <v>45</v>
      </c>
      <c r="Q242" s="221"/>
      <c r="R242" s="8"/>
      <c r="S242" s="9"/>
    </row>
    <row r="243" spans="1:19" ht="26.25" thickBot="1">
      <c r="A243" s="147" t="s">
        <v>494</v>
      </c>
      <c r="B243" s="15" t="s">
        <v>495</v>
      </c>
      <c r="C243" s="23" t="s">
        <v>26</v>
      </c>
      <c r="D243" s="48"/>
      <c r="E243" s="3"/>
      <c r="F243" s="7"/>
      <c r="G243" s="6"/>
      <c r="H243" s="3"/>
      <c r="I243" s="9"/>
      <c r="J243" s="6"/>
      <c r="K243" s="8"/>
      <c r="L243" s="219"/>
      <c r="M243" s="371"/>
      <c r="N243" s="8"/>
      <c r="O243" s="372"/>
      <c r="P243" s="223">
        <v>70</v>
      </c>
      <c r="Q243" s="221"/>
      <c r="R243" s="8"/>
      <c r="S243" s="9"/>
    </row>
    <row r="244" spans="1:19" ht="17.25" thickTop="1" thickBot="1">
      <c r="A244" s="991" t="s">
        <v>496</v>
      </c>
      <c r="B244" s="994"/>
      <c r="C244" s="994"/>
      <c r="D244" s="367"/>
      <c r="E244" s="368"/>
      <c r="F244" s="369"/>
      <c r="G244" s="367"/>
      <c r="H244" s="368"/>
      <c r="I244" s="369"/>
      <c r="J244" s="367"/>
      <c r="K244" s="368"/>
      <c r="L244" s="370"/>
      <c r="M244" s="367"/>
      <c r="N244" s="368"/>
      <c r="O244" s="369"/>
      <c r="P244" s="223"/>
      <c r="Q244" s="367"/>
      <c r="R244" s="368"/>
      <c r="S244" s="369"/>
    </row>
    <row r="245" spans="1:19" ht="24" customHeight="1" thickTop="1">
      <c r="A245" s="140" t="s">
        <v>497</v>
      </c>
      <c r="B245" s="72" t="s">
        <v>498</v>
      </c>
      <c r="C245" s="27"/>
      <c r="D245" s="6"/>
      <c r="E245" s="69"/>
      <c r="F245" s="7"/>
      <c r="G245" s="6"/>
      <c r="H245" s="69"/>
      <c r="I245" s="9"/>
      <c r="J245" s="6"/>
      <c r="K245" s="8"/>
      <c r="L245" s="219"/>
      <c r="M245" s="371"/>
      <c r="N245" s="8"/>
      <c r="O245" s="372"/>
      <c r="P245" s="223"/>
      <c r="Q245" s="221"/>
      <c r="R245" s="8"/>
      <c r="S245" s="9"/>
    </row>
    <row r="246" spans="1:19">
      <c r="A246" s="148" t="s">
        <v>499</v>
      </c>
      <c r="B246" s="34" t="s">
        <v>500</v>
      </c>
      <c r="C246" s="29"/>
      <c r="D246" s="6"/>
      <c r="E246" s="8"/>
      <c r="F246" s="7"/>
      <c r="G246" s="6"/>
      <c r="H246" s="8"/>
      <c r="I246" s="9"/>
      <c r="J246" s="6"/>
      <c r="K246" s="8"/>
      <c r="L246" s="219"/>
      <c r="M246" s="371"/>
      <c r="N246" s="8"/>
      <c r="O246" s="372"/>
      <c r="P246" s="223"/>
      <c r="Q246" s="221"/>
      <c r="R246" s="8"/>
      <c r="S246" s="9"/>
    </row>
    <row r="247" spans="1:19">
      <c r="A247" s="148" t="s">
        <v>501</v>
      </c>
      <c r="B247" s="34" t="s">
        <v>502</v>
      </c>
      <c r="C247" s="30"/>
      <c r="D247" s="6"/>
      <c r="E247" s="8"/>
      <c r="F247" s="7"/>
      <c r="G247" s="6"/>
      <c r="H247" s="8"/>
      <c r="I247" s="9"/>
      <c r="J247" s="6"/>
      <c r="K247" s="8"/>
      <c r="L247" s="219"/>
      <c r="M247" s="371"/>
      <c r="N247" s="8"/>
      <c r="O247" s="372"/>
      <c r="P247" s="223"/>
      <c r="Q247" s="221"/>
      <c r="R247" s="8"/>
      <c r="S247" s="9"/>
    </row>
    <row r="248" spans="1:19">
      <c r="A248" s="149" t="s">
        <v>503</v>
      </c>
      <c r="B248" s="32" t="s">
        <v>504</v>
      </c>
      <c r="C248" s="30"/>
      <c r="D248" s="6"/>
      <c r="E248" s="8"/>
      <c r="F248" s="7"/>
      <c r="G248" s="6"/>
      <c r="H248" s="8"/>
      <c r="I248" s="9"/>
      <c r="J248" s="6"/>
      <c r="K248" s="8"/>
      <c r="L248" s="219"/>
      <c r="M248" s="371"/>
      <c r="N248" s="8"/>
      <c r="O248" s="372"/>
      <c r="P248" s="223"/>
      <c r="Q248" s="221"/>
      <c r="R248" s="8"/>
      <c r="S248" s="9"/>
    </row>
    <row r="249" spans="1:19">
      <c r="A249" s="149"/>
      <c r="B249" s="32" t="s">
        <v>505</v>
      </c>
      <c r="C249" s="30" t="s">
        <v>506</v>
      </c>
      <c r="D249" s="48"/>
      <c r="E249" s="3"/>
      <c r="F249" s="7"/>
      <c r="G249" s="6"/>
      <c r="H249" s="3"/>
      <c r="I249" s="9"/>
      <c r="J249" s="6"/>
      <c r="K249" s="8"/>
      <c r="L249" s="219"/>
      <c r="M249" s="371"/>
      <c r="N249" s="8"/>
      <c r="O249" s="372"/>
      <c r="P249" s="223">
        <v>75000</v>
      </c>
      <c r="Q249" s="221"/>
      <c r="R249" s="8"/>
      <c r="S249" s="9"/>
    </row>
    <row r="250" spans="1:19">
      <c r="A250" s="149" t="s">
        <v>507</v>
      </c>
      <c r="B250" s="32" t="s">
        <v>508</v>
      </c>
      <c r="C250" s="30"/>
      <c r="D250" s="6"/>
      <c r="E250" s="8"/>
      <c r="F250" s="7"/>
      <c r="G250" s="6"/>
      <c r="H250" s="8"/>
      <c r="I250" s="9"/>
      <c r="J250" s="6"/>
      <c r="K250" s="8"/>
      <c r="L250" s="219"/>
      <c r="M250" s="371"/>
      <c r="N250" s="8"/>
      <c r="O250" s="372"/>
      <c r="P250" s="223"/>
      <c r="Q250" s="221"/>
      <c r="R250" s="8"/>
      <c r="S250" s="9"/>
    </row>
    <row r="251" spans="1:19">
      <c r="A251" s="149"/>
      <c r="B251" s="32" t="s">
        <v>509</v>
      </c>
      <c r="C251" s="30" t="s">
        <v>31</v>
      </c>
      <c r="D251" s="48"/>
      <c r="E251" s="3"/>
      <c r="F251" s="7"/>
      <c r="G251" s="6"/>
      <c r="H251" s="3"/>
      <c r="I251" s="9"/>
      <c r="J251" s="6"/>
      <c r="K251" s="8"/>
      <c r="L251" s="219"/>
      <c r="M251" s="371"/>
      <c r="N251" s="8"/>
      <c r="O251" s="372"/>
      <c r="P251" s="223">
        <v>45000</v>
      </c>
      <c r="Q251" s="221"/>
      <c r="R251" s="8"/>
      <c r="S251" s="9"/>
    </row>
    <row r="252" spans="1:19">
      <c r="A252" s="149" t="s">
        <v>510</v>
      </c>
      <c r="B252" s="32" t="s">
        <v>511</v>
      </c>
      <c r="C252" s="30"/>
      <c r="D252" s="6"/>
      <c r="E252" s="8"/>
      <c r="F252" s="7"/>
      <c r="G252" s="6"/>
      <c r="H252" s="8"/>
      <c r="I252" s="9"/>
      <c r="J252" s="6"/>
      <c r="K252" s="8"/>
      <c r="L252" s="219"/>
      <c r="M252" s="371"/>
      <c r="N252" s="8"/>
      <c r="O252" s="372"/>
      <c r="P252" s="223"/>
      <c r="Q252" s="221"/>
      <c r="R252" s="8"/>
      <c r="S252" s="9"/>
    </row>
    <row r="253" spans="1:19">
      <c r="A253" s="149"/>
      <c r="B253" s="32" t="s">
        <v>509</v>
      </c>
      <c r="C253" s="30" t="s">
        <v>31</v>
      </c>
      <c r="D253" s="48"/>
      <c r="E253" s="3"/>
      <c r="F253" s="7"/>
      <c r="G253" s="6"/>
      <c r="H253" s="3"/>
      <c r="I253" s="9"/>
      <c r="J253" s="6"/>
      <c r="K253" s="8"/>
      <c r="L253" s="219"/>
      <c r="M253" s="371"/>
      <c r="N253" s="8"/>
      <c r="O253" s="372"/>
      <c r="P253" s="223">
        <v>6500</v>
      </c>
      <c r="Q253" s="221"/>
      <c r="R253" s="8"/>
      <c r="S253" s="9"/>
    </row>
    <row r="254" spans="1:19">
      <c r="A254" s="149" t="s">
        <v>512</v>
      </c>
      <c r="B254" s="32" t="s">
        <v>513</v>
      </c>
      <c r="C254" s="30"/>
      <c r="D254" s="6"/>
      <c r="E254" s="8"/>
      <c r="F254" s="7"/>
      <c r="G254" s="6"/>
      <c r="H254" s="8"/>
      <c r="I254" s="9"/>
      <c r="J254" s="6"/>
      <c r="K254" s="8"/>
      <c r="L254" s="219"/>
      <c r="M254" s="371"/>
      <c r="N254" s="8"/>
      <c r="O254" s="372"/>
      <c r="P254" s="223"/>
      <c r="Q254" s="221"/>
      <c r="R254" s="8"/>
      <c r="S254" s="9"/>
    </row>
    <row r="255" spans="1:19">
      <c r="A255" s="149"/>
      <c r="B255" s="32" t="s">
        <v>509</v>
      </c>
      <c r="C255" s="30" t="s">
        <v>31</v>
      </c>
      <c r="D255" s="48"/>
      <c r="E255" s="3"/>
      <c r="F255" s="7"/>
      <c r="G255" s="6"/>
      <c r="H255" s="3"/>
      <c r="I255" s="9"/>
      <c r="J255" s="6"/>
      <c r="K255" s="8"/>
      <c r="L255" s="219"/>
      <c r="M255" s="371"/>
      <c r="N255" s="8"/>
      <c r="O255" s="372"/>
      <c r="P255" s="223">
        <v>7500</v>
      </c>
      <c r="Q255" s="221"/>
      <c r="R255" s="8"/>
      <c r="S255" s="9"/>
    </row>
    <row r="256" spans="1:19">
      <c r="A256" s="149" t="s">
        <v>514</v>
      </c>
      <c r="B256" s="32" t="s">
        <v>515</v>
      </c>
      <c r="C256" s="30"/>
      <c r="D256" s="6"/>
      <c r="E256" s="8"/>
      <c r="F256" s="7"/>
      <c r="G256" s="6"/>
      <c r="H256" s="8"/>
      <c r="I256" s="9"/>
      <c r="J256" s="6"/>
      <c r="K256" s="8"/>
      <c r="L256" s="219"/>
      <c r="M256" s="371"/>
      <c r="N256" s="8"/>
      <c r="O256" s="372"/>
      <c r="P256" s="223"/>
      <c r="Q256" s="221"/>
      <c r="R256" s="8"/>
      <c r="S256" s="9"/>
    </row>
    <row r="257" spans="1:19">
      <c r="A257" s="149"/>
      <c r="B257" s="32" t="s">
        <v>509</v>
      </c>
      <c r="C257" s="30" t="s">
        <v>31</v>
      </c>
      <c r="D257" s="48"/>
      <c r="E257" s="3"/>
      <c r="F257" s="7"/>
      <c r="G257" s="6"/>
      <c r="H257" s="3"/>
      <c r="I257" s="9"/>
      <c r="J257" s="6"/>
      <c r="K257" s="8"/>
      <c r="L257" s="219"/>
      <c r="M257" s="371"/>
      <c r="N257" s="8"/>
      <c r="O257" s="372"/>
      <c r="P257" s="223">
        <v>2700</v>
      </c>
      <c r="Q257" s="221"/>
      <c r="R257" s="8"/>
      <c r="S257" s="9"/>
    </row>
    <row r="258" spans="1:19">
      <c r="A258" s="148" t="s">
        <v>516</v>
      </c>
      <c r="B258" s="34" t="s">
        <v>517</v>
      </c>
      <c r="C258" s="30"/>
      <c r="D258" s="6"/>
      <c r="E258" s="8"/>
      <c r="F258" s="7"/>
      <c r="G258" s="6"/>
      <c r="H258" s="8"/>
      <c r="I258" s="9"/>
      <c r="J258" s="6"/>
      <c r="K258" s="8"/>
      <c r="L258" s="219"/>
      <c r="M258" s="371"/>
      <c r="N258" s="8"/>
      <c r="O258" s="372"/>
      <c r="P258" s="223"/>
      <c r="Q258" s="221"/>
      <c r="R258" s="8"/>
      <c r="S258" s="9"/>
    </row>
    <row r="259" spans="1:19">
      <c r="A259" s="149" t="s">
        <v>518</v>
      </c>
      <c r="B259" s="32" t="s">
        <v>519</v>
      </c>
      <c r="C259" s="30"/>
      <c r="D259" s="6"/>
      <c r="E259" s="8"/>
      <c r="F259" s="7"/>
      <c r="G259" s="6"/>
      <c r="H259" s="8"/>
      <c r="I259" s="9"/>
      <c r="J259" s="6"/>
      <c r="K259" s="8"/>
      <c r="L259" s="219"/>
      <c r="M259" s="371"/>
      <c r="N259" s="8"/>
      <c r="O259" s="372"/>
      <c r="P259" s="223"/>
      <c r="Q259" s="221"/>
      <c r="R259" s="8"/>
      <c r="S259" s="9"/>
    </row>
    <row r="260" spans="1:19">
      <c r="A260" s="149"/>
      <c r="B260" s="32" t="s">
        <v>505</v>
      </c>
      <c r="C260" s="30" t="s">
        <v>506</v>
      </c>
      <c r="D260" s="48"/>
      <c r="E260" s="3"/>
      <c r="F260" s="7"/>
      <c r="G260" s="6"/>
      <c r="H260" s="3"/>
      <c r="I260" s="9"/>
      <c r="J260" s="6"/>
      <c r="K260" s="8"/>
      <c r="L260" s="219"/>
      <c r="M260" s="371"/>
      <c r="N260" s="8"/>
      <c r="O260" s="372"/>
      <c r="P260" s="223">
        <v>38300</v>
      </c>
      <c r="Q260" s="221"/>
      <c r="R260" s="8"/>
      <c r="S260" s="9"/>
    </row>
    <row r="261" spans="1:19">
      <c r="A261" s="149" t="s">
        <v>520</v>
      </c>
      <c r="B261" s="32" t="s">
        <v>521</v>
      </c>
      <c r="C261" s="30"/>
      <c r="D261" s="6"/>
      <c r="E261" s="8"/>
      <c r="F261" s="7"/>
      <c r="G261" s="6"/>
      <c r="H261" s="8"/>
      <c r="I261" s="9"/>
      <c r="J261" s="6"/>
      <c r="K261" s="8"/>
      <c r="L261" s="219"/>
      <c r="M261" s="371"/>
      <c r="N261" s="8"/>
      <c r="O261" s="372"/>
      <c r="P261" s="223"/>
      <c r="Q261" s="221"/>
      <c r="R261" s="8"/>
      <c r="S261" s="9"/>
    </row>
    <row r="262" spans="1:19">
      <c r="A262" s="149"/>
      <c r="B262" s="32" t="s">
        <v>505</v>
      </c>
      <c r="C262" s="30" t="s">
        <v>506</v>
      </c>
      <c r="D262" s="48"/>
      <c r="E262" s="3"/>
      <c r="F262" s="7"/>
      <c r="G262" s="6"/>
      <c r="H262" s="3"/>
      <c r="I262" s="9"/>
      <c r="J262" s="6"/>
      <c r="K262" s="8"/>
      <c r="L262" s="219"/>
      <c r="M262" s="371"/>
      <c r="N262" s="8"/>
      <c r="O262" s="372"/>
      <c r="P262" s="223">
        <v>3000</v>
      </c>
      <c r="Q262" s="221"/>
      <c r="R262" s="8"/>
      <c r="S262" s="9"/>
    </row>
    <row r="263" spans="1:19">
      <c r="A263" s="148" t="s">
        <v>522</v>
      </c>
      <c r="B263" s="34" t="s">
        <v>523</v>
      </c>
      <c r="C263" s="30"/>
      <c r="D263" s="6"/>
      <c r="E263" s="8"/>
      <c r="F263" s="7"/>
      <c r="G263" s="6"/>
      <c r="H263" s="8"/>
      <c r="I263" s="9"/>
      <c r="J263" s="6"/>
      <c r="K263" s="8"/>
      <c r="L263" s="219"/>
      <c r="M263" s="371"/>
      <c r="N263" s="8"/>
      <c r="O263" s="372"/>
      <c r="P263" s="223"/>
      <c r="Q263" s="221"/>
      <c r="R263" s="8"/>
      <c r="S263" s="9"/>
    </row>
    <row r="264" spans="1:19">
      <c r="A264" s="149"/>
      <c r="B264" s="32" t="s">
        <v>509</v>
      </c>
      <c r="C264" s="30" t="s">
        <v>31</v>
      </c>
      <c r="D264" s="48"/>
      <c r="E264" s="3"/>
      <c r="F264" s="7"/>
      <c r="G264" s="6"/>
      <c r="H264" s="3"/>
      <c r="I264" s="9"/>
      <c r="J264" s="6"/>
      <c r="K264" s="8"/>
      <c r="L264" s="219"/>
      <c r="M264" s="371"/>
      <c r="N264" s="8"/>
      <c r="O264" s="372"/>
      <c r="P264" s="223">
        <v>65000</v>
      </c>
      <c r="Q264" s="221"/>
      <c r="R264" s="8"/>
      <c r="S264" s="9"/>
    </row>
    <row r="265" spans="1:19">
      <c r="A265" s="148" t="s">
        <v>524</v>
      </c>
      <c r="B265" s="34" t="s">
        <v>525</v>
      </c>
      <c r="C265" s="30"/>
      <c r="D265" s="6"/>
      <c r="E265" s="8"/>
      <c r="F265" s="7"/>
      <c r="G265" s="6"/>
      <c r="H265" s="8"/>
      <c r="I265" s="9"/>
      <c r="J265" s="6"/>
      <c r="K265" s="8"/>
      <c r="L265" s="219"/>
      <c r="M265" s="371"/>
      <c r="N265" s="8"/>
      <c r="O265" s="372"/>
      <c r="P265" s="223"/>
      <c r="Q265" s="221"/>
      <c r="R265" s="8"/>
      <c r="S265" s="9"/>
    </row>
    <row r="266" spans="1:19">
      <c r="A266" s="149" t="s">
        <v>526</v>
      </c>
      <c r="B266" s="32" t="s">
        <v>527</v>
      </c>
      <c r="C266" s="30"/>
      <c r="D266" s="6"/>
      <c r="E266" s="8"/>
      <c r="F266" s="7"/>
      <c r="G266" s="6"/>
      <c r="H266" s="8"/>
      <c r="I266" s="9"/>
      <c r="J266" s="6"/>
      <c r="K266" s="8"/>
      <c r="L266" s="219"/>
      <c r="M266" s="371"/>
      <c r="N266" s="8"/>
      <c r="O266" s="372"/>
      <c r="P266" s="223"/>
      <c r="Q266" s="221"/>
      <c r="R266" s="8"/>
      <c r="S266" s="9"/>
    </row>
    <row r="267" spans="1:19">
      <c r="A267" s="149"/>
      <c r="B267" s="32" t="s">
        <v>509</v>
      </c>
      <c r="C267" s="30" t="s">
        <v>31</v>
      </c>
      <c r="D267" s="48"/>
      <c r="E267" s="3"/>
      <c r="F267" s="7"/>
      <c r="G267" s="6"/>
      <c r="H267" s="3"/>
      <c r="I267" s="9"/>
      <c r="J267" s="6"/>
      <c r="K267" s="8"/>
      <c r="L267" s="219"/>
      <c r="M267" s="371"/>
      <c r="N267" s="8"/>
      <c r="O267" s="372"/>
      <c r="P267" s="223">
        <v>65000</v>
      </c>
      <c r="Q267" s="221"/>
      <c r="R267" s="8"/>
      <c r="S267" s="9"/>
    </row>
    <row r="268" spans="1:19">
      <c r="A268" s="149" t="s">
        <v>528</v>
      </c>
      <c r="B268" s="32" t="s">
        <v>529</v>
      </c>
      <c r="C268" s="30"/>
      <c r="D268" s="6"/>
      <c r="E268" s="8"/>
      <c r="F268" s="7"/>
      <c r="G268" s="6"/>
      <c r="H268" s="8"/>
      <c r="I268" s="9"/>
      <c r="J268" s="6"/>
      <c r="K268" s="8"/>
      <c r="L268" s="219"/>
      <c r="M268" s="371"/>
      <c r="N268" s="8"/>
      <c r="O268" s="372"/>
      <c r="P268" s="223"/>
      <c r="Q268" s="221"/>
      <c r="R268" s="8"/>
      <c r="S268" s="9"/>
    </row>
    <row r="269" spans="1:19">
      <c r="A269" s="149"/>
      <c r="B269" s="32" t="s">
        <v>509</v>
      </c>
      <c r="C269" s="30" t="s">
        <v>31</v>
      </c>
      <c r="D269" s="48"/>
      <c r="E269" s="3"/>
      <c r="F269" s="7"/>
      <c r="G269" s="6"/>
      <c r="H269" s="3"/>
      <c r="I269" s="9"/>
      <c r="J269" s="6"/>
      <c r="K269" s="8"/>
      <c r="L269" s="219"/>
      <c r="M269" s="371"/>
      <c r="N269" s="8"/>
      <c r="O269" s="372"/>
      <c r="P269" s="223">
        <v>60000</v>
      </c>
      <c r="Q269" s="221"/>
      <c r="R269" s="8"/>
      <c r="S269" s="9"/>
    </row>
    <row r="270" spans="1:19">
      <c r="A270" s="149" t="s">
        <v>530</v>
      </c>
      <c r="B270" s="32" t="s">
        <v>531</v>
      </c>
      <c r="C270" s="30"/>
      <c r="D270" s="6"/>
      <c r="E270" s="8"/>
      <c r="F270" s="7"/>
      <c r="G270" s="6"/>
      <c r="H270" s="8"/>
      <c r="I270" s="9"/>
      <c r="J270" s="6"/>
      <c r="K270" s="8"/>
      <c r="L270" s="219"/>
      <c r="M270" s="371"/>
      <c r="N270" s="8"/>
      <c r="O270" s="372"/>
      <c r="P270" s="223"/>
      <c r="Q270" s="221"/>
      <c r="R270" s="8"/>
      <c r="S270" s="9"/>
    </row>
    <row r="271" spans="1:19">
      <c r="A271" s="149"/>
      <c r="B271" s="32" t="s">
        <v>509</v>
      </c>
      <c r="C271" s="30" t="s">
        <v>31</v>
      </c>
      <c r="D271" s="48"/>
      <c r="E271" s="3"/>
      <c r="F271" s="7"/>
      <c r="G271" s="6"/>
      <c r="H271" s="3"/>
      <c r="I271" s="9"/>
      <c r="J271" s="6"/>
      <c r="K271" s="8"/>
      <c r="L271" s="219"/>
      <c r="M271" s="371"/>
      <c r="N271" s="8"/>
      <c r="O271" s="372"/>
      <c r="P271" s="223">
        <v>16500</v>
      </c>
      <c r="Q271" s="221"/>
      <c r="R271" s="8"/>
      <c r="S271" s="9"/>
    </row>
    <row r="272" spans="1:19">
      <c r="A272" s="149" t="s">
        <v>532</v>
      </c>
      <c r="B272" s="32" t="s">
        <v>533</v>
      </c>
      <c r="C272" s="30"/>
      <c r="D272" s="6"/>
      <c r="E272" s="8"/>
      <c r="F272" s="7"/>
      <c r="G272" s="6"/>
      <c r="H272" s="8"/>
      <c r="I272" s="9"/>
      <c r="J272" s="6"/>
      <c r="K272" s="8"/>
      <c r="L272" s="219"/>
      <c r="M272" s="371"/>
      <c r="N272" s="8"/>
      <c r="O272" s="372"/>
      <c r="P272" s="223"/>
      <c r="Q272" s="221"/>
      <c r="R272" s="8"/>
      <c r="S272" s="9"/>
    </row>
    <row r="273" spans="1:19">
      <c r="A273" s="149"/>
      <c r="B273" s="32" t="s">
        <v>509</v>
      </c>
      <c r="C273" s="30" t="s">
        <v>31</v>
      </c>
      <c r="D273" s="48"/>
      <c r="E273" s="3"/>
      <c r="F273" s="7"/>
      <c r="G273" s="6"/>
      <c r="H273" s="3"/>
      <c r="I273" s="9"/>
      <c r="J273" s="6"/>
      <c r="K273" s="8"/>
      <c r="L273" s="219"/>
      <c r="M273" s="371"/>
      <c r="N273" s="8"/>
      <c r="O273" s="372"/>
      <c r="P273" s="223">
        <v>14000</v>
      </c>
      <c r="Q273" s="221"/>
      <c r="R273" s="8"/>
      <c r="S273" s="9"/>
    </row>
    <row r="274" spans="1:19">
      <c r="A274" s="149" t="s">
        <v>534</v>
      </c>
      <c r="B274" s="32" t="s">
        <v>535</v>
      </c>
      <c r="C274" s="30"/>
      <c r="D274" s="6"/>
      <c r="E274" s="8"/>
      <c r="F274" s="7"/>
      <c r="G274" s="6"/>
      <c r="H274" s="8"/>
      <c r="I274" s="9"/>
      <c r="J274" s="6"/>
      <c r="K274" s="8"/>
      <c r="L274" s="219"/>
      <c r="M274" s="371"/>
      <c r="N274" s="8"/>
      <c r="O274" s="372"/>
      <c r="P274" s="223"/>
      <c r="Q274" s="221"/>
      <c r="R274" s="8"/>
      <c r="S274" s="9"/>
    </row>
    <row r="275" spans="1:19">
      <c r="A275" s="149"/>
      <c r="B275" s="32" t="s">
        <v>509</v>
      </c>
      <c r="C275" s="30" t="s">
        <v>31</v>
      </c>
      <c r="D275" s="48"/>
      <c r="E275" s="3"/>
      <c r="F275" s="7"/>
      <c r="G275" s="6"/>
      <c r="H275" s="3"/>
      <c r="I275" s="9"/>
      <c r="J275" s="6"/>
      <c r="K275" s="8"/>
      <c r="L275" s="219"/>
      <c r="M275" s="371"/>
      <c r="N275" s="8"/>
      <c r="O275" s="372"/>
      <c r="P275" s="223">
        <v>15000</v>
      </c>
      <c r="Q275" s="221"/>
      <c r="R275" s="8"/>
      <c r="S275" s="9"/>
    </row>
    <row r="276" spans="1:19">
      <c r="A276" s="149" t="s">
        <v>536</v>
      </c>
      <c r="B276" s="32" t="s">
        <v>537</v>
      </c>
      <c r="C276" s="30"/>
      <c r="D276" s="6"/>
      <c r="E276" s="8"/>
      <c r="F276" s="7"/>
      <c r="G276" s="6"/>
      <c r="H276" s="8"/>
      <c r="I276" s="9"/>
      <c r="J276" s="6"/>
      <c r="K276" s="8"/>
      <c r="L276" s="219"/>
      <c r="M276" s="371"/>
      <c r="N276" s="8"/>
      <c r="O276" s="372"/>
      <c r="P276" s="223"/>
      <c r="Q276" s="221"/>
      <c r="R276" s="8"/>
      <c r="S276" s="9"/>
    </row>
    <row r="277" spans="1:19">
      <c r="A277" s="149"/>
      <c r="B277" s="32" t="s">
        <v>509</v>
      </c>
      <c r="C277" s="30" t="s">
        <v>31</v>
      </c>
      <c r="D277" s="48"/>
      <c r="E277" s="3"/>
      <c r="F277" s="7"/>
      <c r="G277" s="6"/>
      <c r="H277" s="3"/>
      <c r="I277" s="9"/>
      <c r="J277" s="6"/>
      <c r="K277" s="8"/>
      <c r="L277" s="219"/>
      <c r="M277" s="371"/>
      <c r="N277" s="8"/>
      <c r="O277" s="372"/>
      <c r="P277" s="223">
        <v>12000</v>
      </c>
      <c r="Q277" s="221"/>
      <c r="R277" s="8"/>
      <c r="S277" s="9"/>
    </row>
    <row r="278" spans="1:19">
      <c r="A278" s="149" t="s">
        <v>538</v>
      </c>
      <c r="B278" s="32" t="s">
        <v>539</v>
      </c>
      <c r="C278" s="30"/>
      <c r="D278" s="6"/>
      <c r="E278" s="8"/>
      <c r="F278" s="7"/>
      <c r="G278" s="6"/>
      <c r="H278" s="8"/>
      <c r="I278" s="9"/>
      <c r="J278" s="6"/>
      <c r="K278" s="8"/>
      <c r="L278" s="219"/>
      <c r="M278" s="371"/>
      <c r="N278" s="8"/>
      <c r="O278" s="372"/>
      <c r="P278" s="223"/>
      <c r="Q278" s="221"/>
      <c r="R278" s="8"/>
      <c r="S278" s="9"/>
    </row>
    <row r="279" spans="1:19">
      <c r="A279" s="149"/>
      <c r="B279" s="32" t="s">
        <v>509</v>
      </c>
      <c r="C279" s="30" t="s">
        <v>31</v>
      </c>
      <c r="D279" s="48"/>
      <c r="E279" s="3"/>
      <c r="F279" s="7"/>
      <c r="G279" s="6"/>
      <c r="H279" s="3"/>
      <c r="I279" s="9"/>
      <c r="J279" s="6"/>
      <c r="K279" s="8"/>
      <c r="L279" s="219"/>
      <c r="M279" s="371"/>
      <c r="N279" s="8"/>
      <c r="O279" s="372"/>
      <c r="P279" s="223">
        <v>13000</v>
      </c>
      <c r="Q279" s="221"/>
      <c r="R279" s="8"/>
      <c r="S279" s="9"/>
    </row>
    <row r="280" spans="1:19">
      <c r="A280" s="149" t="s">
        <v>540</v>
      </c>
      <c r="B280" s="32" t="s">
        <v>541</v>
      </c>
      <c r="C280" s="30"/>
      <c r="D280" s="6"/>
      <c r="E280" s="8"/>
      <c r="F280" s="7"/>
      <c r="G280" s="6"/>
      <c r="H280" s="8"/>
      <c r="I280" s="9"/>
      <c r="J280" s="6"/>
      <c r="K280" s="8"/>
      <c r="L280" s="219"/>
      <c r="M280" s="371"/>
      <c r="N280" s="8"/>
      <c r="O280" s="372"/>
      <c r="P280" s="223"/>
      <c r="Q280" s="221"/>
      <c r="R280" s="8"/>
      <c r="S280" s="9"/>
    </row>
    <row r="281" spans="1:19">
      <c r="A281" s="149"/>
      <c r="B281" s="32" t="s">
        <v>509</v>
      </c>
      <c r="C281" s="30" t="s">
        <v>31</v>
      </c>
      <c r="D281" s="48"/>
      <c r="E281" s="3"/>
      <c r="F281" s="7"/>
      <c r="G281" s="6"/>
      <c r="H281" s="3"/>
      <c r="I281" s="9"/>
      <c r="J281" s="6"/>
      <c r="K281" s="8"/>
      <c r="L281" s="219"/>
      <c r="M281" s="371"/>
      <c r="N281" s="8"/>
      <c r="O281" s="372"/>
      <c r="P281" s="223">
        <v>11000</v>
      </c>
      <c r="Q281" s="221"/>
      <c r="R281" s="8"/>
      <c r="S281" s="9"/>
    </row>
    <row r="282" spans="1:19">
      <c r="A282" s="149" t="s">
        <v>542</v>
      </c>
      <c r="B282" s="32" t="s">
        <v>543</v>
      </c>
      <c r="C282" s="30"/>
      <c r="D282" s="6"/>
      <c r="E282" s="8"/>
      <c r="F282" s="7"/>
      <c r="G282" s="6"/>
      <c r="H282" s="8"/>
      <c r="I282" s="9"/>
      <c r="J282" s="6"/>
      <c r="K282" s="8"/>
      <c r="L282" s="219"/>
      <c r="M282" s="371"/>
      <c r="N282" s="8"/>
      <c r="O282" s="372"/>
      <c r="P282" s="223"/>
      <c r="Q282" s="221"/>
      <c r="R282" s="8"/>
      <c r="S282" s="9"/>
    </row>
    <row r="283" spans="1:19">
      <c r="A283" s="149"/>
      <c r="B283" s="32" t="s">
        <v>509</v>
      </c>
      <c r="C283" s="30" t="s">
        <v>31</v>
      </c>
      <c r="D283" s="48"/>
      <c r="E283" s="3"/>
      <c r="F283" s="7"/>
      <c r="G283" s="6"/>
      <c r="H283" s="3"/>
      <c r="I283" s="9"/>
      <c r="J283" s="6"/>
      <c r="K283" s="8"/>
      <c r="L283" s="219"/>
      <c r="M283" s="371"/>
      <c r="N283" s="8"/>
      <c r="O283" s="372"/>
      <c r="P283" s="223">
        <v>10500</v>
      </c>
      <c r="Q283" s="221"/>
      <c r="R283" s="8"/>
      <c r="S283" s="9"/>
    </row>
    <row r="284" spans="1:19">
      <c r="A284" s="149" t="s">
        <v>544</v>
      </c>
      <c r="B284" s="32" t="s">
        <v>545</v>
      </c>
      <c r="C284" s="30"/>
      <c r="D284" s="6"/>
      <c r="E284" s="8"/>
      <c r="F284" s="7"/>
      <c r="G284" s="6"/>
      <c r="H284" s="8"/>
      <c r="I284" s="9"/>
      <c r="J284" s="6"/>
      <c r="K284" s="8"/>
      <c r="L284" s="219"/>
      <c r="M284" s="371"/>
      <c r="N284" s="8"/>
      <c r="O284" s="372"/>
      <c r="P284" s="223"/>
      <c r="Q284" s="221"/>
      <c r="R284" s="8"/>
      <c r="S284" s="9"/>
    </row>
    <row r="285" spans="1:19">
      <c r="A285" s="149"/>
      <c r="B285" s="32" t="s">
        <v>509</v>
      </c>
      <c r="C285" s="30" t="s">
        <v>31</v>
      </c>
      <c r="D285" s="48"/>
      <c r="E285" s="3"/>
      <c r="F285" s="7"/>
      <c r="G285" s="6"/>
      <c r="H285" s="3"/>
      <c r="I285" s="9"/>
      <c r="J285" s="6"/>
      <c r="K285" s="8"/>
      <c r="L285" s="219"/>
      <c r="M285" s="371"/>
      <c r="N285" s="8"/>
      <c r="O285" s="372"/>
      <c r="P285" s="223">
        <v>10500</v>
      </c>
      <c r="Q285" s="221"/>
      <c r="R285" s="8"/>
      <c r="S285" s="9"/>
    </row>
    <row r="286" spans="1:19">
      <c r="A286" s="149" t="s">
        <v>546</v>
      </c>
      <c r="B286" s="32" t="s">
        <v>547</v>
      </c>
      <c r="C286" s="30"/>
      <c r="D286" s="6"/>
      <c r="E286" s="8"/>
      <c r="F286" s="7"/>
      <c r="G286" s="6"/>
      <c r="H286" s="8"/>
      <c r="I286" s="9"/>
      <c r="J286" s="6"/>
      <c r="K286" s="8"/>
      <c r="L286" s="219"/>
      <c r="M286" s="371"/>
      <c r="N286" s="8"/>
      <c r="O286" s="372"/>
      <c r="P286" s="223"/>
      <c r="Q286" s="221"/>
      <c r="R286" s="8"/>
      <c r="S286" s="9"/>
    </row>
    <row r="287" spans="1:19">
      <c r="A287" s="149"/>
      <c r="B287" s="32" t="s">
        <v>509</v>
      </c>
      <c r="C287" s="30" t="s">
        <v>31</v>
      </c>
      <c r="D287" s="48"/>
      <c r="E287" s="3"/>
      <c r="F287" s="7"/>
      <c r="G287" s="6"/>
      <c r="H287" s="3"/>
      <c r="I287" s="9"/>
      <c r="J287" s="6"/>
      <c r="K287" s="8"/>
      <c r="L287" s="219"/>
      <c r="M287" s="371"/>
      <c r="N287" s="8"/>
      <c r="O287" s="372"/>
      <c r="P287" s="223">
        <v>12000</v>
      </c>
      <c r="Q287" s="221"/>
      <c r="R287" s="8"/>
      <c r="S287" s="9"/>
    </row>
    <row r="288" spans="1:19">
      <c r="A288" s="149" t="s">
        <v>548</v>
      </c>
      <c r="B288" s="32" t="s">
        <v>549</v>
      </c>
      <c r="C288" s="30"/>
      <c r="D288" s="6"/>
      <c r="E288" s="8"/>
      <c r="F288" s="7"/>
      <c r="G288" s="6"/>
      <c r="H288" s="8"/>
      <c r="I288" s="9"/>
      <c r="J288" s="6"/>
      <c r="K288" s="8"/>
      <c r="L288" s="219"/>
      <c r="M288" s="371"/>
      <c r="N288" s="8"/>
      <c r="O288" s="372"/>
      <c r="P288" s="223"/>
      <c r="Q288" s="221"/>
      <c r="R288" s="8"/>
      <c r="S288" s="9"/>
    </row>
    <row r="289" spans="1:19">
      <c r="A289" s="149"/>
      <c r="B289" s="32" t="s">
        <v>509</v>
      </c>
      <c r="C289" s="30" t="s">
        <v>31</v>
      </c>
      <c r="D289" s="48"/>
      <c r="E289" s="3"/>
      <c r="F289" s="7"/>
      <c r="G289" s="6"/>
      <c r="H289" s="3"/>
      <c r="I289" s="9"/>
      <c r="J289" s="6"/>
      <c r="K289" s="8"/>
      <c r="L289" s="219"/>
      <c r="M289" s="371"/>
      <c r="N289" s="8"/>
      <c r="O289" s="372"/>
      <c r="P289" s="223">
        <v>14500</v>
      </c>
      <c r="Q289" s="221"/>
      <c r="R289" s="8"/>
      <c r="S289" s="9"/>
    </row>
    <row r="290" spans="1:19">
      <c r="A290" s="149" t="s">
        <v>550</v>
      </c>
      <c r="B290" s="32" t="s">
        <v>551</v>
      </c>
      <c r="C290" s="30"/>
      <c r="D290" s="6"/>
      <c r="E290" s="8"/>
      <c r="F290" s="7"/>
      <c r="G290" s="6"/>
      <c r="H290" s="8"/>
      <c r="I290" s="9"/>
      <c r="J290" s="6"/>
      <c r="K290" s="8"/>
      <c r="L290" s="219"/>
      <c r="M290" s="371"/>
      <c r="N290" s="8"/>
      <c r="O290" s="372"/>
      <c r="P290" s="223"/>
      <c r="Q290" s="221"/>
      <c r="R290" s="8"/>
      <c r="S290" s="9"/>
    </row>
    <row r="291" spans="1:19">
      <c r="A291" s="149"/>
      <c r="B291" s="32" t="s">
        <v>509</v>
      </c>
      <c r="C291" s="30" t="s">
        <v>31</v>
      </c>
      <c r="D291" s="48"/>
      <c r="E291" s="3"/>
      <c r="F291" s="7"/>
      <c r="G291" s="6"/>
      <c r="H291" s="3"/>
      <c r="I291" s="9"/>
      <c r="J291" s="6"/>
      <c r="K291" s="8"/>
      <c r="L291" s="219"/>
      <c r="M291" s="371"/>
      <c r="N291" s="8"/>
      <c r="O291" s="372"/>
      <c r="P291" s="223">
        <v>14500</v>
      </c>
      <c r="Q291" s="221"/>
      <c r="R291" s="8"/>
      <c r="S291" s="9"/>
    </row>
    <row r="292" spans="1:19">
      <c r="A292" s="149" t="s">
        <v>552</v>
      </c>
      <c r="B292" s="32" t="s">
        <v>553</v>
      </c>
      <c r="C292" s="30"/>
      <c r="D292" s="6"/>
      <c r="E292" s="8"/>
      <c r="F292" s="7"/>
      <c r="G292" s="6"/>
      <c r="H292" s="8"/>
      <c r="I292" s="9"/>
      <c r="J292" s="6"/>
      <c r="K292" s="8"/>
      <c r="L292" s="219"/>
      <c r="M292" s="371"/>
      <c r="N292" s="8"/>
      <c r="O292" s="372"/>
      <c r="P292" s="223"/>
      <c r="Q292" s="221"/>
      <c r="R292" s="8"/>
      <c r="S292" s="9"/>
    </row>
    <row r="293" spans="1:19">
      <c r="A293" s="149"/>
      <c r="B293" s="32" t="s">
        <v>509</v>
      </c>
      <c r="C293" s="30" t="s">
        <v>31</v>
      </c>
      <c r="D293" s="48"/>
      <c r="E293" s="3"/>
      <c r="F293" s="7"/>
      <c r="G293" s="6"/>
      <c r="H293" s="3"/>
      <c r="I293" s="9"/>
      <c r="J293" s="6"/>
      <c r="K293" s="8"/>
      <c r="L293" s="219"/>
      <c r="M293" s="371"/>
      <c r="N293" s="8"/>
      <c r="O293" s="372"/>
      <c r="P293" s="223">
        <v>14500</v>
      </c>
      <c r="Q293" s="221"/>
      <c r="R293" s="8"/>
      <c r="S293" s="9"/>
    </row>
    <row r="294" spans="1:19">
      <c r="A294" s="149" t="s">
        <v>554</v>
      </c>
      <c r="B294" s="32" t="s">
        <v>555</v>
      </c>
      <c r="C294" s="30"/>
      <c r="D294" s="6"/>
      <c r="E294" s="8"/>
      <c r="F294" s="7"/>
      <c r="G294" s="6"/>
      <c r="H294" s="8"/>
      <c r="I294" s="9"/>
      <c r="J294" s="6"/>
      <c r="K294" s="8"/>
      <c r="L294" s="219"/>
      <c r="M294" s="371"/>
      <c r="N294" s="8"/>
      <c r="O294" s="372"/>
      <c r="P294" s="223"/>
      <c r="Q294" s="221"/>
      <c r="R294" s="8"/>
      <c r="S294" s="9"/>
    </row>
    <row r="295" spans="1:19">
      <c r="A295" s="149"/>
      <c r="B295" s="32" t="s">
        <v>509</v>
      </c>
      <c r="C295" s="30" t="s">
        <v>31</v>
      </c>
      <c r="D295" s="48"/>
      <c r="E295" s="3"/>
      <c r="F295" s="7"/>
      <c r="G295" s="6"/>
      <c r="H295" s="3"/>
      <c r="I295" s="9"/>
      <c r="J295" s="6"/>
      <c r="K295" s="8"/>
      <c r="L295" s="219"/>
      <c r="M295" s="371"/>
      <c r="N295" s="8"/>
      <c r="O295" s="372"/>
      <c r="P295" s="223">
        <v>8500</v>
      </c>
      <c r="Q295" s="221"/>
      <c r="R295" s="8"/>
      <c r="S295" s="9"/>
    </row>
    <row r="296" spans="1:19">
      <c r="A296" s="149" t="s">
        <v>556</v>
      </c>
      <c r="B296" s="32" t="s">
        <v>557</v>
      </c>
      <c r="C296" s="30"/>
      <c r="D296" s="6"/>
      <c r="E296" s="8"/>
      <c r="F296" s="7"/>
      <c r="G296" s="6"/>
      <c r="H296" s="8"/>
      <c r="I296" s="9"/>
      <c r="J296" s="6"/>
      <c r="K296" s="8"/>
      <c r="L296" s="219"/>
      <c r="M296" s="371"/>
      <c r="N296" s="8"/>
      <c r="O296" s="372"/>
      <c r="P296" s="223"/>
      <c r="Q296" s="221"/>
      <c r="R296" s="8"/>
      <c r="S296" s="9"/>
    </row>
    <row r="297" spans="1:19">
      <c r="A297" s="149"/>
      <c r="B297" s="32" t="s">
        <v>505</v>
      </c>
      <c r="C297" s="30" t="s">
        <v>506</v>
      </c>
      <c r="D297" s="48"/>
      <c r="E297" s="3"/>
      <c r="F297" s="7"/>
      <c r="G297" s="6"/>
      <c r="H297" s="3"/>
      <c r="I297" s="9"/>
      <c r="J297" s="6"/>
      <c r="K297" s="8"/>
      <c r="L297" s="219"/>
      <c r="M297" s="371"/>
      <c r="N297" s="8"/>
      <c r="O297" s="372"/>
      <c r="P297" s="223">
        <v>7000</v>
      </c>
      <c r="Q297" s="221"/>
      <c r="R297" s="8"/>
      <c r="S297" s="9"/>
    </row>
    <row r="298" spans="1:19" ht="25.5">
      <c r="A298" s="148" t="s">
        <v>558</v>
      </c>
      <c r="B298" s="34" t="s">
        <v>559</v>
      </c>
      <c r="C298" s="30"/>
      <c r="D298" s="6"/>
      <c r="E298" s="8"/>
      <c r="F298" s="7"/>
      <c r="G298" s="6"/>
      <c r="H298" s="8"/>
      <c r="I298" s="9"/>
      <c r="J298" s="6"/>
      <c r="K298" s="8"/>
      <c r="L298" s="219"/>
      <c r="M298" s="371"/>
      <c r="N298" s="8"/>
      <c r="O298" s="372"/>
      <c r="P298" s="223"/>
      <c r="Q298" s="221"/>
      <c r="R298" s="8"/>
      <c r="S298" s="9"/>
    </row>
    <row r="299" spans="1:19">
      <c r="A299" s="148" t="s">
        <v>560</v>
      </c>
      <c r="B299" s="34" t="s">
        <v>561</v>
      </c>
      <c r="C299" s="30"/>
      <c r="D299" s="6"/>
      <c r="E299" s="8"/>
      <c r="F299" s="7"/>
      <c r="G299" s="6"/>
      <c r="H299" s="8"/>
      <c r="I299" s="9"/>
      <c r="J299" s="6"/>
      <c r="K299" s="8"/>
      <c r="L299" s="219"/>
      <c r="M299" s="371"/>
      <c r="N299" s="8"/>
      <c r="O299" s="372"/>
      <c r="P299" s="223"/>
      <c r="Q299" s="221"/>
      <c r="R299" s="8"/>
      <c r="S299" s="9"/>
    </row>
    <row r="300" spans="1:19">
      <c r="A300" s="149" t="s">
        <v>562</v>
      </c>
      <c r="B300" s="32" t="s">
        <v>563</v>
      </c>
      <c r="C300" s="30"/>
      <c r="D300" s="6"/>
      <c r="E300" s="8"/>
      <c r="F300" s="7"/>
      <c r="G300" s="6"/>
      <c r="H300" s="8"/>
      <c r="I300" s="9"/>
      <c r="J300" s="6"/>
      <c r="K300" s="8"/>
      <c r="L300" s="219"/>
      <c r="M300" s="371"/>
      <c r="N300" s="8"/>
      <c r="O300" s="372"/>
      <c r="P300" s="223"/>
      <c r="Q300" s="221"/>
      <c r="R300" s="8"/>
      <c r="S300" s="9"/>
    </row>
    <row r="301" spans="1:19">
      <c r="A301" s="149"/>
      <c r="B301" s="32" t="s">
        <v>564</v>
      </c>
      <c r="C301" s="30" t="s">
        <v>565</v>
      </c>
      <c r="D301" s="48"/>
      <c r="E301" s="3"/>
      <c r="F301" s="7"/>
      <c r="G301" s="6"/>
      <c r="H301" s="3"/>
      <c r="I301" s="9"/>
      <c r="J301" s="6"/>
      <c r="K301" s="8"/>
      <c r="L301" s="219"/>
      <c r="M301" s="371"/>
      <c r="N301" s="8"/>
      <c r="O301" s="372"/>
      <c r="P301" s="223">
        <v>150</v>
      </c>
      <c r="Q301" s="221"/>
      <c r="R301" s="8"/>
      <c r="S301" s="9"/>
    </row>
    <row r="302" spans="1:19">
      <c r="A302" s="149" t="s">
        <v>566</v>
      </c>
      <c r="B302" s="32" t="s">
        <v>567</v>
      </c>
      <c r="C302" s="30"/>
      <c r="D302" s="6"/>
      <c r="E302" s="8"/>
      <c r="F302" s="7"/>
      <c r="G302" s="6"/>
      <c r="H302" s="8"/>
      <c r="I302" s="9"/>
      <c r="J302" s="6"/>
      <c r="K302" s="8"/>
      <c r="L302" s="219"/>
      <c r="M302" s="371"/>
      <c r="N302" s="8"/>
      <c r="O302" s="372"/>
      <c r="P302" s="223"/>
      <c r="Q302" s="221"/>
      <c r="R302" s="8"/>
      <c r="S302" s="9"/>
    </row>
    <row r="303" spans="1:19">
      <c r="A303" s="149"/>
      <c r="B303" s="32" t="s">
        <v>564</v>
      </c>
      <c r="C303" s="30" t="s">
        <v>565</v>
      </c>
      <c r="D303" s="48"/>
      <c r="E303" s="3"/>
      <c r="F303" s="7"/>
      <c r="G303" s="6"/>
      <c r="H303" s="3"/>
      <c r="I303" s="9"/>
      <c r="J303" s="6"/>
      <c r="K303" s="8"/>
      <c r="L303" s="219"/>
      <c r="M303" s="371"/>
      <c r="N303" s="8"/>
      <c r="O303" s="372"/>
      <c r="P303" s="223">
        <v>300</v>
      </c>
      <c r="Q303" s="221"/>
      <c r="R303" s="8"/>
      <c r="S303" s="9"/>
    </row>
    <row r="304" spans="1:19">
      <c r="A304" s="149" t="s">
        <v>568</v>
      </c>
      <c r="B304" s="32" t="s">
        <v>569</v>
      </c>
      <c r="C304" s="30"/>
      <c r="D304" s="6"/>
      <c r="E304" s="8"/>
      <c r="F304" s="7"/>
      <c r="G304" s="6"/>
      <c r="H304" s="8"/>
      <c r="I304" s="9"/>
      <c r="J304" s="6"/>
      <c r="K304" s="8"/>
      <c r="L304" s="219"/>
      <c r="M304" s="371"/>
      <c r="N304" s="8"/>
      <c r="O304" s="372"/>
      <c r="P304" s="223"/>
      <c r="Q304" s="221"/>
      <c r="R304" s="8"/>
      <c r="S304" s="9"/>
    </row>
    <row r="305" spans="1:19">
      <c r="A305" s="149"/>
      <c r="B305" s="32" t="s">
        <v>509</v>
      </c>
      <c r="C305" s="30" t="s">
        <v>31</v>
      </c>
      <c r="D305" s="48"/>
      <c r="E305" s="3"/>
      <c r="F305" s="7"/>
      <c r="G305" s="6"/>
      <c r="H305" s="3"/>
      <c r="I305" s="9"/>
      <c r="J305" s="6"/>
      <c r="K305" s="8"/>
      <c r="L305" s="219"/>
      <c r="M305" s="371"/>
      <c r="N305" s="8"/>
      <c r="O305" s="372"/>
      <c r="P305" s="223">
        <v>900</v>
      </c>
      <c r="Q305" s="221"/>
      <c r="R305" s="8"/>
      <c r="S305" s="9"/>
    </row>
    <row r="306" spans="1:19">
      <c r="A306" s="148" t="s">
        <v>570</v>
      </c>
      <c r="B306" s="34" t="s">
        <v>571</v>
      </c>
      <c r="C306" s="30"/>
      <c r="D306" s="6"/>
      <c r="E306" s="8"/>
      <c r="F306" s="7"/>
      <c r="G306" s="6"/>
      <c r="H306" s="8"/>
      <c r="I306" s="9"/>
      <c r="J306" s="6"/>
      <c r="K306" s="8"/>
      <c r="L306" s="219"/>
      <c r="M306" s="371"/>
      <c r="N306" s="8"/>
      <c r="O306" s="372"/>
      <c r="P306" s="223"/>
      <c r="Q306" s="221"/>
      <c r="R306" s="8"/>
      <c r="S306" s="9"/>
    </row>
    <row r="307" spans="1:19">
      <c r="A307" s="149" t="s">
        <v>572</v>
      </c>
      <c r="B307" s="32" t="s">
        <v>573</v>
      </c>
      <c r="C307" s="30"/>
      <c r="D307" s="6"/>
      <c r="E307" s="8"/>
      <c r="F307" s="7"/>
      <c r="G307" s="6"/>
      <c r="H307" s="8"/>
      <c r="I307" s="9"/>
      <c r="J307" s="6"/>
      <c r="K307" s="8"/>
      <c r="L307" s="219"/>
      <c r="M307" s="371"/>
      <c r="N307" s="8"/>
      <c r="O307" s="372"/>
      <c r="P307" s="223"/>
      <c r="Q307" s="221"/>
      <c r="R307" s="8"/>
      <c r="S307" s="9"/>
    </row>
    <row r="308" spans="1:19">
      <c r="A308" s="149"/>
      <c r="B308" s="32" t="s">
        <v>564</v>
      </c>
      <c r="C308" s="30" t="s">
        <v>565</v>
      </c>
      <c r="D308" s="48"/>
      <c r="E308" s="3"/>
      <c r="F308" s="7"/>
      <c r="G308" s="6"/>
      <c r="H308" s="3"/>
      <c r="I308" s="9"/>
      <c r="J308" s="6"/>
      <c r="K308" s="8"/>
      <c r="L308" s="219"/>
      <c r="M308" s="371"/>
      <c r="N308" s="8"/>
      <c r="O308" s="372"/>
      <c r="P308" s="223">
        <v>210</v>
      </c>
      <c r="Q308" s="221"/>
      <c r="R308" s="8"/>
      <c r="S308" s="9"/>
    </row>
    <row r="309" spans="1:19">
      <c r="A309" s="149" t="s">
        <v>574</v>
      </c>
      <c r="B309" s="32" t="s">
        <v>575</v>
      </c>
      <c r="C309" s="30"/>
      <c r="D309" s="6"/>
      <c r="E309" s="8"/>
      <c r="F309" s="7"/>
      <c r="G309" s="6"/>
      <c r="H309" s="8"/>
      <c r="I309" s="9"/>
      <c r="J309" s="6"/>
      <c r="K309" s="8"/>
      <c r="L309" s="219"/>
      <c r="M309" s="371"/>
      <c r="N309" s="8"/>
      <c r="O309" s="372"/>
      <c r="P309" s="223"/>
      <c r="Q309" s="221"/>
      <c r="R309" s="8"/>
      <c r="S309" s="9"/>
    </row>
    <row r="310" spans="1:19">
      <c r="A310" s="149"/>
      <c r="B310" s="32" t="s">
        <v>564</v>
      </c>
      <c r="C310" s="30" t="s">
        <v>565</v>
      </c>
      <c r="D310" s="48"/>
      <c r="E310" s="3"/>
      <c r="F310" s="7"/>
      <c r="G310" s="6"/>
      <c r="H310" s="3"/>
      <c r="I310" s="9"/>
      <c r="J310" s="6"/>
      <c r="K310" s="8"/>
      <c r="L310" s="219"/>
      <c r="M310" s="371"/>
      <c r="N310" s="8"/>
      <c r="O310" s="372"/>
      <c r="P310" s="223">
        <v>400</v>
      </c>
      <c r="Q310" s="221"/>
      <c r="R310" s="8"/>
      <c r="S310" s="9"/>
    </row>
    <row r="311" spans="1:19">
      <c r="A311" s="149" t="s">
        <v>576</v>
      </c>
      <c r="B311" s="32" t="s">
        <v>577</v>
      </c>
      <c r="C311" s="30"/>
      <c r="D311" s="6"/>
      <c r="E311" s="8"/>
      <c r="F311" s="7"/>
      <c r="G311" s="6"/>
      <c r="H311" s="8"/>
      <c r="I311" s="9"/>
      <c r="J311" s="6"/>
      <c r="K311" s="8"/>
      <c r="L311" s="219"/>
      <c r="M311" s="371"/>
      <c r="N311" s="8"/>
      <c r="O311" s="372"/>
      <c r="P311" s="223"/>
      <c r="Q311" s="221"/>
      <c r="R311" s="8"/>
      <c r="S311" s="9"/>
    </row>
    <row r="312" spans="1:19">
      <c r="A312" s="149"/>
      <c r="B312" s="32" t="s">
        <v>564</v>
      </c>
      <c r="C312" s="30" t="s">
        <v>565</v>
      </c>
      <c r="D312" s="48"/>
      <c r="E312" s="3"/>
      <c r="F312" s="7"/>
      <c r="G312" s="6"/>
      <c r="H312" s="3"/>
      <c r="I312" s="9"/>
      <c r="J312" s="6"/>
      <c r="K312" s="8"/>
      <c r="L312" s="219"/>
      <c r="M312" s="371"/>
      <c r="N312" s="8"/>
      <c r="O312" s="372"/>
      <c r="P312" s="223">
        <v>280</v>
      </c>
      <c r="Q312" s="221"/>
      <c r="R312" s="8"/>
      <c r="S312" s="9"/>
    </row>
    <row r="313" spans="1:19">
      <c r="A313" s="149" t="s">
        <v>578</v>
      </c>
      <c r="B313" s="32" t="s">
        <v>579</v>
      </c>
      <c r="C313" s="30"/>
      <c r="D313" s="6"/>
      <c r="E313" s="8"/>
      <c r="F313" s="7"/>
      <c r="G313" s="6"/>
      <c r="H313" s="8"/>
      <c r="I313" s="9"/>
      <c r="J313" s="6"/>
      <c r="K313" s="8"/>
      <c r="L313" s="219"/>
      <c r="M313" s="371"/>
      <c r="N313" s="8"/>
      <c r="O313" s="372"/>
      <c r="P313" s="223"/>
      <c r="Q313" s="221"/>
      <c r="R313" s="8"/>
      <c r="S313" s="9"/>
    </row>
    <row r="314" spans="1:19">
      <c r="A314" s="149"/>
      <c r="B314" s="32" t="s">
        <v>564</v>
      </c>
      <c r="C314" s="30" t="s">
        <v>565</v>
      </c>
      <c r="D314" s="48"/>
      <c r="E314" s="3"/>
      <c r="F314" s="7"/>
      <c r="G314" s="6"/>
      <c r="H314" s="3"/>
      <c r="I314" s="9"/>
      <c r="J314" s="6"/>
      <c r="K314" s="8"/>
      <c r="L314" s="219"/>
      <c r="M314" s="371"/>
      <c r="N314" s="8"/>
      <c r="O314" s="372"/>
      <c r="P314" s="223">
        <v>220</v>
      </c>
      <c r="Q314" s="221"/>
      <c r="R314" s="8"/>
      <c r="S314" s="9"/>
    </row>
    <row r="315" spans="1:19">
      <c r="A315" s="149" t="s">
        <v>580</v>
      </c>
      <c r="B315" s="32" t="s">
        <v>581</v>
      </c>
      <c r="C315" s="30"/>
      <c r="D315" s="6"/>
      <c r="E315" s="8"/>
      <c r="F315" s="7"/>
      <c r="G315" s="6"/>
      <c r="H315" s="8"/>
      <c r="I315" s="9"/>
      <c r="J315" s="6"/>
      <c r="K315" s="8"/>
      <c r="L315" s="219"/>
      <c r="M315" s="371"/>
      <c r="N315" s="8"/>
      <c r="O315" s="372"/>
      <c r="P315" s="223"/>
      <c r="Q315" s="221"/>
      <c r="R315" s="8"/>
      <c r="S315" s="9"/>
    </row>
    <row r="316" spans="1:19">
      <c r="A316" s="149"/>
      <c r="B316" s="32" t="s">
        <v>564</v>
      </c>
      <c r="C316" s="30" t="s">
        <v>565</v>
      </c>
      <c r="D316" s="48"/>
      <c r="E316" s="3"/>
      <c r="F316" s="7"/>
      <c r="G316" s="6"/>
      <c r="H316" s="3"/>
      <c r="I316" s="9"/>
      <c r="J316" s="6"/>
      <c r="K316" s="8"/>
      <c r="L316" s="219"/>
      <c r="M316" s="371"/>
      <c r="N316" s="8"/>
      <c r="O316" s="372"/>
      <c r="P316" s="223">
        <v>155</v>
      </c>
      <c r="Q316" s="221"/>
      <c r="R316" s="8"/>
      <c r="S316" s="9"/>
    </row>
    <row r="317" spans="1:19">
      <c r="A317" s="149" t="s">
        <v>582</v>
      </c>
      <c r="B317" s="32" t="s">
        <v>583</v>
      </c>
      <c r="C317" s="30"/>
      <c r="D317" s="6"/>
      <c r="E317" s="8"/>
      <c r="F317" s="7"/>
      <c r="G317" s="6"/>
      <c r="H317" s="8"/>
      <c r="I317" s="9"/>
      <c r="J317" s="6"/>
      <c r="K317" s="8"/>
      <c r="L317" s="219"/>
      <c r="M317" s="371"/>
      <c r="N317" s="8"/>
      <c r="O317" s="372"/>
      <c r="P317" s="223"/>
      <c r="Q317" s="221"/>
      <c r="R317" s="8"/>
      <c r="S317" s="9"/>
    </row>
    <row r="318" spans="1:19">
      <c r="A318" s="149"/>
      <c r="B318" s="32" t="s">
        <v>564</v>
      </c>
      <c r="C318" s="30" t="s">
        <v>565</v>
      </c>
      <c r="D318" s="48"/>
      <c r="E318" s="3"/>
      <c r="F318" s="7"/>
      <c r="G318" s="6"/>
      <c r="H318" s="3"/>
      <c r="I318" s="9"/>
      <c r="J318" s="6"/>
      <c r="K318" s="8"/>
      <c r="L318" s="219"/>
      <c r="M318" s="371"/>
      <c r="N318" s="8"/>
      <c r="O318" s="372"/>
      <c r="P318" s="223">
        <v>280</v>
      </c>
      <c r="Q318" s="221"/>
      <c r="R318" s="8"/>
      <c r="S318" s="9"/>
    </row>
    <row r="319" spans="1:19">
      <c r="A319" s="149" t="s">
        <v>584</v>
      </c>
      <c r="B319" s="32" t="s">
        <v>585</v>
      </c>
      <c r="C319" s="30"/>
      <c r="D319" s="6"/>
      <c r="E319" s="8"/>
      <c r="F319" s="7"/>
      <c r="G319" s="6"/>
      <c r="H319" s="8"/>
      <c r="I319" s="9"/>
      <c r="J319" s="6"/>
      <c r="K319" s="8"/>
      <c r="L319" s="219"/>
      <c r="M319" s="371"/>
      <c r="N319" s="8"/>
      <c r="O319" s="372"/>
      <c r="P319" s="223"/>
      <c r="Q319" s="221"/>
      <c r="R319" s="8"/>
      <c r="S319" s="9"/>
    </row>
    <row r="320" spans="1:19">
      <c r="A320" s="149"/>
      <c r="B320" s="32" t="s">
        <v>564</v>
      </c>
      <c r="C320" s="30" t="s">
        <v>565</v>
      </c>
      <c r="D320" s="48"/>
      <c r="E320" s="3"/>
      <c r="F320" s="7"/>
      <c r="G320" s="6"/>
      <c r="H320" s="3"/>
      <c r="I320" s="9"/>
      <c r="J320" s="6"/>
      <c r="K320" s="8"/>
      <c r="L320" s="219"/>
      <c r="M320" s="371"/>
      <c r="N320" s="8"/>
      <c r="O320" s="372"/>
      <c r="P320" s="223">
        <v>200</v>
      </c>
      <c r="Q320" s="221"/>
      <c r="R320" s="8"/>
      <c r="S320" s="9"/>
    </row>
    <row r="321" spans="1:19">
      <c r="A321" s="149" t="s">
        <v>586</v>
      </c>
      <c r="B321" s="32" t="s">
        <v>587</v>
      </c>
      <c r="C321" s="30"/>
      <c r="D321" s="6"/>
      <c r="E321" s="8"/>
      <c r="F321" s="7"/>
      <c r="G321" s="6"/>
      <c r="H321" s="8"/>
      <c r="I321" s="9"/>
      <c r="J321" s="6"/>
      <c r="K321" s="8"/>
      <c r="L321" s="219"/>
      <c r="M321" s="371"/>
      <c r="N321" s="8"/>
      <c r="O321" s="372"/>
      <c r="P321" s="223"/>
      <c r="Q321" s="221"/>
      <c r="R321" s="8"/>
      <c r="S321" s="9"/>
    </row>
    <row r="322" spans="1:19">
      <c r="A322" s="149"/>
      <c r="B322" s="32" t="s">
        <v>564</v>
      </c>
      <c r="C322" s="30" t="s">
        <v>565</v>
      </c>
      <c r="D322" s="48"/>
      <c r="E322" s="3"/>
      <c r="F322" s="7"/>
      <c r="G322" s="6"/>
      <c r="H322" s="3"/>
      <c r="I322" s="9"/>
      <c r="J322" s="6"/>
      <c r="K322" s="8"/>
      <c r="L322" s="219"/>
      <c r="M322" s="371"/>
      <c r="N322" s="8"/>
      <c r="O322" s="372"/>
      <c r="P322" s="223">
        <v>120</v>
      </c>
      <c r="Q322" s="221"/>
      <c r="R322" s="8"/>
      <c r="S322" s="9"/>
    </row>
    <row r="323" spans="1:19">
      <c r="A323" s="149" t="s">
        <v>588</v>
      </c>
      <c r="B323" s="32" t="s">
        <v>589</v>
      </c>
      <c r="C323" s="30"/>
      <c r="D323" s="6"/>
      <c r="E323" s="8"/>
      <c r="F323" s="7"/>
      <c r="G323" s="6"/>
      <c r="H323" s="8"/>
      <c r="I323" s="9"/>
      <c r="J323" s="6"/>
      <c r="K323" s="8"/>
      <c r="L323" s="219"/>
      <c r="M323" s="371"/>
      <c r="N323" s="8"/>
      <c r="O323" s="372"/>
      <c r="P323" s="223"/>
      <c r="Q323" s="221"/>
      <c r="R323" s="8"/>
      <c r="S323" s="9"/>
    </row>
    <row r="324" spans="1:19">
      <c r="A324" s="149"/>
      <c r="B324" s="32" t="s">
        <v>564</v>
      </c>
      <c r="C324" s="30" t="s">
        <v>565</v>
      </c>
      <c r="D324" s="48"/>
      <c r="E324" s="3"/>
      <c r="F324" s="7"/>
      <c r="G324" s="6"/>
      <c r="H324" s="3"/>
      <c r="I324" s="9"/>
      <c r="J324" s="6"/>
      <c r="K324" s="8"/>
      <c r="L324" s="219"/>
      <c r="M324" s="371"/>
      <c r="N324" s="8"/>
      <c r="O324" s="372"/>
      <c r="P324" s="223">
        <v>80</v>
      </c>
      <c r="Q324" s="221"/>
      <c r="R324" s="8"/>
      <c r="S324" s="9"/>
    </row>
    <row r="325" spans="1:19">
      <c r="A325" s="149" t="s">
        <v>590</v>
      </c>
      <c r="B325" s="32" t="s">
        <v>591</v>
      </c>
      <c r="C325" s="30"/>
      <c r="D325" s="6"/>
      <c r="E325" s="8"/>
      <c r="F325" s="7"/>
      <c r="G325" s="6"/>
      <c r="H325" s="8"/>
      <c r="I325" s="9"/>
      <c r="J325" s="6"/>
      <c r="K325" s="8"/>
      <c r="L325" s="219"/>
      <c r="M325" s="371"/>
      <c r="N325" s="8"/>
      <c r="O325" s="372"/>
      <c r="P325" s="223"/>
      <c r="Q325" s="221"/>
      <c r="R325" s="8"/>
      <c r="S325" s="9"/>
    </row>
    <row r="326" spans="1:19">
      <c r="A326" s="149"/>
      <c r="B326" s="32" t="s">
        <v>564</v>
      </c>
      <c r="C326" s="30" t="s">
        <v>565</v>
      </c>
      <c r="D326" s="48"/>
      <c r="E326" s="3"/>
      <c r="F326" s="7"/>
      <c r="G326" s="6"/>
      <c r="H326" s="3"/>
      <c r="I326" s="9"/>
      <c r="J326" s="6"/>
      <c r="K326" s="8"/>
      <c r="L326" s="219"/>
      <c r="M326" s="371"/>
      <c r="N326" s="8"/>
      <c r="O326" s="372"/>
      <c r="P326" s="223">
        <v>55</v>
      </c>
      <c r="Q326" s="221"/>
      <c r="R326" s="8"/>
      <c r="S326" s="9"/>
    </row>
    <row r="327" spans="1:19">
      <c r="A327" s="149" t="s">
        <v>592</v>
      </c>
      <c r="B327" s="32" t="s">
        <v>593</v>
      </c>
      <c r="C327" s="30"/>
      <c r="D327" s="6"/>
      <c r="E327" s="8"/>
      <c r="F327" s="7"/>
      <c r="G327" s="6"/>
      <c r="H327" s="8"/>
      <c r="I327" s="9"/>
      <c r="J327" s="6"/>
      <c r="K327" s="8"/>
      <c r="L327" s="219"/>
      <c r="M327" s="371"/>
      <c r="N327" s="8"/>
      <c r="O327" s="372"/>
      <c r="P327" s="223"/>
      <c r="Q327" s="221"/>
      <c r="R327" s="8"/>
      <c r="S327" s="9"/>
    </row>
    <row r="328" spans="1:19">
      <c r="A328" s="149"/>
      <c r="B328" s="32" t="s">
        <v>564</v>
      </c>
      <c r="C328" s="30" t="s">
        <v>565</v>
      </c>
      <c r="D328" s="48"/>
      <c r="E328" s="3"/>
      <c r="F328" s="7"/>
      <c r="G328" s="6"/>
      <c r="H328" s="3"/>
      <c r="I328" s="9"/>
      <c r="J328" s="6"/>
      <c r="K328" s="8"/>
      <c r="L328" s="219"/>
      <c r="M328" s="371"/>
      <c r="N328" s="8"/>
      <c r="O328" s="372"/>
      <c r="P328" s="223">
        <v>50</v>
      </c>
      <c r="Q328" s="221"/>
      <c r="R328" s="8"/>
      <c r="S328" s="9"/>
    </row>
    <row r="329" spans="1:19">
      <c r="A329" s="149" t="s">
        <v>594</v>
      </c>
      <c r="B329" s="32" t="s">
        <v>595</v>
      </c>
      <c r="C329" s="30"/>
      <c r="D329" s="6"/>
      <c r="E329" s="8"/>
      <c r="F329" s="7"/>
      <c r="G329" s="6"/>
      <c r="H329" s="8"/>
      <c r="I329" s="9"/>
      <c r="J329" s="6"/>
      <c r="K329" s="8"/>
      <c r="L329" s="219"/>
      <c r="M329" s="371"/>
      <c r="N329" s="8"/>
      <c r="O329" s="372"/>
      <c r="P329" s="223"/>
      <c r="Q329" s="221"/>
      <c r="R329" s="8"/>
      <c r="S329" s="9"/>
    </row>
    <row r="330" spans="1:19">
      <c r="A330" s="149"/>
      <c r="B330" s="32" t="s">
        <v>564</v>
      </c>
      <c r="C330" s="30" t="s">
        <v>565</v>
      </c>
      <c r="D330" s="48"/>
      <c r="E330" s="3"/>
      <c r="F330" s="7"/>
      <c r="G330" s="6"/>
      <c r="H330" s="3"/>
      <c r="I330" s="9"/>
      <c r="J330" s="6"/>
      <c r="K330" s="8"/>
      <c r="L330" s="219"/>
      <c r="M330" s="371"/>
      <c r="N330" s="8"/>
      <c r="O330" s="372"/>
      <c r="P330" s="223">
        <v>40</v>
      </c>
      <c r="Q330" s="221"/>
      <c r="R330" s="8"/>
      <c r="S330" s="9"/>
    </row>
    <row r="331" spans="1:19">
      <c r="A331" s="149" t="s">
        <v>596</v>
      </c>
      <c r="B331" s="32" t="s">
        <v>597</v>
      </c>
      <c r="C331" s="30"/>
      <c r="D331" s="6"/>
      <c r="E331" s="8"/>
      <c r="F331" s="7"/>
      <c r="G331" s="6"/>
      <c r="H331" s="8"/>
      <c r="I331" s="9"/>
      <c r="J331" s="6"/>
      <c r="K331" s="8"/>
      <c r="L331" s="219"/>
      <c r="M331" s="371"/>
      <c r="N331" s="8"/>
      <c r="O331" s="372"/>
      <c r="P331" s="223"/>
      <c r="Q331" s="221"/>
      <c r="R331" s="8"/>
      <c r="S331" s="9"/>
    </row>
    <row r="332" spans="1:19">
      <c r="A332" s="149"/>
      <c r="B332" s="32" t="s">
        <v>564</v>
      </c>
      <c r="C332" s="30" t="s">
        <v>565</v>
      </c>
      <c r="D332" s="48"/>
      <c r="E332" s="3"/>
      <c r="F332" s="7"/>
      <c r="G332" s="6"/>
      <c r="H332" s="3"/>
      <c r="I332" s="9"/>
      <c r="J332" s="6"/>
      <c r="K332" s="8"/>
      <c r="L332" s="219"/>
      <c r="M332" s="371"/>
      <c r="N332" s="8"/>
      <c r="O332" s="372"/>
      <c r="P332" s="223">
        <v>30</v>
      </c>
      <c r="Q332" s="221"/>
      <c r="R332" s="8"/>
      <c r="S332" s="9"/>
    </row>
    <row r="333" spans="1:19">
      <c r="A333" s="148" t="s">
        <v>598</v>
      </c>
      <c r="B333" s="34" t="s">
        <v>599</v>
      </c>
      <c r="C333" s="30"/>
      <c r="D333" s="6"/>
      <c r="E333" s="8"/>
      <c r="F333" s="7"/>
      <c r="G333" s="6"/>
      <c r="H333" s="8"/>
      <c r="I333" s="9"/>
      <c r="J333" s="6"/>
      <c r="K333" s="8"/>
      <c r="L333" s="219"/>
      <c r="M333" s="371"/>
      <c r="N333" s="8"/>
      <c r="O333" s="372"/>
      <c r="P333" s="223"/>
      <c r="Q333" s="221"/>
      <c r="R333" s="8"/>
      <c r="S333" s="9"/>
    </row>
    <row r="334" spans="1:19">
      <c r="A334" s="149" t="s">
        <v>600</v>
      </c>
      <c r="B334" s="32" t="s">
        <v>601</v>
      </c>
      <c r="C334" s="30"/>
      <c r="D334" s="6"/>
      <c r="E334" s="8"/>
      <c r="F334" s="7"/>
      <c r="G334" s="6"/>
      <c r="H334" s="8"/>
      <c r="I334" s="9"/>
      <c r="J334" s="6"/>
      <c r="K334" s="8"/>
      <c r="L334" s="219"/>
      <c r="M334" s="371"/>
      <c r="N334" s="8"/>
      <c r="O334" s="372"/>
      <c r="P334" s="223"/>
      <c r="Q334" s="221"/>
      <c r="R334" s="8"/>
      <c r="S334" s="9"/>
    </row>
    <row r="335" spans="1:19">
      <c r="A335" s="149"/>
      <c r="B335" s="32" t="s">
        <v>564</v>
      </c>
      <c r="C335" s="30" t="s">
        <v>565</v>
      </c>
      <c r="D335" s="48"/>
      <c r="E335" s="3"/>
      <c r="F335" s="7"/>
      <c r="G335" s="6"/>
      <c r="H335" s="3"/>
      <c r="I335" s="9"/>
      <c r="J335" s="6"/>
      <c r="K335" s="8"/>
      <c r="L335" s="219"/>
      <c r="M335" s="371"/>
      <c r="N335" s="8"/>
      <c r="O335" s="372"/>
      <c r="P335" s="223">
        <v>250</v>
      </c>
      <c r="Q335" s="221"/>
      <c r="R335" s="8"/>
      <c r="S335" s="9"/>
    </row>
    <row r="336" spans="1:19">
      <c r="A336" s="149" t="s">
        <v>602</v>
      </c>
      <c r="B336" s="32" t="s">
        <v>603</v>
      </c>
      <c r="C336" s="30"/>
      <c r="D336" s="6"/>
      <c r="E336" s="8"/>
      <c r="F336" s="7"/>
      <c r="G336" s="6"/>
      <c r="H336" s="8"/>
      <c r="I336" s="9"/>
      <c r="J336" s="6"/>
      <c r="K336" s="8"/>
      <c r="L336" s="219"/>
      <c r="M336" s="371"/>
      <c r="N336" s="8"/>
      <c r="O336" s="372"/>
      <c r="P336" s="223"/>
      <c r="Q336" s="221"/>
      <c r="R336" s="8"/>
      <c r="S336" s="9"/>
    </row>
    <row r="337" spans="1:19">
      <c r="A337" s="149"/>
      <c r="B337" s="32" t="s">
        <v>564</v>
      </c>
      <c r="C337" s="30" t="s">
        <v>565</v>
      </c>
      <c r="D337" s="48"/>
      <c r="E337" s="3"/>
      <c r="F337" s="7"/>
      <c r="G337" s="6"/>
      <c r="H337" s="3"/>
      <c r="I337" s="9"/>
      <c r="J337" s="6"/>
      <c r="K337" s="8"/>
      <c r="L337" s="219"/>
      <c r="M337" s="371"/>
      <c r="N337" s="8"/>
      <c r="O337" s="372"/>
      <c r="P337" s="223">
        <v>150</v>
      </c>
      <c r="Q337" s="221"/>
      <c r="R337" s="8"/>
      <c r="S337" s="9"/>
    </row>
    <row r="338" spans="1:19">
      <c r="A338" s="149" t="s">
        <v>604</v>
      </c>
      <c r="B338" s="32" t="s">
        <v>605</v>
      </c>
      <c r="C338" s="33"/>
      <c r="D338" s="6"/>
      <c r="E338" s="8"/>
      <c r="F338" s="7"/>
      <c r="G338" s="6"/>
      <c r="H338" s="8"/>
      <c r="I338" s="9"/>
      <c r="J338" s="6"/>
      <c r="K338" s="8"/>
      <c r="L338" s="219"/>
      <c r="M338" s="371"/>
      <c r="N338" s="8"/>
      <c r="O338" s="372"/>
      <c r="P338" s="223"/>
      <c r="Q338" s="221"/>
      <c r="R338" s="8"/>
      <c r="S338" s="9"/>
    </row>
    <row r="339" spans="1:19">
      <c r="A339" s="149"/>
      <c r="B339" s="32" t="s">
        <v>564</v>
      </c>
      <c r="C339" s="30" t="s">
        <v>565</v>
      </c>
      <c r="D339" s="48"/>
      <c r="E339" s="3"/>
      <c r="F339" s="7"/>
      <c r="G339" s="6"/>
      <c r="H339" s="3"/>
      <c r="I339" s="9"/>
      <c r="J339" s="6"/>
      <c r="K339" s="8"/>
      <c r="L339" s="219"/>
      <c r="M339" s="371"/>
      <c r="N339" s="8"/>
      <c r="O339" s="372"/>
      <c r="P339" s="223">
        <v>100</v>
      </c>
      <c r="Q339" s="221"/>
      <c r="R339" s="8"/>
      <c r="S339" s="9"/>
    </row>
    <row r="340" spans="1:19">
      <c r="A340" s="148" t="s">
        <v>606</v>
      </c>
      <c r="B340" s="34" t="s">
        <v>607</v>
      </c>
      <c r="C340" s="30"/>
      <c r="D340" s="6"/>
      <c r="E340" s="8"/>
      <c r="F340" s="7"/>
      <c r="G340" s="6"/>
      <c r="H340" s="8"/>
      <c r="I340" s="9"/>
      <c r="J340" s="6"/>
      <c r="K340" s="8"/>
      <c r="L340" s="219"/>
      <c r="M340" s="371"/>
      <c r="N340" s="8"/>
      <c r="O340" s="372"/>
      <c r="P340" s="223"/>
      <c r="Q340" s="221"/>
      <c r="R340" s="8"/>
      <c r="S340" s="9"/>
    </row>
    <row r="341" spans="1:19">
      <c r="A341" s="149" t="s">
        <v>608</v>
      </c>
      <c r="B341" s="32" t="s">
        <v>609</v>
      </c>
      <c r="C341" s="33"/>
      <c r="D341" s="6"/>
      <c r="E341" s="8"/>
      <c r="F341" s="7"/>
      <c r="G341" s="6"/>
      <c r="H341" s="8"/>
      <c r="I341" s="9"/>
      <c r="J341" s="6"/>
      <c r="K341" s="8"/>
      <c r="L341" s="219"/>
      <c r="M341" s="371"/>
      <c r="N341" s="8"/>
      <c r="O341" s="372"/>
      <c r="P341" s="223"/>
      <c r="Q341" s="221"/>
      <c r="R341" s="8"/>
      <c r="S341" s="9"/>
    </row>
    <row r="342" spans="1:19">
      <c r="A342" s="149"/>
      <c r="B342" s="32" t="s">
        <v>505</v>
      </c>
      <c r="C342" s="30" t="s">
        <v>506</v>
      </c>
      <c r="D342" s="48"/>
      <c r="E342" s="3"/>
      <c r="F342" s="7"/>
      <c r="G342" s="6"/>
      <c r="H342" s="3"/>
      <c r="I342" s="9"/>
      <c r="J342" s="6"/>
      <c r="K342" s="8"/>
      <c r="L342" s="219"/>
      <c r="M342" s="371"/>
      <c r="N342" s="8"/>
      <c r="O342" s="372"/>
      <c r="P342" s="223">
        <v>12000</v>
      </c>
      <c r="Q342" s="221"/>
      <c r="R342" s="8"/>
      <c r="S342" s="9"/>
    </row>
    <row r="343" spans="1:19">
      <c r="A343" s="149" t="s">
        <v>610</v>
      </c>
      <c r="B343" s="32" t="s">
        <v>611</v>
      </c>
      <c r="C343" s="30"/>
      <c r="D343" s="6"/>
      <c r="E343" s="8"/>
      <c r="F343" s="7"/>
      <c r="G343" s="6"/>
      <c r="H343" s="8"/>
      <c r="I343" s="9"/>
      <c r="J343" s="6"/>
      <c r="K343" s="8"/>
      <c r="L343" s="219"/>
      <c r="M343" s="371"/>
      <c r="N343" s="8"/>
      <c r="O343" s="372"/>
      <c r="P343" s="223"/>
      <c r="Q343" s="221"/>
      <c r="R343" s="8"/>
      <c r="S343" s="9"/>
    </row>
    <row r="344" spans="1:19">
      <c r="A344" s="149"/>
      <c r="B344" s="32" t="s">
        <v>505</v>
      </c>
      <c r="C344" s="30" t="s">
        <v>506</v>
      </c>
      <c r="D344" s="48"/>
      <c r="E344" s="3"/>
      <c r="F344" s="7"/>
      <c r="G344" s="6"/>
      <c r="H344" s="3"/>
      <c r="I344" s="9"/>
      <c r="J344" s="6"/>
      <c r="K344" s="8"/>
      <c r="L344" s="219"/>
      <c r="M344" s="371"/>
      <c r="N344" s="8"/>
      <c r="O344" s="372"/>
      <c r="P344" s="223">
        <v>12000</v>
      </c>
      <c r="Q344" s="221"/>
      <c r="R344" s="8"/>
      <c r="S344" s="9"/>
    </row>
    <row r="345" spans="1:19">
      <c r="A345" s="149" t="s">
        <v>612</v>
      </c>
      <c r="B345" s="32" t="s">
        <v>613</v>
      </c>
      <c r="C345" s="30"/>
      <c r="D345" s="6"/>
      <c r="E345" s="8"/>
      <c r="F345" s="7"/>
      <c r="G345" s="6"/>
      <c r="H345" s="8"/>
      <c r="I345" s="9"/>
      <c r="J345" s="6"/>
      <c r="K345" s="8"/>
      <c r="L345" s="219"/>
      <c r="M345" s="371"/>
      <c r="N345" s="8"/>
      <c r="O345" s="372"/>
      <c r="P345" s="223"/>
      <c r="Q345" s="221"/>
      <c r="R345" s="8"/>
      <c r="S345" s="9"/>
    </row>
    <row r="346" spans="1:19">
      <c r="A346" s="149"/>
      <c r="B346" s="32" t="s">
        <v>509</v>
      </c>
      <c r="C346" s="30" t="s">
        <v>31</v>
      </c>
      <c r="D346" s="48"/>
      <c r="E346" s="3"/>
      <c r="F346" s="7"/>
      <c r="G346" s="6"/>
      <c r="H346" s="3"/>
      <c r="I346" s="9"/>
      <c r="J346" s="6"/>
      <c r="K346" s="8"/>
      <c r="L346" s="219"/>
      <c r="M346" s="371"/>
      <c r="N346" s="8"/>
      <c r="O346" s="372"/>
      <c r="P346" s="223">
        <v>1500</v>
      </c>
      <c r="Q346" s="221"/>
      <c r="R346" s="8"/>
      <c r="S346" s="9"/>
    </row>
    <row r="347" spans="1:19">
      <c r="A347" s="149" t="s">
        <v>614</v>
      </c>
      <c r="B347" s="32" t="s">
        <v>615</v>
      </c>
      <c r="C347" s="30"/>
      <c r="D347" s="6"/>
      <c r="E347" s="8"/>
      <c r="F347" s="7"/>
      <c r="G347" s="6"/>
      <c r="H347" s="8"/>
      <c r="I347" s="9"/>
      <c r="J347" s="6"/>
      <c r="K347" s="8"/>
      <c r="L347" s="219"/>
      <c r="M347" s="371"/>
      <c r="N347" s="8"/>
      <c r="O347" s="372"/>
      <c r="P347" s="223"/>
      <c r="Q347" s="221"/>
      <c r="R347" s="8"/>
      <c r="S347" s="9"/>
    </row>
    <row r="348" spans="1:19">
      <c r="A348" s="149"/>
      <c r="B348" s="32" t="s">
        <v>509</v>
      </c>
      <c r="C348" s="30" t="s">
        <v>31</v>
      </c>
      <c r="D348" s="48"/>
      <c r="E348" s="3"/>
      <c r="F348" s="7"/>
      <c r="G348" s="6"/>
      <c r="H348" s="3"/>
      <c r="I348" s="9"/>
      <c r="J348" s="6"/>
      <c r="K348" s="8"/>
      <c r="L348" s="219"/>
      <c r="M348" s="371"/>
      <c r="N348" s="8"/>
      <c r="O348" s="372"/>
      <c r="P348" s="223">
        <v>400</v>
      </c>
      <c r="Q348" s="221"/>
      <c r="R348" s="8"/>
      <c r="S348" s="9"/>
    </row>
    <row r="349" spans="1:19">
      <c r="A349" s="148" t="s">
        <v>616</v>
      </c>
      <c r="B349" s="34" t="s">
        <v>617</v>
      </c>
      <c r="C349" s="30"/>
      <c r="D349" s="6"/>
      <c r="E349" s="8"/>
      <c r="F349" s="7"/>
      <c r="G349" s="6"/>
      <c r="H349" s="8"/>
      <c r="I349" s="9"/>
      <c r="J349" s="6"/>
      <c r="K349" s="8"/>
      <c r="L349" s="219"/>
      <c r="M349" s="371"/>
      <c r="N349" s="8"/>
      <c r="O349" s="372"/>
      <c r="P349" s="223"/>
      <c r="Q349" s="221"/>
      <c r="R349" s="8"/>
      <c r="S349" s="9"/>
    </row>
    <row r="350" spans="1:19">
      <c r="A350" s="149"/>
      <c r="B350" s="32" t="s">
        <v>509</v>
      </c>
      <c r="C350" s="30" t="s">
        <v>31</v>
      </c>
      <c r="D350" s="48"/>
      <c r="E350" s="3"/>
      <c r="F350" s="7"/>
      <c r="G350" s="6"/>
      <c r="H350" s="3"/>
      <c r="I350" s="9"/>
      <c r="J350" s="6"/>
      <c r="K350" s="8"/>
      <c r="L350" s="219"/>
      <c r="M350" s="371"/>
      <c r="N350" s="8"/>
      <c r="O350" s="372"/>
      <c r="P350" s="223">
        <v>25000</v>
      </c>
      <c r="Q350" s="221"/>
      <c r="R350" s="8"/>
      <c r="S350" s="9"/>
    </row>
    <row r="351" spans="1:19">
      <c r="A351" s="148" t="s">
        <v>618</v>
      </c>
      <c r="B351" s="34" t="s">
        <v>619</v>
      </c>
      <c r="C351" s="30"/>
      <c r="D351" s="6"/>
      <c r="E351" s="8"/>
      <c r="F351" s="7"/>
      <c r="G351" s="6"/>
      <c r="H351" s="8"/>
      <c r="I351" s="9"/>
      <c r="J351" s="6"/>
      <c r="K351" s="8"/>
      <c r="L351" s="219"/>
      <c r="M351" s="371"/>
      <c r="N351" s="8"/>
      <c r="O351" s="372"/>
      <c r="P351" s="223"/>
      <c r="Q351" s="221"/>
      <c r="R351" s="8"/>
      <c r="S351" s="9"/>
    </row>
    <row r="352" spans="1:19">
      <c r="A352" s="148" t="s">
        <v>620</v>
      </c>
      <c r="B352" s="34" t="s">
        <v>621</v>
      </c>
      <c r="C352" s="30"/>
      <c r="D352" s="6"/>
      <c r="E352" s="8"/>
      <c r="F352" s="7"/>
      <c r="G352" s="6"/>
      <c r="H352" s="8"/>
      <c r="I352" s="9"/>
      <c r="J352" s="6"/>
      <c r="K352" s="8"/>
      <c r="L352" s="219"/>
      <c r="M352" s="371"/>
      <c r="N352" s="8"/>
      <c r="O352" s="372"/>
      <c r="P352" s="223"/>
      <c r="Q352" s="221"/>
      <c r="R352" s="8"/>
      <c r="S352" s="9"/>
    </row>
    <row r="353" spans="1:19">
      <c r="A353" s="149" t="s">
        <v>622</v>
      </c>
      <c r="B353" s="32" t="s">
        <v>623</v>
      </c>
      <c r="C353" s="30"/>
      <c r="D353" s="6"/>
      <c r="E353" s="8"/>
      <c r="F353" s="7"/>
      <c r="G353" s="6"/>
      <c r="H353" s="8"/>
      <c r="I353" s="9"/>
      <c r="J353" s="6"/>
      <c r="K353" s="8"/>
      <c r="L353" s="219"/>
      <c r="M353" s="371"/>
      <c r="N353" s="8"/>
      <c r="O353" s="372"/>
      <c r="P353" s="223"/>
      <c r="Q353" s="221"/>
      <c r="R353" s="8"/>
      <c r="S353" s="9"/>
    </row>
    <row r="354" spans="1:19">
      <c r="A354" s="149"/>
      <c r="B354" s="32" t="s">
        <v>509</v>
      </c>
      <c r="C354" s="30" t="s">
        <v>31</v>
      </c>
      <c r="D354" s="48"/>
      <c r="E354" s="3"/>
      <c r="F354" s="7"/>
      <c r="G354" s="6"/>
      <c r="H354" s="3"/>
      <c r="I354" s="9"/>
      <c r="J354" s="6"/>
      <c r="K354" s="8"/>
      <c r="L354" s="219"/>
      <c r="M354" s="371"/>
      <c r="N354" s="8"/>
      <c r="O354" s="372"/>
      <c r="P354" s="223">
        <v>220</v>
      </c>
      <c r="Q354" s="221"/>
      <c r="R354" s="8"/>
      <c r="S354" s="9"/>
    </row>
    <row r="355" spans="1:19">
      <c r="A355" s="149" t="s">
        <v>624</v>
      </c>
      <c r="B355" s="32" t="s">
        <v>625</v>
      </c>
      <c r="C355" s="30"/>
      <c r="D355" s="6"/>
      <c r="E355" s="8"/>
      <c r="F355" s="7"/>
      <c r="G355" s="6"/>
      <c r="H355" s="8"/>
      <c r="I355" s="9"/>
      <c r="J355" s="6"/>
      <c r="K355" s="8"/>
      <c r="L355" s="219"/>
      <c r="M355" s="371"/>
      <c r="N355" s="8"/>
      <c r="O355" s="372"/>
      <c r="P355" s="223"/>
      <c r="Q355" s="221"/>
      <c r="R355" s="8"/>
      <c r="S355" s="9"/>
    </row>
    <row r="356" spans="1:19">
      <c r="A356" s="149"/>
      <c r="B356" s="32" t="s">
        <v>509</v>
      </c>
      <c r="C356" s="30" t="s">
        <v>31</v>
      </c>
      <c r="D356" s="48"/>
      <c r="E356" s="3"/>
      <c r="F356" s="7"/>
      <c r="G356" s="6"/>
      <c r="H356" s="3"/>
      <c r="I356" s="9"/>
      <c r="J356" s="6"/>
      <c r="K356" s="8"/>
      <c r="L356" s="219"/>
      <c r="M356" s="371"/>
      <c r="N356" s="8"/>
      <c r="O356" s="372"/>
      <c r="P356" s="223">
        <v>220</v>
      </c>
      <c r="Q356" s="221"/>
      <c r="R356" s="8"/>
      <c r="S356" s="9"/>
    </row>
    <row r="357" spans="1:19">
      <c r="A357" s="149" t="s">
        <v>626</v>
      </c>
      <c r="B357" s="32" t="s">
        <v>627</v>
      </c>
      <c r="C357" s="30"/>
      <c r="D357" s="6"/>
      <c r="E357" s="8"/>
      <c r="F357" s="7"/>
      <c r="G357" s="6"/>
      <c r="H357" s="8"/>
      <c r="I357" s="9"/>
      <c r="J357" s="6"/>
      <c r="K357" s="8"/>
      <c r="L357" s="219"/>
      <c r="M357" s="371"/>
      <c r="N357" s="8"/>
      <c r="O357" s="372"/>
      <c r="P357" s="223"/>
      <c r="Q357" s="221"/>
      <c r="R357" s="8"/>
      <c r="S357" s="9"/>
    </row>
    <row r="358" spans="1:19">
      <c r="A358" s="149"/>
      <c r="B358" s="32" t="s">
        <v>509</v>
      </c>
      <c r="C358" s="30" t="s">
        <v>31</v>
      </c>
      <c r="D358" s="48"/>
      <c r="E358" s="3"/>
      <c r="F358" s="7"/>
      <c r="G358" s="6"/>
      <c r="H358" s="3"/>
      <c r="I358" s="9"/>
      <c r="J358" s="6"/>
      <c r="K358" s="8"/>
      <c r="L358" s="219"/>
      <c r="M358" s="371"/>
      <c r="N358" s="8"/>
      <c r="O358" s="372"/>
      <c r="P358" s="223">
        <v>220</v>
      </c>
      <c r="Q358" s="221"/>
      <c r="R358" s="8"/>
      <c r="S358" s="9"/>
    </row>
    <row r="359" spans="1:19">
      <c r="A359" s="149" t="s">
        <v>628</v>
      </c>
      <c r="B359" s="32" t="s">
        <v>629</v>
      </c>
      <c r="C359" s="30"/>
      <c r="D359" s="6"/>
      <c r="E359" s="8"/>
      <c r="F359" s="7"/>
      <c r="G359" s="6"/>
      <c r="H359" s="8"/>
      <c r="I359" s="9"/>
      <c r="J359" s="6"/>
      <c r="K359" s="8"/>
      <c r="L359" s="219"/>
      <c r="M359" s="371"/>
      <c r="N359" s="8"/>
      <c r="O359" s="372"/>
      <c r="P359" s="223"/>
      <c r="Q359" s="221"/>
      <c r="R359" s="8"/>
      <c r="S359" s="9"/>
    </row>
    <row r="360" spans="1:19">
      <c r="A360" s="149"/>
      <c r="B360" s="32" t="s">
        <v>509</v>
      </c>
      <c r="C360" s="30" t="s">
        <v>31</v>
      </c>
      <c r="D360" s="48"/>
      <c r="E360" s="3"/>
      <c r="F360" s="7"/>
      <c r="G360" s="6"/>
      <c r="H360" s="3"/>
      <c r="I360" s="9"/>
      <c r="J360" s="6"/>
      <c r="K360" s="8"/>
      <c r="L360" s="219"/>
      <c r="M360" s="371"/>
      <c r="N360" s="8"/>
      <c r="O360" s="372"/>
      <c r="P360" s="223">
        <v>200</v>
      </c>
      <c r="Q360" s="221"/>
      <c r="R360" s="8"/>
      <c r="S360" s="9"/>
    </row>
    <row r="361" spans="1:19">
      <c r="A361" s="149" t="s">
        <v>630</v>
      </c>
      <c r="B361" s="32" t="s">
        <v>631</v>
      </c>
      <c r="C361" s="30"/>
      <c r="D361" s="6"/>
      <c r="E361" s="8"/>
      <c r="F361" s="7"/>
      <c r="G361" s="6"/>
      <c r="H361" s="8"/>
      <c r="I361" s="9"/>
      <c r="J361" s="6"/>
      <c r="K361" s="8"/>
      <c r="L361" s="219"/>
      <c r="M361" s="371"/>
      <c r="N361" s="8"/>
      <c r="O361" s="372"/>
      <c r="P361" s="223"/>
      <c r="Q361" s="221"/>
      <c r="R361" s="8"/>
      <c r="S361" s="9"/>
    </row>
    <row r="362" spans="1:19">
      <c r="A362" s="149"/>
      <c r="B362" s="32" t="s">
        <v>509</v>
      </c>
      <c r="C362" s="30" t="s">
        <v>31</v>
      </c>
      <c r="D362" s="48"/>
      <c r="E362" s="3"/>
      <c r="F362" s="7"/>
      <c r="G362" s="6"/>
      <c r="H362" s="3"/>
      <c r="I362" s="9"/>
      <c r="J362" s="6"/>
      <c r="K362" s="8"/>
      <c r="L362" s="219"/>
      <c r="M362" s="371"/>
      <c r="N362" s="8"/>
      <c r="O362" s="372"/>
      <c r="P362" s="223">
        <v>400</v>
      </c>
      <c r="Q362" s="221"/>
      <c r="R362" s="8"/>
      <c r="S362" s="9"/>
    </row>
    <row r="363" spans="1:19">
      <c r="A363" s="149" t="s">
        <v>632</v>
      </c>
      <c r="B363" s="32" t="s">
        <v>633</v>
      </c>
      <c r="C363" s="30"/>
      <c r="D363" s="6"/>
      <c r="E363" s="8"/>
      <c r="F363" s="7"/>
      <c r="G363" s="6"/>
      <c r="H363" s="8"/>
      <c r="I363" s="9"/>
      <c r="J363" s="6"/>
      <c r="K363" s="8"/>
      <c r="L363" s="219"/>
      <c r="M363" s="371"/>
      <c r="N363" s="8"/>
      <c r="O363" s="372"/>
      <c r="P363" s="223"/>
      <c r="Q363" s="221"/>
      <c r="R363" s="8"/>
      <c r="S363" s="9"/>
    </row>
    <row r="364" spans="1:19">
      <c r="A364" s="149"/>
      <c r="B364" s="32" t="s">
        <v>509</v>
      </c>
      <c r="C364" s="30" t="s">
        <v>31</v>
      </c>
      <c r="D364" s="48"/>
      <c r="E364" s="3"/>
      <c r="F364" s="7"/>
      <c r="G364" s="6"/>
      <c r="H364" s="3"/>
      <c r="I364" s="9"/>
      <c r="J364" s="6"/>
      <c r="K364" s="8"/>
      <c r="L364" s="219"/>
      <c r="M364" s="371"/>
      <c r="N364" s="8"/>
      <c r="O364" s="372"/>
      <c r="P364" s="223">
        <v>190</v>
      </c>
      <c r="Q364" s="221"/>
      <c r="R364" s="8"/>
      <c r="S364" s="9"/>
    </row>
    <row r="365" spans="1:19">
      <c r="A365" s="149" t="s">
        <v>634</v>
      </c>
      <c r="B365" s="32" t="s">
        <v>635</v>
      </c>
      <c r="C365" s="30"/>
      <c r="D365" s="6"/>
      <c r="E365" s="8"/>
      <c r="F365" s="7"/>
      <c r="G365" s="6"/>
      <c r="H365" s="8"/>
      <c r="I365" s="9"/>
      <c r="J365" s="6"/>
      <c r="K365" s="8"/>
      <c r="L365" s="219"/>
      <c r="M365" s="371"/>
      <c r="N365" s="8"/>
      <c r="O365" s="372"/>
      <c r="P365" s="223"/>
      <c r="Q365" s="221"/>
      <c r="R365" s="8"/>
      <c r="S365" s="9"/>
    </row>
    <row r="366" spans="1:19">
      <c r="A366" s="149"/>
      <c r="B366" s="32" t="s">
        <v>509</v>
      </c>
      <c r="C366" s="30" t="s">
        <v>31</v>
      </c>
      <c r="D366" s="48"/>
      <c r="E366" s="3"/>
      <c r="F366" s="7"/>
      <c r="G366" s="6"/>
      <c r="H366" s="3"/>
      <c r="I366" s="9"/>
      <c r="J366" s="6"/>
      <c r="K366" s="8"/>
      <c r="L366" s="219"/>
      <c r="M366" s="371"/>
      <c r="N366" s="8"/>
      <c r="O366" s="372"/>
      <c r="P366" s="223">
        <v>270</v>
      </c>
      <c r="Q366" s="221"/>
      <c r="R366" s="8"/>
      <c r="S366" s="9"/>
    </row>
    <row r="367" spans="1:19">
      <c r="A367" s="149" t="s">
        <v>636</v>
      </c>
      <c r="B367" s="32" t="s">
        <v>637</v>
      </c>
      <c r="C367" s="30"/>
      <c r="D367" s="6"/>
      <c r="E367" s="8"/>
      <c r="F367" s="7"/>
      <c r="G367" s="6"/>
      <c r="H367" s="8"/>
      <c r="I367" s="9"/>
      <c r="J367" s="6"/>
      <c r="K367" s="8"/>
      <c r="L367" s="219"/>
      <c r="M367" s="371"/>
      <c r="N367" s="8"/>
      <c r="O367" s="372"/>
      <c r="P367" s="223"/>
      <c r="Q367" s="221"/>
      <c r="R367" s="8"/>
      <c r="S367" s="9"/>
    </row>
    <row r="368" spans="1:19">
      <c r="A368" s="149"/>
      <c r="B368" s="32" t="s">
        <v>509</v>
      </c>
      <c r="C368" s="30" t="s">
        <v>31</v>
      </c>
      <c r="D368" s="48"/>
      <c r="E368" s="3"/>
      <c r="F368" s="7"/>
      <c r="G368" s="6"/>
      <c r="H368" s="3"/>
      <c r="I368" s="9"/>
      <c r="J368" s="6"/>
      <c r="K368" s="8"/>
      <c r="L368" s="219"/>
      <c r="M368" s="371"/>
      <c r="N368" s="8"/>
      <c r="O368" s="372"/>
      <c r="P368" s="223">
        <v>100</v>
      </c>
      <c r="Q368" s="221"/>
      <c r="R368" s="8"/>
      <c r="S368" s="9"/>
    </row>
    <row r="369" spans="1:19" ht="25.5">
      <c r="A369" s="149" t="s">
        <v>638</v>
      </c>
      <c r="B369" s="32" t="s">
        <v>639</v>
      </c>
      <c r="C369" s="30"/>
      <c r="D369" s="6"/>
      <c r="E369" s="8"/>
      <c r="F369" s="7"/>
      <c r="G369" s="6"/>
      <c r="H369" s="8"/>
      <c r="I369" s="9"/>
      <c r="J369" s="6"/>
      <c r="K369" s="8"/>
      <c r="L369" s="219"/>
      <c r="M369" s="371"/>
      <c r="N369" s="8"/>
      <c r="O369" s="372"/>
      <c r="P369" s="223"/>
      <c r="Q369" s="221"/>
      <c r="R369" s="8"/>
      <c r="S369" s="9"/>
    </row>
    <row r="370" spans="1:19">
      <c r="A370" s="149"/>
      <c r="B370" s="32" t="s">
        <v>505</v>
      </c>
      <c r="C370" s="30" t="s">
        <v>506</v>
      </c>
      <c r="D370" s="48"/>
      <c r="E370" s="3"/>
      <c r="F370" s="7"/>
      <c r="G370" s="6"/>
      <c r="H370" s="3"/>
      <c r="I370" s="9"/>
      <c r="J370" s="6"/>
      <c r="K370" s="8"/>
      <c r="L370" s="219"/>
      <c r="M370" s="371"/>
      <c r="N370" s="8"/>
      <c r="O370" s="372"/>
      <c r="P370" s="223">
        <v>7500</v>
      </c>
      <c r="Q370" s="221"/>
      <c r="R370" s="8"/>
      <c r="S370" s="9"/>
    </row>
    <row r="371" spans="1:19">
      <c r="A371" s="148" t="s">
        <v>640</v>
      </c>
      <c r="B371" s="34" t="s">
        <v>641</v>
      </c>
      <c r="C371" s="30"/>
      <c r="D371" s="6"/>
      <c r="E371" s="8"/>
      <c r="F371" s="7"/>
      <c r="G371" s="6"/>
      <c r="H371" s="8"/>
      <c r="I371" s="9"/>
      <c r="J371" s="6"/>
      <c r="K371" s="8"/>
      <c r="L371" s="219"/>
      <c r="M371" s="371"/>
      <c r="N371" s="8"/>
      <c r="O371" s="372"/>
      <c r="P371" s="223"/>
      <c r="Q371" s="221"/>
      <c r="R371" s="8"/>
      <c r="S371" s="9"/>
    </row>
    <row r="372" spans="1:19">
      <c r="A372" s="149" t="s">
        <v>642</v>
      </c>
      <c r="B372" s="32" t="s">
        <v>643</v>
      </c>
      <c r="C372" s="30"/>
      <c r="D372" s="6"/>
      <c r="E372" s="8"/>
      <c r="F372" s="7"/>
      <c r="G372" s="6"/>
      <c r="H372" s="8"/>
      <c r="I372" s="9"/>
      <c r="J372" s="6"/>
      <c r="K372" s="8"/>
      <c r="L372" s="219"/>
      <c r="M372" s="371"/>
      <c r="N372" s="8"/>
      <c r="O372" s="372"/>
      <c r="P372" s="223"/>
      <c r="Q372" s="221"/>
      <c r="R372" s="8"/>
      <c r="S372" s="9"/>
    </row>
    <row r="373" spans="1:19">
      <c r="A373" s="149"/>
      <c r="B373" s="32" t="s">
        <v>509</v>
      </c>
      <c r="C373" s="30" t="s">
        <v>31</v>
      </c>
      <c r="D373" s="48"/>
      <c r="E373" s="3"/>
      <c r="F373" s="7"/>
      <c r="G373" s="6"/>
      <c r="H373" s="3"/>
      <c r="I373" s="9"/>
      <c r="J373" s="6"/>
      <c r="K373" s="8"/>
      <c r="L373" s="219"/>
      <c r="M373" s="371"/>
      <c r="N373" s="8"/>
      <c r="O373" s="372"/>
      <c r="P373" s="223">
        <v>220</v>
      </c>
      <c r="Q373" s="221"/>
      <c r="R373" s="8"/>
      <c r="S373" s="9"/>
    </row>
    <row r="374" spans="1:19">
      <c r="A374" s="149" t="s">
        <v>644</v>
      </c>
      <c r="B374" s="32" t="s">
        <v>645</v>
      </c>
      <c r="C374" s="30"/>
      <c r="D374" s="6"/>
      <c r="E374" s="8"/>
      <c r="F374" s="7"/>
      <c r="G374" s="6"/>
      <c r="H374" s="8"/>
      <c r="I374" s="9"/>
      <c r="J374" s="6"/>
      <c r="K374" s="8"/>
      <c r="L374" s="219"/>
      <c r="M374" s="371"/>
      <c r="N374" s="8"/>
      <c r="O374" s="372"/>
      <c r="P374" s="223"/>
      <c r="Q374" s="221"/>
      <c r="R374" s="8"/>
      <c r="S374" s="9"/>
    </row>
    <row r="375" spans="1:19">
      <c r="A375" s="149"/>
      <c r="B375" s="32" t="s">
        <v>509</v>
      </c>
      <c r="C375" s="30" t="s">
        <v>31</v>
      </c>
      <c r="D375" s="48"/>
      <c r="E375" s="3"/>
      <c r="F375" s="7"/>
      <c r="G375" s="6"/>
      <c r="H375" s="3"/>
      <c r="I375" s="9"/>
      <c r="J375" s="6"/>
      <c r="K375" s="8"/>
      <c r="L375" s="219"/>
      <c r="M375" s="371"/>
      <c r="N375" s="8"/>
      <c r="O375" s="372"/>
      <c r="P375" s="223">
        <v>240</v>
      </c>
      <c r="Q375" s="221"/>
      <c r="R375" s="8"/>
      <c r="S375" s="9"/>
    </row>
    <row r="376" spans="1:19">
      <c r="A376" s="149" t="s">
        <v>646</v>
      </c>
      <c r="B376" s="32" t="s">
        <v>647</v>
      </c>
      <c r="C376" s="30"/>
      <c r="D376" s="6"/>
      <c r="E376" s="8"/>
      <c r="F376" s="7"/>
      <c r="G376" s="6"/>
      <c r="H376" s="8"/>
      <c r="I376" s="9"/>
      <c r="J376" s="6"/>
      <c r="K376" s="8"/>
      <c r="L376" s="219"/>
      <c r="M376" s="371"/>
      <c r="N376" s="8"/>
      <c r="O376" s="372"/>
      <c r="P376" s="223"/>
      <c r="Q376" s="221"/>
      <c r="R376" s="8"/>
      <c r="S376" s="9"/>
    </row>
    <row r="377" spans="1:19">
      <c r="A377" s="149"/>
      <c r="B377" s="32" t="s">
        <v>509</v>
      </c>
      <c r="C377" s="30" t="s">
        <v>31</v>
      </c>
      <c r="D377" s="48"/>
      <c r="E377" s="3"/>
      <c r="F377" s="7"/>
      <c r="G377" s="6"/>
      <c r="H377" s="3"/>
      <c r="I377" s="9"/>
      <c r="J377" s="6"/>
      <c r="K377" s="8"/>
      <c r="L377" s="219"/>
      <c r="M377" s="371"/>
      <c r="N377" s="8"/>
      <c r="O377" s="372"/>
      <c r="P377" s="223">
        <v>240</v>
      </c>
      <c r="Q377" s="221"/>
      <c r="R377" s="8"/>
      <c r="S377" s="9"/>
    </row>
    <row r="378" spans="1:19">
      <c r="A378" s="148" t="s">
        <v>648</v>
      </c>
      <c r="B378" s="34" t="s">
        <v>649</v>
      </c>
      <c r="C378" s="30"/>
      <c r="D378" s="6"/>
      <c r="E378" s="8"/>
      <c r="F378" s="7"/>
      <c r="G378" s="6"/>
      <c r="H378" s="8"/>
      <c r="I378" s="9"/>
      <c r="J378" s="6"/>
      <c r="K378" s="8"/>
      <c r="L378" s="219"/>
      <c r="M378" s="371"/>
      <c r="N378" s="8"/>
      <c r="O378" s="372"/>
      <c r="P378" s="223"/>
      <c r="Q378" s="221"/>
      <c r="R378" s="8"/>
      <c r="S378" s="9"/>
    </row>
    <row r="379" spans="1:19">
      <c r="A379" s="149" t="s">
        <v>650</v>
      </c>
      <c r="B379" s="32" t="s">
        <v>651</v>
      </c>
      <c r="C379" s="30"/>
      <c r="D379" s="6"/>
      <c r="E379" s="8"/>
      <c r="F379" s="7"/>
      <c r="G379" s="6"/>
      <c r="H379" s="8"/>
      <c r="I379" s="9"/>
      <c r="J379" s="6"/>
      <c r="K379" s="8"/>
      <c r="L379" s="219"/>
      <c r="M379" s="371"/>
      <c r="N379" s="8"/>
      <c r="O379" s="372"/>
      <c r="P379" s="223"/>
      <c r="Q379" s="221"/>
      <c r="R379" s="8"/>
      <c r="S379" s="9"/>
    </row>
    <row r="380" spans="1:19">
      <c r="A380" s="148"/>
      <c r="B380" s="32" t="s">
        <v>652</v>
      </c>
      <c r="C380" s="30" t="s">
        <v>31</v>
      </c>
      <c r="D380" s="48"/>
      <c r="E380" s="3"/>
      <c r="F380" s="7"/>
      <c r="G380" s="6"/>
      <c r="H380" s="3"/>
      <c r="I380" s="9"/>
      <c r="J380" s="6"/>
      <c r="K380" s="8"/>
      <c r="L380" s="219"/>
      <c r="M380" s="371"/>
      <c r="N380" s="8"/>
      <c r="O380" s="372"/>
      <c r="P380" s="223">
        <v>600</v>
      </c>
      <c r="Q380" s="221"/>
      <c r="R380" s="8"/>
      <c r="S380" s="9"/>
    </row>
    <row r="381" spans="1:19">
      <c r="A381" s="149" t="s">
        <v>653</v>
      </c>
      <c r="B381" s="32" t="s">
        <v>654</v>
      </c>
      <c r="C381" s="30"/>
      <c r="D381" s="6"/>
      <c r="E381" s="8"/>
      <c r="F381" s="7"/>
      <c r="G381" s="6"/>
      <c r="H381" s="8"/>
      <c r="I381" s="9"/>
      <c r="J381" s="6"/>
      <c r="K381" s="8"/>
      <c r="L381" s="219"/>
      <c r="M381" s="371"/>
      <c r="N381" s="8"/>
      <c r="O381" s="372"/>
      <c r="P381" s="223"/>
      <c r="Q381" s="221"/>
      <c r="R381" s="8"/>
      <c r="S381" s="9"/>
    </row>
    <row r="382" spans="1:19">
      <c r="A382" s="148"/>
      <c r="B382" s="32" t="s">
        <v>652</v>
      </c>
      <c r="C382" s="30" t="s">
        <v>31</v>
      </c>
      <c r="D382" s="48"/>
      <c r="E382" s="3"/>
      <c r="F382" s="7"/>
      <c r="G382" s="6"/>
      <c r="H382" s="3"/>
      <c r="I382" s="9"/>
      <c r="J382" s="6"/>
      <c r="K382" s="8"/>
      <c r="L382" s="219"/>
      <c r="M382" s="371"/>
      <c r="N382" s="8"/>
      <c r="O382" s="372"/>
      <c r="P382" s="223">
        <v>450</v>
      </c>
      <c r="Q382" s="221"/>
      <c r="R382" s="8"/>
      <c r="S382" s="9"/>
    </row>
    <row r="383" spans="1:19">
      <c r="A383" s="149" t="s">
        <v>655</v>
      </c>
      <c r="B383" s="32" t="s">
        <v>656</v>
      </c>
      <c r="C383" s="30"/>
      <c r="D383" s="6"/>
      <c r="E383" s="8"/>
      <c r="F383" s="7"/>
      <c r="G383" s="6"/>
      <c r="H383" s="8"/>
      <c r="I383" s="9"/>
      <c r="J383" s="6"/>
      <c r="K383" s="8"/>
      <c r="L383" s="219"/>
      <c r="M383" s="371"/>
      <c r="N383" s="8"/>
      <c r="O383" s="372"/>
      <c r="P383" s="223"/>
      <c r="Q383" s="221"/>
      <c r="R383" s="8"/>
      <c r="S383" s="9"/>
    </row>
    <row r="384" spans="1:19">
      <c r="A384" s="148"/>
      <c r="B384" s="32" t="s">
        <v>652</v>
      </c>
      <c r="C384" s="30" t="s">
        <v>31</v>
      </c>
      <c r="D384" s="48"/>
      <c r="E384" s="3"/>
      <c r="F384" s="7"/>
      <c r="G384" s="6"/>
      <c r="H384" s="3"/>
      <c r="I384" s="9"/>
      <c r="J384" s="6"/>
      <c r="K384" s="8"/>
      <c r="L384" s="219"/>
      <c r="M384" s="371"/>
      <c r="N384" s="8"/>
      <c r="O384" s="372"/>
      <c r="P384" s="223">
        <v>450</v>
      </c>
      <c r="Q384" s="221"/>
      <c r="R384" s="8"/>
      <c r="S384" s="9"/>
    </row>
    <row r="385" spans="1:19">
      <c r="A385" s="149" t="s">
        <v>657</v>
      </c>
      <c r="B385" s="32" t="s">
        <v>658</v>
      </c>
      <c r="C385" s="30"/>
      <c r="D385" s="6"/>
      <c r="E385" s="8"/>
      <c r="F385" s="7"/>
      <c r="G385" s="6"/>
      <c r="H385" s="8"/>
      <c r="I385" s="9"/>
      <c r="J385" s="6"/>
      <c r="K385" s="8"/>
      <c r="L385" s="219"/>
      <c r="M385" s="371"/>
      <c r="N385" s="8"/>
      <c r="O385" s="372"/>
      <c r="P385" s="223"/>
      <c r="Q385" s="221"/>
      <c r="R385" s="8"/>
      <c r="S385" s="9"/>
    </row>
    <row r="386" spans="1:19">
      <c r="A386" s="148"/>
      <c r="B386" s="32" t="s">
        <v>652</v>
      </c>
      <c r="C386" s="30" t="s">
        <v>31</v>
      </c>
      <c r="D386" s="48"/>
      <c r="E386" s="3"/>
      <c r="F386" s="7"/>
      <c r="G386" s="6"/>
      <c r="H386" s="3"/>
      <c r="I386" s="9"/>
      <c r="J386" s="6"/>
      <c r="K386" s="8"/>
      <c r="L386" s="219"/>
      <c r="M386" s="371"/>
      <c r="N386" s="8"/>
      <c r="O386" s="372"/>
      <c r="P386" s="223">
        <v>500</v>
      </c>
      <c r="Q386" s="221"/>
      <c r="R386" s="8"/>
      <c r="S386" s="9"/>
    </row>
    <row r="387" spans="1:19">
      <c r="A387" s="149" t="s">
        <v>659</v>
      </c>
      <c r="B387" s="32" t="s">
        <v>660</v>
      </c>
      <c r="C387" s="30"/>
      <c r="D387" s="6"/>
      <c r="E387" s="8"/>
      <c r="F387" s="7"/>
      <c r="G387" s="6"/>
      <c r="H387" s="8"/>
      <c r="I387" s="9"/>
      <c r="J387" s="6"/>
      <c r="K387" s="8"/>
      <c r="L387" s="219"/>
      <c r="M387" s="371"/>
      <c r="N387" s="8"/>
      <c r="O387" s="372"/>
      <c r="P387" s="223"/>
      <c r="Q387" s="221"/>
      <c r="R387" s="8"/>
      <c r="S387" s="9"/>
    </row>
    <row r="388" spans="1:19">
      <c r="A388" s="148"/>
      <c r="B388" s="32" t="s">
        <v>509</v>
      </c>
      <c r="C388" s="30" t="s">
        <v>31</v>
      </c>
      <c r="D388" s="48"/>
      <c r="E388" s="3"/>
      <c r="F388" s="7"/>
      <c r="G388" s="6"/>
      <c r="H388" s="3"/>
      <c r="I388" s="9"/>
      <c r="J388" s="6"/>
      <c r="K388" s="8"/>
      <c r="L388" s="219"/>
      <c r="M388" s="371"/>
      <c r="N388" s="8"/>
      <c r="O388" s="372"/>
      <c r="P388" s="223">
        <v>500</v>
      </c>
      <c r="Q388" s="221"/>
      <c r="R388" s="8"/>
      <c r="S388" s="9"/>
    </row>
    <row r="389" spans="1:19">
      <c r="A389" s="149" t="s">
        <v>661</v>
      </c>
      <c r="B389" s="32" t="s">
        <v>662</v>
      </c>
      <c r="C389" s="30"/>
      <c r="D389" s="6"/>
      <c r="E389" s="8"/>
      <c r="F389" s="7"/>
      <c r="G389" s="6"/>
      <c r="H389" s="8"/>
      <c r="I389" s="9"/>
      <c r="J389" s="6"/>
      <c r="K389" s="8"/>
      <c r="L389" s="219"/>
      <c r="M389" s="371"/>
      <c r="N389" s="8"/>
      <c r="O389" s="372"/>
      <c r="P389" s="223"/>
      <c r="Q389" s="221"/>
      <c r="R389" s="8"/>
      <c r="S389" s="9"/>
    </row>
    <row r="390" spans="1:19">
      <c r="A390" s="148"/>
      <c r="B390" s="32" t="s">
        <v>509</v>
      </c>
      <c r="C390" s="30" t="s">
        <v>31</v>
      </c>
      <c r="D390" s="48"/>
      <c r="E390" s="3"/>
      <c r="F390" s="7"/>
      <c r="G390" s="6"/>
      <c r="H390" s="3"/>
      <c r="I390" s="9"/>
      <c r="J390" s="6"/>
      <c r="K390" s="8"/>
      <c r="L390" s="219"/>
      <c r="M390" s="371"/>
      <c r="N390" s="8"/>
      <c r="O390" s="372"/>
      <c r="P390" s="223">
        <v>500</v>
      </c>
      <c r="Q390" s="221"/>
      <c r="R390" s="8"/>
      <c r="S390" s="9"/>
    </row>
    <row r="391" spans="1:19">
      <c r="A391" s="149" t="s">
        <v>663</v>
      </c>
      <c r="B391" s="32" t="s">
        <v>664</v>
      </c>
      <c r="C391" s="30"/>
      <c r="D391" s="6"/>
      <c r="E391" s="8"/>
      <c r="F391" s="7"/>
      <c r="G391" s="6"/>
      <c r="H391" s="8"/>
      <c r="I391" s="9"/>
      <c r="J391" s="6"/>
      <c r="K391" s="8"/>
      <c r="L391" s="219"/>
      <c r="M391" s="371"/>
      <c r="N391" s="8"/>
      <c r="O391" s="372"/>
      <c r="P391" s="223"/>
      <c r="Q391" s="221"/>
      <c r="R391" s="8"/>
      <c r="S391" s="9"/>
    </row>
    <row r="392" spans="1:19">
      <c r="A392" s="148"/>
      <c r="B392" s="32" t="s">
        <v>509</v>
      </c>
      <c r="C392" s="30" t="s">
        <v>31</v>
      </c>
      <c r="D392" s="48"/>
      <c r="E392" s="3"/>
      <c r="F392" s="7"/>
      <c r="G392" s="6"/>
      <c r="H392" s="3"/>
      <c r="I392" s="9"/>
      <c r="J392" s="6"/>
      <c r="K392" s="8"/>
      <c r="L392" s="219"/>
      <c r="M392" s="371"/>
      <c r="N392" s="8"/>
      <c r="O392" s="372"/>
      <c r="P392" s="223">
        <v>300</v>
      </c>
      <c r="Q392" s="221"/>
      <c r="R392" s="8"/>
      <c r="S392" s="9"/>
    </row>
    <row r="393" spans="1:19">
      <c r="A393" s="149" t="s">
        <v>665</v>
      </c>
      <c r="B393" s="32" t="s">
        <v>666</v>
      </c>
      <c r="C393" s="30"/>
      <c r="D393" s="6"/>
      <c r="E393" s="8"/>
      <c r="F393" s="7"/>
      <c r="G393" s="6"/>
      <c r="H393" s="8"/>
      <c r="I393" s="9"/>
      <c r="J393" s="6"/>
      <c r="K393" s="8"/>
      <c r="L393" s="219"/>
      <c r="M393" s="371"/>
      <c r="N393" s="8"/>
      <c r="O393" s="372"/>
      <c r="P393" s="223"/>
      <c r="Q393" s="221"/>
      <c r="R393" s="8"/>
      <c r="S393" s="9"/>
    </row>
    <row r="394" spans="1:19">
      <c r="A394" s="148"/>
      <c r="B394" s="32" t="s">
        <v>509</v>
      </c>
      <c r="C394" s="30" t="s">
        <v>31</v>
      </c>
      <c r="D394" s="48"/>
      <c r="E394" s="3"/>
      <c r="F394" s="7"/>
      <c r="G394" s="6"/>
      <c r="H394" s="3"/>
      <c r="I394" s="9"/>
      <c r="J394" s="6"/>
      <c r="K394" s="8"/>
      <c r="L394" s="219"/>
      <c r="M394" s="371"/>
      <c r="N394" s="8"/>
      <c r="O394" s="372"/>
      <c r="P394" s="223">
        <v>300</v>
      </c>
      <c r="Q394" s="221"/>
      <c r="R394" s="8"/>
      <c r="S394" s="9"/>
    </row>
    <row r="395" spans="1:19">
      <c r="A395" s="149" t="s">
        <v>667</v>
      </c>
      <c r="B395" s="32" t="s">
        <v>668</v>
      </c>
      <c r="C395" s="30"/>
      <c r="D395" s="6"/>
      <c r="E395" s="8"/>
      <c r="F395" s="7"/>
      <c r="G395" s="6"/>
      <c r="H395" s="8"/>
      <c r="I395" s="9"/>
      <c r="J395" s="6"/>
      <c r="K395" s="8"/>
      <c r="L395" s="219"/>
      <c r="M395" s="371"/>
      <c r="N395" s="8"/>
      <c r="O395" s="372"/>
      <c r="P395" s="223"/>
      <c r="Q395" s="221"/>
      <c r="R395" s="8"/>
      <c r="S395" s="9"/>
    </row>
    <row r="396" spans="1:19">
      <c r="A396" s="148"/>
      <c r="B396" s="32" t="s">
        <v>509</v>
      </c>
      <c r="C396" s="30" t="s">
        <v>31</v>
      </c>
      <c r="D396" s="48"/>
      <c r="E396" s="3"/>
      <c r="F396" s="7"/>
      <c r="G396" s="6"/>
      <c r="H396" s="3"/>
      <c r="I396" s="9"/>
      <c r="J396" s="6"/>
      <c r="K396" s="8"/>
      <c r="L396" s="219"/>
      <c r="M396" s="371"/>
      <c r="N396" s="8"/>
      <c r="O396" s="372"/>
      <c r="P396" s="223">
        <v>800</v>
      </c>
      <c r="Q396" s="221"/>
      <c r="R396" s="8"/>
      <c r="S396" s="9"/>
    </row>
    <row r="397" spans="1:19">
      <c r="A397" s="149" t="s">
        <v>669</v>
      </c>
      <c r="B397" s="32" t="s">
        <v>670</v>
      </c>
      <c r="C397" s="30"/>
      <c r="D397" s="6"/>
      <c r="E397" s="8"/>
      <c r="F397" s="7"/>
      <c r="G397" s="6"/>
      <c r="H397" s="8"/>
      <c r="I397" s="9"/>
      <c r="J397" s="6"/>
      <c r="K397" s="8"/>
      <c r="L397" s="219"/>
      <c r="M397" s="371"/>
      <c r="N397" s="8"/>
      <c r="O397" s="372"/>
      <c r="P397" s="223"/>
      <c r="Q397" s="221"/>
      <c r="R397" s="8"/>
      <c r="S397" s="9"/>
    </row>
    <row r="398" spans="1:19">
      <c r="A398" s="148"/>
      <c r="B398" s="32" t="s">
        <v>509</v>
      </c>
      <c r="C398" s="30" t="s">
        <v>31</v>
      </c>
      <c r="D398" s="48"/>
      <c r="E398" s="3"/>
      <c r="F398" s="7"/>
      <c r="G398" s="6"/>
      <c r="H398" s="3"/>
      <c r="I398" s="9"/>
      <c r="J398" s="6"/>
      <c r="K398" s="8"/>
      <c r="L398" s="219"/>
      <c r="M398" s="371"/>
      <c r="N398" s="8"/>
      <c r="O398" s="372"/>
      <c r="P398" s="223">
        <v>300</v>
      </c>
      <c r="Q398" s="221"/>
      <c r="R398" s="8"/>
      <c r="S398" s="9"/>
    </row>
    <row r="399" spans="1:19">
      <c r="A399" s="148" t="s">
        <v>671</v>
      </c>
      <c r="B399" s="34" t="s">
        <v>672</v>
      </c>
      <c r="C399" s="30"/>
      <c r="D399" s="6"/>
      <c r="E399" s="8"/>
      <c r="F399" s="7"/>
      <c r="G399" s="6"/>
      <c r="H399" s="8"/>
      <c r="I399" s="9"/>
      <c r="J399" s="6"/>
      <c r="K399" s="8"/>
      <c r="L399" s="219"/>
      <c r="M399" s="371"/>
      <c r="N399" s="8"/>
      <c r="O399" s="372"/>
      <c r="P399" s="223"/>
      <c r="Q399" s="221"/>
      <c r="R399" s="8"/>
      <c r="S399" s="9"/>
    </row>
    <row r="400" spans="1:19">
      <c r="A400" s="149" t="s">
        <v>673</v>
      </c>
      <c r="B400" s="32" t="s">
        <v>674</v>
      </c>
      <c r="C400" s="30"/>
      <c r="D400" s="6"/>
      <c r="E400" s="8"/>
      <c r="F400" s="7"/>
      <c r="G400" s="6"/>
      <c r="H400" s="8"/>
      <c r="I400" s="9"/>
      <c r="J400" s="6"/>
      <c r="K400" s="8"/>
      <c r="L400" s="219"/>
      <c r="M400" s="371"/>
      <c r="N400" s="8"/>
      <c r="O400" s="372"/>
      <c r="P400" s="223"/>
      <c r="Q400" s="221"/>
      <c r="R400" s="8"/>
      <c r="S400" s="9"/>
    </row>
    <row r="401" spans="1:19">
      <c r="A401" s="149"/>
      <c r="B401" s="32" t="s">
        <v>509</v>
      </c>
      <c r="C401" s="30" t="s">
        <v>31</v>
      </c>
      <c r="D401" s="48"/>
      <c r="E401" s="3"/>
      <c r="F401" s="7"/>
      <c r="G401" s="6"/>
      <c r="H401" s="3"/>
      <c r="I401" s="9"/>
      <c r="J401" s="6"/>
      <c r="K401" s="8"/>
      <c r="L401" s="219"/>
      <c r="M401" s="371"/>
      <c r="N401" s="8"/>
      <c r="O401" s="372"/>
      <c r="P401" s="223">
        <v>450</v>
      </c>
      <c r="Q401" s="221"/>
      <c r="R401" s="8"/>
      <c r="S401" s="9"/>
    </row>
    <row r="402" spans="1:19">
      <c r="A402" s="149" t="s">
        <v>675</v>
      </c>
      <c r="B402" s="32" t="s">
        <v>676</v>
      </c>
      <c r="C402" s="30"/>
      <c r="D402" s="6"/>
      <c r="E402" s="8"/>
      <c r="F402" s="7"/>
      <c r="G402" s="6"/>
      <c r="H402" s="8"/>
      <c r="I402" s="9"/>
      <c r="J402" s="6"/>
      <c r="K402" s="8"/>
      <c r="L402" s="219"/>
      <c r="M402" s="371"/>
      <c r="N402" s="8"/>
      <c r="O402" s="372"/>
      <c r="P402" s="223"/>
      <c r="Q402" s="221"/>
      <c r="R402" s="8"/>
      <c r="S402" s="9"/>
    </row>
    <row r="403" spans="1:19">
      <c r="A403" s="149"/>
      <c r="B403" s="32" t="s">
        <v>509</v>
      </c>
      <c r="C403" s="30" t="s">
        <v>31</v>
      </c>
      <c r="D403" s="48"/>
      <c r="E403" s="3"/>
      <c r="F403" s="7"/>
      <c r="G403" s="6"/>
      <c r="H403" s="3"/>
      <c r="I403" s="9"/>
      <c r="J403" s="6"/>
      <c r="K403" s="8"/>
      <c r="L403" s="219"/>
      <c r="M403" s="371"/>
      <c r="N403" s="8"/>
      <c r="O403" s="372"/>
      <c r="P403" s="223">
        <v>550</v>
      </c>
      <c r="Q403" s="221"/>
      <c r="R403" s="8"/>
      <c r="S403" s="9"/>
    </row>
    <row r="404" spans="1:19">
      <c r="A404" s="148" t="s">
        <v>677</v>
      </c>
      <c r="B404" s="34" t="s">
        <v>678</v>
      </c>
      <c r="C404" s="30"/>
      <c r="D404" s="6"/>
      <c r="E404" s="8"/>
      <c r="F404" s="7"/>
      <c r="G404" s="6"/>
      <c r="H404" s="8"/>
      <c r="I404" s="9"/>
      <c r="J404" s="6"/>
      <c r="K404" s="8"/>
      <c r="L404" s="219"/>
      <c r="M404" s="371"/>
      <c r="N404" s="8"/>
      <c r="O404" s="372"/>
      <c r="P404" s="223"/>
      <c r="Q404" s="221"/>
      <c r="R404" s="8"/>
      <c r="S404" s="9"/>
    </row>
    <row r="405" spans="1:19">
      <c r="A405" s="148" t="s">
        <v>679</v>
      </c>
      <c r="B405" s="34" t="s">
        <v>680</v>
      </c>
      <c r="C405" s="30"/>
      <c r="D405" s="6"/>
      <c r="E405" s="8"/>
      <c r="F405" s="7"/>
      <c r="G405" s="6"/>
      <c r="H405" s="8"/>
      <c r="I405" s="9"/>
      <c r="J405" s="6"/>
      <c r="K405" s="8"/>
      <c r="L405" s="219"/>
      <c r="M405" s="371"/>
      <c r="N405" s="8"/>
      <c r="O405" s="372"/>
      <c r="P405" s="223"/>
      <c r="Q405" s="221"/>
      <c r="R405" s="8"/>
      <c r="S405" s="9"/>
    </row>
    <row r="406" spans="1:19">
      <c r="A406" s="149" t="s">
        <v>681</v>
      </c>
      <c r="B406" s="32" t="s">
        <v>682</v>
      </c>
      <c r="C406" s="30"/>
      <c r="D406" s="6"/>
      <c r="E406" s="8"/>
      <c r="F406" s="7"/>
      <c r="G406" s="6"/>
      <c r="H406" s="8"/>
      <c r="I406" s="9"/>
      <c r="J406" s="6"/>
      <c r="K406" s="8"/>
      <c r="L406" s="219"/>
      <c r="M406" s="371"/>
      <c r="N406" s="8"/>
      <c r="O406" s="372"/>
      <c r="P406" s="223"/>
      <c r="Q406" s="221"/>
      <c r="R406" s="8"/>
      <c r="S406" s="9"/>
    </row>
    <row r="407" spans="1:19">
      <c r="A407" s="149"/>
      <c r="B407" s="32" t="s">
        <v>509</v>
      </c>
      <c r="C407" s="30" t="s">
        <v>31</v>
      </c>
      <c r="D407" s="48"/>
      <c r="E407" s="3"/>
      <c r="F407" s="7"/>
      <c r="G407" s="6"/>
      <c r="H407" s="3"/>
      <c r="I407" s="9"/>
      <c r="J407" s="6"/>
      <c r="K407" s="8"/>
      <c r="L407" s="219"/>
      <c r="M407" s="371"/>
      <c r="N407" s="8"/>
      <c r="O407" s="372"/>
      <c r="P407" s="223">
        <v>400</v>
      </c>
      <c r="Q407" s="221"/>
      <c r="R407" s="8"/>
      <c r="S407" s="9"/>
    </row>
    <row r="408" spans="1:19">
      <c r="A408" s="149" t="s">
        <v>683</v>
      </c>
      <c r="B408" s="32" t="s">
        <v>684</v>
      </c>
      <c r="C408" s="30"/>
      <c r="D408" s="6"/>
      <c r="E408" s="8"/>
      <c r="F408" s="7"/>
      <c r="G408" s="6"/>
      <c r="H408" s="8"/>
      <c r="I408" s="9"/>
      <c r="J408" s="6"/>
      <c r="K408" s="8"/>
      <c r="L408" s="219"/>
      <c r="M408" s="371"/>
      <c r="N408" s="8"/>
      <c r="O408" s="372"/>
      <c r="P408" s="223"/>
      <c r="Q408" s="221"/>
      <c r="R408" s="8"/>
      <c r="S408" s="9"/>
    </row>
    <row r="409" spans="1:19">
      <c r="A409" s="149"/>
      <c r="B409" s="32" t="s">
        <v>509</v>
      </c>
      <c r="C409" s="30" t="s">
        <v>31</v>
      </c>
      <c r="D409" s="48"/>
      <c r="E409" s="3"/>
      <c r="F409" s="7"/>
      <c r="G409" s="6"/>
      <c r="H409" s="3"/>
      <c r="I409" s="9"/>
      <c r="J409" s="6"/>
      <c r="K409" s="8"/>
      <c r="L409" s="219"/>
      <c r="M409" s="371"/>
      <c r="N409" s="8"/>
      <c r="O409" s="372"/>
      <c r="P409" s="223">
        <v>150</v>
      </c>
      <c r="Q409" s="221"/>
      <c r="R409" s="8"/>
      <c r="S409" s="9"/>
    </row>
    <row r="410" spans="1:19">
      <c r="A410" s="149" t="s">
        <v>685</v>
      </c>
      <c r="B410" s="32" t="s">
        <v>686</v>
      </c>
      <c r="C410" s="30"/>
      <c r="D410" s="6"/>
      <c r="E410" s="8"/>
      <c r="F410" s="7"/>
      <c r="G410" s="6"/>
      <c r="H410" s="8"/>
      <c r="I410" s="9"/>
      <c r="J410" s="6"/>
      <c r="K410" s="8"/>
      <c r="L410" s="219"/>
      <c r="M410" s="371"/>
      <c r="N410" s="8"/>
      <c r="O410" s="372"/>
      <c r="P410" s="223"/>
      <c r="Q410" s="221"/>
      <c r="R410" s="8"/>
      <c r="S410" s="9"/>
    </row>
    <row r="411" spans="1:19">
      <c r="A411" s="149"/>
      <c r="B411" s="32" t="s">
        <v>509</v>
      </c>
      <c r="C411" s="30" t="s">
        <v>31</v>
      </c>
      <c r="D411" s="48"/>
      <c r="E411" s="3"/>
      <c r="F411" s="7"/>
      <c r="G411" s="6"/>
      <c r="H411" s="3"/>
      <c r="I411" s="9"/>
      <c r="J411" s="6"/>
      <c r="K411" s="8"/>
      <c r="L411" s="219"/>
      <c r="M411" s="371"/>
      <c r="N411" s="8"/>
      <c r="O411" s="372"/>
      <c r="P411" s="223">
        <v>130</v>
      </c>
      <c r="Q411" s="221"/>
      <c r="R411" s="8"/>
      <c r="S411" s="9"/>
    </row>
    <row r="412" spans="1:19">
      <c r="A412" s="149" t="s">
        <v>687</v>
      </c>
      <c r="B412" s="32" t="s">
        <v>688</v>
      </c>
      <c r="C412" s="30"/>
      <c r="D412" s="6"/>
      <c r="E412" s="8"/>
      <c r="F412" s="7"/>
      <c r="G412" s="6"/>
      <c r="H412" s="8"/>
      <c r="I412" s="9"/>
      <c r="J412" s="6"/>
      <c r="K412" s="8"/>
      <c r="L412" s="219"/>
      <c r="M412" s="371"/>
      <c r="N412" s="8"/>
      <c r="O412" s="372"/>
      <c r="P412" s="223"/>
      <c r="Q412" s="221"/>
      <c r="R412" s="8"/>
      <c r="S412" s="9"/>
    </row>
    <row r="413" spans="1:19">
      <c r="A413" s="149"/>
      <c r="B413" s="32" t="s">
        <v>509</v>
      </c>
      <c r="C413" s="30" t="s">
        <v>31</v>
      </c>
      <c r="D413" s="48"/>
      <c r="E413" s="3"/>
      <c r="F413" s="7"/>
      <c r="G413" s="6"/>
      <c r="H413" s="3"/>
      <c r="I413" s="9"/>
      <c r="J413" s="6"/>
      <c r="K413" s="8"/>
      <c r="L413" s="219"/>
      <c r="M413" s="371"/>
      <c r="N413" s="8"/>
      <c r="O413" s="372"/>
      <c r="P413" s="223">
        <v>240</v>
      </c>
      <c r="Q413" s="221"/>
      <c r="R413" s="8"/>
      <c r="S413" s="9"/>
    </row>
    <row r="414" spans="1:19">
      <c r="A414" s="149" t="s">
        <v>689</v>
      </c>
      <c r="B414" s="32" t="s">
        <v>690</v>
      </c>
      <c r="C414" s="30"/>
      <c r="D414" s="6"/>
      <c r="E414" s="8"/>
      <c r="F414" s="7"/>
      <c r="G414" s="6"/>
      <c r="H414" s="8"/>
      <c r="I414" s="9"/>
      <c r="J414" s="6"/>
      <c r="K414" s="8"/>
      <c r="L414" s="219"/>
      <c r="M414" s="371"/>
      <c r="N414" s="8"/>
      <c r="O414" s="372"/>
      <c r="P414" s="223"/>
      <c r="Q414" s="221"/>
      <c r="R414" s="8"/>
      <c r="S414" s="9"/>
    </row>
    <row r="415" spans="1:19">
      <c r="A415" s="149"/>
      <c r="B415" s="32" t="s">
        <v>509</v>
      </c>
      <c r="C415" s="30" t="s">
        <v>31</v>
      </c>
      <c r="D415" s="48"/>
      <c r="E415" s="3"/>
      <c r="F415" s="7"/>
      <c r="G415" s="6"/>
      <c r="H415" s="3"/>
      <c r="I415" s="9"/>
      <c r="J415" s="6"/>
      <c r="K415" s="8"/>
      <c r="L415" s="219"/>
      <c r="M415" s="371"/>
      <c r="N415" s="8"/>
      <c r="O415" s="372"/>
      <c r="P415" s="223">
        <v>400</v>
      </c>
      <c r="Q415" s="221"/>
      <c r="R415" s="8"/>
      <c r="S415" s="9"/>
    </row>
    <row r="416" spans="1:19">
      <c r="A416" s="148" t="s">
        <v>691</v>
      </c>
      <c r="B416" s="34" t="s">
        <v>692</v>
      </c>
      <c r="C416" s="30"/>
      <c r="D416" s="6"/>
      <c r="E416" s="8"/>
      <c r="F416" s="7"/>
      <c r="G416" s="6"/>
      <c r="H416" s="8"/>
      <c r="I416" s="9"/>
      <c r="J416" s="6"/>
      <c r="K416" s="8"/>
      <c r="L416" s="219"/>
      <c r="M416" s="371"/>
      <c r="N416" s="8"/>
      <c r="O416" s="372"/>
      <c r="P416" s="223"/>
      <c r="Q416" s="221"/>
      <c r="R416" s="8"/>
      <c r="S416" s="9"/>
    </row>
    <row r="417" spans="1:19">
      <c r="A417" s="149" t="s">
        <v>693</v>
      </c>
      <c r="B417" s="32" t="s">
        <v>694</v>
      </c>
      <c r="C417" s="30"/>
      <c r="D417" s="6"/>
      <c r="E417" s="8"/>
      <c r="F417" s="7"/>
      <c r="G417" s="6"/>
      <c r="H417" s="8"/>
      <c r="I417" s="9"/>
      <c r="J417" s="6"/>
      <c r="K417" s="8"/>
      <c r="L417" s="219"/>
      <c r="M417" s="371"/>
      <c r="N417" s="8"/>
      <c r="O417" s="372"/>
      <c r="P417" s="223"/>
      <c r="Q417" s="221"/>
      <c r="R417" s="8"/>
      <c r="S417" s="9"/>
    </row>
    <row r="418" spans="1:19">
      <c r="A418" s="149"/>
      <c r="B418" s="32" t="s">
        <v>509</v>
      </c>
      <c r="C418" s="30" t="s">
        <v>31</v>
      </c>
      <c r="D418" s="48"/>
      <c r="E418" s="3"/>
      <c r="F418" s="7"/>
      <c r="G418" s="6"/>
      <c r="H418" s="3"/>
      <c r="I418" s="9"/>
      <c r="J418" s="6"/>
      <c r="K418" s="8"/>
      <c r="L418" s="219"/>
      <c r="M418" s="371"/>
      <c r="N418" s="8"/>
      <c r="O418" s="372"/>
      <c r="P418" s="223">
        <v>700</v>
      </c>
      <c r="Q418" s="221"/>
      <c r="R418" s="8"/>
      <c r="S418" s="9"/>
    </row>
    <row r="419" spans="1:19">
      <c r="A419" s="148" t="s">
        <v>695</v>
      </c>
      <c r="B419" s="34" t="s">
        <v>696</v>
      </c>
      <c r="C419" s="30"/>
      <c r="D419" s="6"/>
      <c r="E419" s="8"/>
      <c r="F419" s="7"/>
      <c r="G419" s="6"/>
      <c r="H419" s="8"/>
      <c r="I419" s="9"/>
      <c r="J419" s="6"/>
      <c r="K419" s="8"/>
      <c r="L419" s="219"/>
      <c r="M419" s="371"/>
      <c r="N419" s="8"/>
      <c r="O419" s="372"/>
      <c r="P419" s="223"/>
      <c r="Q419" s="221"/>
      <c r="R419" s="8"/>
      <c r="S419" s="9"/>
    </row>
    <row r="420" spans="1:19">
      <c r="A420" s="149" t="s">
        <v>697</v>
      </c>
      <c r="B420" s="32" t="s">
        <v>698</v>
      </c>
      <c r="C420" s="30"/>
      <c r="D420" s="6"/>
      <c r="E420" s="8"/>
      <c r="F420" s="7"/>
      <c r="G420" s="6"/>
      <c r="H420" s="8"/>
      <c r="I420" s="9"/>
      <c r="J420" s="6"/>
      <c r="K420" s="8"/>
      <c r="L420" s="219"/>
      <c r="M420" s="371"/>
      <c r="N420" s="8"/>
      <c r="O420" s="372"/>
      <c r="P420" s="223"/>
      <c r="Q420" s="221"/>
      <c r="R420" s="8"/>
      <c r="S420" s="9"/>
    </row>
    <row r="421" spans="1:19">
      <c r="A421" s="149"/>
      <c r="B421" s="32" t="s">
        <v>509</v>
      </c>
      <c r="C421" s="30" t="s">
        <v>31</v>
      </c>
      <c r="D421" s="48"/>
      <c r="E421" s="3"/>
      <c r="F421" s="7"/>
      <c r="G421" s="6"/>
      <c r="H421" s="3"/>
      <c r="I421" s="9"/>
      <c r="J421" s="6"/>
      <c r="K421" s="8"/>
      <c r="L421" s="219"/>
      <c r="M421" s="371"/>
      <c r="N421" s="8"/>
      <c r="O421" s="372"/>
      <c r="P421" s="223">
        <v>550</v>
      </c>
      <c r="Q421" s="221"/>
      <c r="R421" s="8"/>
      <c r="S421" s="9"/>
    </row>
    <row r="422" spans="1:19" ht="25.5">
      <c r="A422" s="149" t="s">
        <v>699</v>
      </c>
      <c r="B422" s="32" t="s">
        <v>700</v>
      </c>
      <c r="C422" s="30"/>
      <c r="D422" s="6"/>
      <c r="E422" s="8"/>
      <c r="F422" s="7"/>
      <c r="G422" s="6"/>
      <c r="H422" s="8"/>
      <c r="I422" s="9"/>
      <c r="J422" s="6"/>
      <c r="K422" s="8"/>
      <c r="L422" s="219"/>
      <c r="M422" s="371"/>
      <c r="N422" s="8"/>
      <c r="O422" s="372"/>
      <c r="P422" s="223"/>
      <c r="Q422" s="221"/>
      <c r="R422" s="8"/>
      <c r="S422" s="9"/>
    </row>
    <row r="423" spans="1:19">
      <c r="A423" s="149"/>
      <c r="B423" s="32" t="s">
        <v>701</v>
      </c>
      <c r="C423" s="30" t="s">
        <v>702</v>
      </c>
      <c r="D423" s="48"/>
      <c r="E423" s="3"/>
      <c r="F423" s="7"/>
      <c r="G423" s="6"/>
      <c r="H423" s="3"/>
      <c r="I423" s="9"/>
      <c r="J423" s="6"/>
      <c r="K423" s="8"/>
      <c r="L423" s="219"/>
      <c r="M423" s="371"/>
      <c r="N423" s="8"/>
      <c r="O423" s="372"/>
      <c r="P423" s="223">
        <v>19000</v>
      </c>
      <c r="Q423" s="221"/>
      <c r="R423" s="8"/>
      <c r="S423" s="9"/>
    </row>
    <row r="424" spans="1:19">
      <c r="A424" s="148" t="s">
        <v>703</v>
      </c>
      <c r="B424" s="34" t="s">
        <v>704</v>
      </c>
      <c r="C424" s="30"/>
      <c r="D424" s="6"/>
      <c r="E424" s="8"/>
      <c r="F424" s="7"/>
      <c r="G424" s="6"/>
      <c r="H424" s="8"/>
      <c r="I424" s="9"/>
      <c r="J424" s="6"/>
      <c r="K424" s="8"/>
      <c r="L424" s="219"/>
      <c r="M424" s="371"/>
      <c r="N424" s="8"/>
      <c r="O424" s="372"/>
      <c r="P424" s="223"/>
      <c r="Q424" s="221"/>
      <c r="R424" s="8"/>
      <c r="S424" s="9"/>
    </row>
    <row r="425" spans="1:19">
      <c r="A425" s="148" t="s">
        <v>705</v>
      </c>
      <c r="B425" s="34" t="s">
        <v>706</v>
      </c>
      <c r="C425" s="30"/>
      <c r="D425" s="6"/>
      <c r="E425" s="8"/>
      <c r="F425" s="7"/>
      <c r="G425" s="6"/>
      <c r="H425" s="8"/>
      <c r="I425" s="9"/>
      <c r="J425" s="6"/>
      <c r="K425" s="8"/>
      <c r="L425" s="219"/>
      <c r="M425" s="371"/>
      <c r="N425" s="8"/>
      <c r="O425" s="372"/>
      <c r="P425" s="223"/>
      <c r="Q425" s="221"/>
      <c r="R425" s="8"/>
      <c r="S425" s="9"/>
    </row>
    <row r="426" spans="1:19">
      <c r="A426" s="149" t="s">
        <v>707</v>
      </c>
      <c r="B426" s="32" t="s">
        <v>708</v>
      </c>
      <c r="C426" s="30"/>
      <c r="D426" s="6"/>
      <c r="E426" s="8"/>
      <c r="F426" s="7"/>
      <c r="G426" s="6"/>
      <c r="H426" s="8"/>
      <c r="I426" s="9"/>
      <c r="J426" s="6"/>
      <c r="K426" s="8"/>
      <c r="L426" s="219"/>
      <c r="M426" s="371"/>
      <c r="N426" s="8"/>
      <c r="O426" s="372"/>
      <c r="P426" s="223"/>
      <c r="Q426" s="221"/>
      <c r="R426" s="8"/>
      <c r="S426" s="9"/>
    </row>
    <row r="427" spans="1:19">
      <c r="A427" s="149"/>
      <c r="B427" s="32" t="s">
        <v>505</v>
      </c>
      <c r="C427" s="30" t="s">
        <v>506</v>
      </c>
      <c r="D427" s="48"/>
      <c r="E427" s="3"/>
      <c r="F427" s="7"/>
      <c r="G427" s="6"/>
      <c r="H427" s="3"/>
      <c r="I427" s="9"/>
      <c r="J427" s="6"/>
      <c r="K427" s="8"/>
      <c r="L427" s="219"/>
      <c r="M427" s="371"/>
      <c r="N427" s="8"/>
      <c r="O427" s="372"/>
      <c r="P427" s="223">
        <v>25000</v>
      </c>
      <c r="Q427" s="221"/>
      <c r="R427" s="8"/>
      <c r="S427" s="9"/>
    </row>
    <row r="428" spans="1:19">
      <c r="A428" s="149" t="s">
        <v>709</v>
      </c>
      <c r="B428" s="32" t="s">
        <v>710</v>
      </c>
      <c r="C428" s="30"/>
      <c r="D428" s="6"/>
      <c r="E428" s="8"/>
      <c r="F428" s="7"/>
      <c r="G428" s="6"/>
      <c r="H428" s="8"/>
      <c r="I428" s="9"/>
      <c r="J428" s="6"/>
      <c r="K428" s="8"/>
      <c r="L428" s="219"/>
      <c r="M428" s="371"/>
      <c r="N428" s="8"/>
      <c r="O428" s="372"/>
      <c r="P428" s="223"/>
      <c r="Q428" s="221"/>
      <c r="R428" s="8"/>
      <c r="S428" s="9"/>
    </row>
    <row r="429" spans="1:19">
      <c r="A429" s="149"/>
      <c r="B429" s="32" t="s">
        <v>505</v>
      </c>
      <c r="C429" s="30" t="s">
        <v>506</v>
      </c>
      <c r="D429" s="48"/>
      <c r="E429" s="3"/>
      <c r="F429" s="7"/>
      <c r="G429" s="6"/>
      <c r="H429" s="3"/>
      <c r="I429" s="9"/>
      <c r="J429" s="6"/>
      <c r="K429" s="8"/>
      <c r="L429" s="219"/>
      <c r="M429" s="371"/>
      <c r="N429" s="8"/>
      <c r="O429" s="372"/>
      <c r="P429" s="223">
        <v>5000</v>
      </c>
      <c r="Q429" s="221"/>
      <c r="R429" s="8"/>
      <c r="S429" s="9"/>
    </row>
    <row r="430" spans="1:19">
      <c r="A430" s="148" t="s">
        <v>711</v>
      </c>
      <c r="B430" s="34" t="s">
        <v>712</v>
      </c>
      <c r="C430" s="30"/>
      <c r="D430" s="6"/>
      <c r="E430" s="8"/>
      <c r="F430" s="7"/>
      <c r="G430" s="6"/>
      <c r="H430" s="8"/>
      <c r="I430" s="9"/>
      <c r="J430" s="6"/>
      <c r="K430" s="8"/>
      <c r="L430" s="219"/>
      <c r="M430" s="371"/>
      <c r="N430" s="8"/>
      <c r="O430" s="372"/>
      <c r="P430" s="223"/>
      <c r="Q430" s="221"/>
      <c r="R430" s="8"/>
      <c r="S430" s="9"/>
    </row>
    <row r="431" spans="1:19">
      <c r="A431" s="149" t="s">
        <v>713</v>
      </c>
      <c r="B431" s="32" t="s">
        <v>714</v>
      </c>
      <c r="C431" s="30"/>
      <c r="D431" s="6"/>
      <c r="E431" s="8"/>
      <c r="F431" s="7"/>
      <c r="G431" s="6"/>
      <c r="H431" s="8"/>
      <c r="I431" s="9"/>
      <c r="J431" s="6"/>
      <c r="K431" s="8"/>
      <c r="L431" s="219"/>
      <c r="M431" s="371"/>
      <c r="N431" s="8"/>
      <c r="O431" s="372"/>
      <c r="P431" s="223"/>
      <c r="Q431" s="221"/>
      <c r="R431" s="8"/>
      <c r="S431" s="9"/>
    </row>
    <row r="432" spans="1:19">
      <c r="A432" s="149"/>
      <c r="B432" s="32" t="s">
        <v>509</v>
      </c>
      <c r="C432" s="30" t="s">
        <v>31</v>
      </c>
      <c r="D432" s="48"/>
      <c r="E432" s="3"/>
      <c r="F432" s="7"/>
      <c r="G432" s="6"/>
      <c r="H432" s="3"/>
      <c r="I432" s="9"/>
      <c r="J432" s="6"/>
      <c r="K432" s="8"/>
      <c r="L432" s="219"/>
      <c r="M432" s="371"/>
      <c r="N432" s="8"/>
      <c r="O432" s="372"/>
      <c r="P432" s="223">
        <v>600</v>
      </c>
      <c r="Q432" s="221"/>
      <c r="R432" s="8"/>
      <c r="S432" s="9"/>
    </row>
    <row r="433" spans="1:19">
      <c r="A433" s="149" t="s">
        <v>715</v>
      </c>
      <c r="B433" s="32" t="s">
        <v>716</v>
      </c>
      <c r="C433" s="30"/>
      <c r="D433" s="6"/>
      <c r="E433" s="8"/>
      <c r="F433" s="7"/>
      <c r="G433" s="6"/>
      <c r="H433" s="8"/>
      <c r="I433" s="9"/>
      <c r="J433" s="6"/>
      <c r="K433" s="8"/>
      <c r="L433" s="219"/>
      <c r="M433" s="371"/>
      <c r="N433" s="8"/>
      <c r="O433" s="372"/>
      <c r="P433" s="223"/>
      <c r="Q433" s="221"/>
      <c r="R433" s="8"/>
      <c r="S433" s="9"/>
    </row>
    <row r="434" spans="1:19">
      <c r="A434" s="149"/>
      <c r="B434" s="32" t="s">
        <v>509</v>
      </c>
      <c r="C434" s="30" t="s">
        <v>31</v>
      </c>
      <c r="D434" s="48"/>
      <c r="E434" s="3"/>
      <c r="F434" s="7"/>
      <c r="G434" s="6"/>
      <c r="H434" s="3"/>
      <c r="I434" s="9"/>
      <c r="J434" s="6"/>
      <c r="K434" s="8"/>
      <c r="L434" s="219"/>
      <c r="M434" s="371"/>
      <c r="N434" s="8"/>
      <c r="O434" s="372"/>
      <c r="P434" s="223">
        <v>600</v>
      </c>
      <c r="Q434" s="221"/>
      <c r="R434" s="8"/>
      <c r="S434" s="9"/>
    </row>
    <row r="435" spans="1:19">
      <c r="A435" s="149" t="s">
        <v>717</v>
      </c>
      <c r="B435" s="32" t="s">
        <v>718</v>
      </c>
      <c r="C435" s="30"/>
      <c r="D435" s="6"/>
      <c r="E435" s="8"/>
      <c r="F435" s="7"/>
      <c r="G435" s="6"/>
      <c r="H435" s="8"/>
      <c r="I435" s="9"/>
      <c r="J435" s="6"/>
      <c r="K435" s="8"/>
      <c r="L435" s="219"/>
      <c r="M435" s="371"/>
      <c r="N435" s="8"/>
      <c r="O435" s="372"/>
      <c r="P435" s="223"/>
      <c r="Q435" s="221"/>
      <c r="R435" s="8"/>
      <c r="S435" s="9"/>
    </row>
    <row r="436" spans="1:19">
      <c r="A436" s="149"/>
      <c r="B436" s="32" t="s">
        <v>509</v>
      </c>
      <c r="C436" s="30" t="s">
        <v>31</v>
      </c>
      <c r="D436" s="48"/>
      <c r="E436" s="3"/>
      <c r="F436" s="7"/>
      <c r="G436" s="6"/>
      <c r="H436" s="3"/>
      <c r="I436" s="9"/>
      <c r="J436" s="6"/>
      <c r="K436" s="8"/>
      <c r="L436" s="219"/>
      <c r="M436" s="371"/>
      <c r="N436" s="8"/>
      <c r="O436" s="372"/>
      <c r="P436" s="223">
        <v>1000</v>
      </c>
      <c r="Q436" s="221"/>
      <c r="R436" s="8"/>
      <c r="S436" s="9"/>
    </row>
    <row r="437" spans="1:19">
      <c r="A437" s="149" t="s">
        <v>719</v>
      </c>
      <c r="B437" s="32" t="s">
        <v>720</v>
      </c>
      <c r="C437" s="30"/>
      <c r="D437" s="6"/>
      <c r="E437" s="8"/>
      <c r="F437" s="7"/>
      <c r="G437" s="6"/>
      <c r="H437" s="8"/>
      <c r="I437" s="9"/>
      <c r="J437" s="6"/>
      <c r="K437" s="8"/>
      <c r="L437" s="219"/>
      <c r="M437" s="371"/>
      <c r="N437" s="8"/>
      <c r="O437" s="372"/>
      <c r="P437" s="223"/>
      <c r="Q437" s="221"/>
      <c r="R437" s="8"/>
      <c r="S437" s="9"/>
    </row>
    <row r="438" spans="1:19">
      <c r="A438" s="149"/>
      <c r="B438" s="32" t="s">
        <v>509</v>
      </c>
      <c r="C438" s="30" t="s">
        <v>31</v>
      </c>
      <c r="D438" s="48"/>
      <c r="E438" s="3"/>
      <c r="F438" s="7"/>
      <c r="G438" s="6"/>
      <c r="H438" s="3"/>
      <c r="I438" s="9"/>
      <c r="J438" s="6"/>
      <c r="K438" s="8"/>
      <c r="L438" s="219"/>
      <c r="M438" s="371"/>
      <c r="N438" s="8"/>
      <c r="O438" s="372"/>
      <c r="P438" s="223">
        <v>550</v>
      </c>
      <c r="Q438" s="221"/>
      <c r="R438" s="8"/>
      <c r="S438" s="9"/>
    </row>
    <row r="439" spans="1:19">
      <c r="A439" s="149" t="s">
        <v>721</v>
      </c>
      <c r="B439" s="32" t="s">
        <v>722</v>
      </c>
      <c r="C439" s="30"/>
      <c r="D439" s="6"/>
      <c r="E439" s="8"/>
      <c r="F439" s="7"/>
      <c r="G439" s="6"/>
      <c r="H439" s="8"/>
      <c r="I439" s="9"/>
      <c r="J439" s="6"/>
      <c r="K439" s="8"/>
      <c r="L439" s="219"/>
      <c r="M439" s="371"/>
      <c r="N439" s="8"/>
      <c r="O439" s="372"/>
      <c r="P439" s="223"/>
      <c r="Q439" s="221"/>
      <c r="R439" s="8"/>
      <c r="S439" s="9"/>
    </row>
    <row r="440" spans="1:19">
      <c r="A440" s="149"/>
      <c r="B440" s="32" t="s">
        <v>509</v>
      </c>
      <c r="C440" s="30" t="s">
        <v>31</v>
      </c>
      <c r="D440" s="48"/>
      <c r="E440" s="3"/>
      <c r="F440" s="7"/>
      <c r="G440" s="6"/>
      <c r="H440" s="3"/>
      <c r="I440" s="9"/>
      <c r="J440" s="6"/>
      <c r="K440" s="8"/>
      <c r="L440" s="219"/>
      <c r="M440" s="371"/>
      <c r="N440" s="8"/>
      <c r="O440" s="372"/>
      <c r="P440" s="223">
        <v>1500</v>
      </c>
      <c r="Q440" s="221"/>
      <c r="R440" s="8"/>
      <c r="S440" s="9"/>
    </row>
    <row r="441" spans="1:19">
      <c r="A441" s="149" t="s">
        <v>723</v>
      </c>
      <c r="B441" s="32" t="s">
        <v>724</v>
      </c>
      <c r="C441" s="30"/>
      <c r="D441" s="6"/>
      <c r="E441" s="8"/>
      <c r="F441" s="7"/>
      <c r="G441" s="6"/>
      <c r="H441" s="8"/>
      <c r="I441" s="9"/>
      <c r="J441" s="6"/>
      <c r="K441" s="8"/>
      <c r="L441" s="219"/>
      <c r="M441" s="371"/>
      <c r="N441" s="8"/>
      <c r="O441" s="372"/>
      <c r="P441" s="223"/>
      <c r="Q441" s="221"/>
      <c r="R441" s="8"/>
      <c r="S441" s="9"/>
    </row>
    <row r="442" spans="1:19">
      <c r="A442" s="149"/>
      <c r="B442" s="32" t="s">
        <v>509</v>
      </c>
      <c r="C442" s="30" t="s">
        <v>31</v>
      </c>
      <c r="D442" s="48"/>
      <c r="E442" s="3"/>
      <c r="F442" s="7"/>
      <c r="G442" s="6"/>
      <c r="H442" s="3"/>
      <c r="I442" s="9"/>
      <c r="J442" s="6"/>
      <c r="K442" s="8"/>
      <c r="L442" s="219"/>
      <c r="M442" s="371"/>
      <c r="N442" s="8"/>
      <c r="O442" s="372"/>
      <c r="P442" s="223">
        <v>5400</v>
      </c>
      <c r="Q442" s="221"/>
      <c r="R442" s="8"/>
      <c r="S442" s="9"/>
    </row>
    <row r="443" spans="1:19">
      <c r="A443" s="148" t="s">
        <v>725</v>
      </c>
      <c r="B443" s="34" t="s">
        <v>726</v>
      </c>
      <c r="C443" s="30"/>
      <c r="D443" s="6"/>
      <c r="E443" s="8"/>
      <c r="F443" s="7"/>
      <c r="G443" s="6"/>
      <c r="H443" s="8"/>
      <c r="I443" s="9"/>
      <c r="J443" s="6"/>
      <c r="K443" s="8"/>
      <c r="L443" s="219"/>
      <c r="M443" s="371"/>
      <c r="N443" s="8"/>
      <c r="O443" s="372"/>
      <c r="P443" s="223"/>
      <c r="Q443" s="221"/>
      <c r="R443" s="8"/>
      <c r="S443" s="9"/>
    </row>
    <row r="444" spans="1:19">
      <c r="A444" s="148" t="s">
        <v>727</v>
      </c>
      <c r="B444" s="34" t="s">
        <v>728</v>
      </c>
      <c r="C444" s="30"/>
      <c r="D444" s="6"/>
      <c r="E444" s="8"/>
      <c r="F444" s="7"/>
      <c r="G444" s="6"/>
      <c r="H444" s="8"/>
      <c r="I444" s="9"/>
      <c r="J444" s="6"/>
      <c r="K444" s="8"/>
      <c r="L444" s="219"/>
      <c r="M444" s="371"/>
      <c r="N444" s="8"/>
      <c r="O444" s="372"/>
      <c r="P444" s="223"/>
      <c r="Q444" s="221"/>
      <c r="R444" s="8"/>
      <c r="S444" s="9"/>
    </row>
    <row r="445" spans="1:19">
      <c r="A445" s="149" t="s">
        <v>729</v>
      </c>
      <c r="B445" s="32" t="s">
        <v>730</v>
      </c>
      <c r="C445" s="30"/>
      <c r="D445" s="6"/>
      <c r="E445" s="8"/>
      <c r="F445" s="7"/>
      <c r="G445" s="6"/>
      <c r="H445" s="8"/>
      <c r="I445" s="9"/>
      <c r="J445" s="6"/>
      <c r="K445" s="8"/>
      <c r="L445" s="219"/>
      <c r="M445" s="371"/>
      <c r="N445" s="8"/>
      <c r="O445" s="372"/>
      <c r="P445" s="223"/>
      <c r="Q445" s="221"/>
      <c r="R445" s="8"/>
      <c r="S445" s="9"/>
    </row>
    <row r="446" spans="1:19">
      <c r="A446" s="149"/>
      <c r="B446" s="32" t="s">
        <v>505</v>
      </c>
      <c r="C446" s="30" t="s">
        <v>506</v>
      </c>
      <c r="D446" s="48"/>
      <c r="E446" s="3"/>
      <c r="F446" s="7"/>
      <c r="G446" s="6"/>
      <c r="H446" s="3"/>
      <c r="I446" s="9"/>
      <c r="J446" s="6"/>
      <c r="K446" s="8"/>
      <c r="L446" s="219"/>
      <c r="M446" s="371"/>
      <c r="N446" s="8"/>
      <c r="O446" s="372"/>
      <c r="P446" s="223">
        <v>9500</v>
      </c>
      <c r="Q446" s="221"/>
      <c r="R446" s="8"/>
      <c r="S446" s="9"/>
    </row>
    <row r="447" spans="1:19">
      <c r="A447" s="148" t="s">
        <v>731</v>
      </c>
      <c r="B447" s="34" t="s">
        <v>732</v>
      </c>
      <c r="C447" s="30"/>
      <c r="D447" s="6"/>
      <c r="E447" s="8"/>
      <c r="F447" s="7"/>
      <c r="G447" s="6"/>
      <c r="H447" s="8"/>
      <c r="I447" s="9"/>
      <c r="J447" s="6"/>
      <c r="K447" s="8"/>
      <c r="L447" s="219"/>
      <c r="M447" s="371"/>
      <c r="N447" s="8"/>
      <c r="O447" s="372"/>
      <c r="P447" s="223"/>
      <c r="Q447" s="221"/>
      <c r="R447" s="8"/>
      <c r="S447" s="9"/>
    </row>
    <row r="448" spans="1:19">
      <c r="A448" s="149" t="s">
        <v>733</v>
      </c>
      <c r="B448" s="32" t="s">
        <v>734</v>
      </c>
      <c r="C448" s="30"/>
      <c r="D448" s="6"/>
      <c r="E448" s="8"/>
      <c r="F448" s="7"/>
      <c r="G448" s="6"/>
      <c r="H448" s="8"/>
      <c r="I448" s="9"/>
      <c r="J448" s="6"/>
      <c r="K448" s="8"/>
      <c r="L448" s="219"/>
      <c r="M448" s="371"/>
      <c r="N448" s="8"/>
      <c r="O448" s="372"/>
      <c r="P448" s="223"/>
      <c r="Q448" s="221"/>
      <c r="R448" s="8"/>
      <c r="S448" s="9"/>
    </row>
    <row r="449" spans="1:19">
      <c r="A449" s="149"/>
      <c r="B449" s="32" t="s">
        <v>509</v>
      </c>
      <c r="C449" s="30" t="s">
        <v>31</v>
      </c>
      <c r="D449" s="48"/>
      <c r="E449" s="3"/>
      <c r="F449" s="7"/>
      <c r="G449" s="6"/>
      <c r="H449" s="3"/>
      <c r="I449" s="9"/>
      <c r="J449" s="6"/>
      <c r="K449" s="8"/>
      <c r="L449" s="219"/>
      <c r="M449" s="371"/>
      <c r="N449" s="8"/>
      <c r="O449" s="372"/>
      <c r="P449" s="223">
        <v>4000</v>
      </c>
      <c r="Q449" s="221"/>
      <c r="R449" s="8"/>
      <c r="S449" s="9"/>
    </row>
    <row r="450" spans="1:19">
      <c r="A450" s="149" t="s">
        <v>735</v>
      </c>
      <c r="B450" s="32" t="s">
        <v>736</v>
      </c>
      <c r="C450" s="30"/>
      <c r="D450" s="6"/>
      <c r="E450" s="8"/>
      <c r="F450" s="7"/>
      <c r="G450" s="6"/>
      <c r="H450" s="8"/>
      <c r="I450" s="9"/>
      <c r="J450" s="6"/>
      <c r="K450" s="8"/>
      <c r="L450" s="219"/>
      <c r="M450" s="371"/>
      <c r="N450" s="8"/>
      <c r="O450" s="372"/>
      <c r="P450" s="223"/>
      <c r="Q450" s="221"/>
      <c r="R450" s="8"/>
      <c r="S450" s="9"/>
    </row>
    <row r="451" spans="1:19">
      <c r="A451" s="149"/>
      <c r="B451" s="32" t="s">
        <v>564</v>
      </c>
      <c r="C451" s="30" t="s">
        <v>565</v>
      </c>
      <c r="D451" s="48"/>
      <c r="E451" s="3"/>
      <c r="F451" s="7"/>
      <c r="G451" s="6"/>
      <c r="H451" s="3"/>
      <c r="I451" s="9"/>
      <c r="J451" s="6"/>
      <c r="K451" s="8"/>
      <c r="L451" s="219"/>
      <c r="M451" s="371"/>
      <c r="N451" s="8"/>
      <c r="O451" s="372"/>
      <c r="P451" s="223">
        <v>20</v>
      </c>
      <c r="Q451" s="221"/>
      <c r="R451" s="8"/>
      <c r="S451" s="9"/>
    </row>
    <row r="452" spans="1:19">
      <c r="A452" s="148" t="s">
        <v>737</v>
      </c>
      <c r="B452" s="34" t="s">
        <v>738</v>
      </c>
      <c r="C452" s="30"/>
      <c r="D452" s="6"/>
      <c r="E452" s="8"/>
      <c r="F452" s="7"/>
      <c r="G452" s="6"/>
      <c r="H452" s="8"/>
      <c r="I452" s="9"/>
      <c r="J452" s="6"/>
      <c r="K452" s="8"/>
      <c r="L452" s="219"/>
      <c r="M452" s="371"/>
      <c r="N452" s="8"/>
      <c r="O452" s="372"/>
      <c r="P452" s="223"/>
      <c r="Q452" s="221"/>
      <c r="R452" s="8"/>
      <c r="S452" s="9"/>
    </row>
    <row r="453" spans="1:19">
      <c r="A453" s="149" t="s">
        <v>739</v>
      </c>
      <c r="B453" s="32" t="s">
        <v>740</v>
      </c>
      <c r="C453" s="30"/>
      <c r="D453" s="6"/>
      <c r="E453" s="8"/>
      <c r="F453" s="7"/>
      <c r="G453" s="6"/>
      <c r="H453" s="8"/>
      <c r="I453" s="9"/>
      <c r="J453" s="6"/>
      <c r="K453" s="8"/>
      <c r="L453" s="219"/>
      <c r="M453" s="371"/>
      <c r="N453" s="8"/>
      <c r="O453" s="372"/>
      <c r="P453" s="223"/>
      <c r="Q453" s="221"/>
      <c r="R453" s="8"/>
      <c r="S453" s="9"/>
    </row>
    <row r="454" spans="1:19">
      <c r="A454" s="149"/>
      <c r="B454" s="32" t="s">
        <v>509</v>
      </c>
      <c r="C454" s="30" t="s">
        <v>31</v>
      </c>
      <c r="D454" s="48"/>
      <c r="E454" s="3"/>
      <c r="F454" s="7"/>
      <c r="G454" s="6"/>
      <c r="H454" s="3"/>
      <c r="I454" s="9"/>
      <c r="J454" s="6"/>
      <c r="K454" s="8"/>
      <c r="L454" s="219"/>
      <c r="M454" s="371"/>
      <c r="N454" s="8"/>
      <c r="O454" s="372"/>
      <c r="P454" s="223">
        <v>100</v>
      </c>
      <c r="Q454" s="221"/>
      <c r="R454" s="8"/>
      <c r="S454" s="9"/>
    </row>
    <row r="455" spans="1:19">
      <c r="A455" s="149" t="s">
        <v>741</v>
      </c>
      <c r="B455" s="32" t="s">
        <v>742</v>
      </c>
      <c r="C455" s="30"/>
      <c r="D455" s="6"/>
      <c r="E455" s="8"/>
      <c r="F455" s="7"/>
      <c r="G455" s="6"/>
      <c r="H455" s="8"/>
      <c r="I455" s="9"/>
      <c r="J455" s="6"/>
      <c r="K455" s="8"/>
      <c r="L455" s="219"/>
      <c r="M455" s="371"/>
      <c r="N455" s="8"/>
      <c r="O455" s="372"/>
      <c r="P455" s="223"/>
      <c r="Q455" s="221"/>
      <c r="R455" s="8"/>
      <c r="S455" s="9"/>
    </row>
    <row r="456" spans="1:19">
      <c r="A456" s="149"/>
      <c r="B456" s="32" t="s">
        <v>509</v>
      </c>
      <c r="C456" s="30" t="s">
        <v>31</v>
      </c>
      <c r="D456" s="48"/>
      <c r="E456" s="3"/>
      <c r="F456" s="7"/>
      <c r="G456" s="6"/>
      <c r="H456" s="3"/>
      <c r="I456" s="9"/>
      <c r="J456" s="6"/>
      <c r="K456" s="8"/>
      <c r="L456" s="219"/>
      <c r="M456" s="371"/>
      <c r="N456" s="8"/>
      <c r="O456" s="372"/>
      <c r="P456" s="223">
        <v>120</v>
      </c>
      <c r="Q456" s="221"/>
      <c r="R456" s="8"/>
      <c r="S456" s="9"/>
    </row>
    <row r="457" spans="1:19">
      <c r="A457" s="148" t="s">
        <v>743</v>
      </c>
      <c r="B457" s="34" t="s">
        <v>744</v>
      </c>
      <c r="C457" s="30"/>
      <c r="D457" s="6"/>
      <c r="E457" s="8"/>
      <c r="F457" s="7"/>
      <c r="G457" s="6"/>
      <c r="H457" s="8"/>
      <c r="I457" s="9"/>
      <c r="J457" s="6"/>
      <c r="K457" s="8"/>
      <c r="L457" s="219"/>
      <c r="M457" s="371"/>
      <c r="N457" s="8"/>
      <c r="O457" s="372"/>
      <c r="P457" s="223"/>
      <c r="Q457" s="221"/>
      <c r="R457" s="8"/>
      <c r="S457" s="9"/>
    </row>
    <row r="458" spans="1:19">
      <c r="A458" s="149" t="s">
        <v>745</v>
      </c>
      <c r="B458" s="32" t="s">
        <v>746</v>
      </c>
      <c r="C458" s="30"/>
      <c r="D458" s="6"/>
      <c r="E458" s="8"/>
      <c r="F458" s="7"/>
      <c r="G458" s="6"/>
      <c r="H458" s="8"/>
      <c r="I458" s="9"/>
      <c r="J458" s="6"/>
      <c r="K458" s="8"/>
      <c r="L458" s="219"/>
      <c r="M458" s="371"/>
      <c r="N458" s="8"/>
      <c r="O458" s="372"/>
      <c r="P458" s="223"/>
      <c r="Q458" s="221"/>
      <c r="R458" s="8"/>
      <c r="S458" s="9"/>
    </row>
    <row r="459" spans="1:19">
      <c r="A459" s="149"/>
      <c r="B459" s="32" t="s">
        <v>509</v>
      </c>
      <c r="C459" s="30" t="s">
        <v>31</v>
      </c>
      <c r="D459" s="48"/>
      <c r="E459" s="3"/>
      <c r="F459" s="7"/>
      <c r="G459" s="6"/>
      <c r="H459" s="3"/>
      <c r="I459" s="9"/>
      <c r="J459" s="6"/>
      <c r="K459" s="8"/>
      <c r="L459" s="219"/>
      <c r="M459" s="371"/>
      <c r="N459" s="8"/>
      <c r="O459" s="372"/>
      <c r="P459" s="223">
        <v>150</v>
      </c>
      <c r="Q459" s="221"/>
      <c r="R459" s="8"/>
      <c r="S459" s="9"/>
    </row>
    <row r="460" spans="1:19">
      <c r="A460" s="149" t="s">
        <v>747</v>
      </c>
      <c r="B460" s="32" t="s">
        <v>748</v>
      </c>
      <c r="C460" s="30"/>
      <c r="D460" s="6"/>
      <c r="E460" s="8"/>
      <c r="F460" s="7"/>
      <c r="G460" s="6"/>
      <c r="H460" s="8"/>
      <c r="I460" s="9"/>
      <c r="J460" s="6"/>
      <c r="K460" s="8"/>
      <c r="L460" s="219"/>
      <c r="M460" s="371"/>
      <c r="N460" s="8"/>
      <c r="O460" s="372"/>
      <c r="P460" s="223"/>
      <c r="Q460" s="221"/>
      <c r="R460" s="8"/>
      <c r="S460" s="9"/>
    </row>
    <row r="461" spans="1:19">
      <c r="A461" s="149"/>
      <c r="B461" s="32" t="s">
        <v>509</v>
      </c>
      <c r="C461" s="30" t="s">
        <v>31</v>
      </c>
      <c r="D461" s="48"/>
      <c r="E461" s="3"/>
      <c r="F461" s="7"/>
      <c r="G461" s="6"/>
      <c r="H461" s="3"/>
      <c r="I461" s="9"/>
      <c r="J461" s="6"/>
      <c r="K461" s="8"/>
      <c r="L461" s="219"/>
      <c r="M461" s="371"/>
      <c r="N461" s="8"/>
      <c r="O461" s="372"/>
      <c r="P461" s="223">
        <v>150</v>
      </c>
      <c r="Q461" s="221"/>
      <c r="R461" s="8"/>
      <c r="S461" s="9"/>
    </row>
    <row r="462" spans="1:19">
      <c r="A462" s="149" t="s">
        <v>749</v>
      </c>
      <c r="B462" s="32" t="s">
        <v>750</v>
      </c>
      <c r="C462" s="30"/>
      <c r="D462" s="6"/>
      <c r="E462" s="8"/>
      <c r="F462" s="7"/>
      <c r="G462" s="6"/>
      <c r="H462" s="8"/>
      <c r="I462" s="9"/>
      <c r="J462" s="6"/>
      <c r="K462" s="8"/>
      <c r="L462" s="219"/>
      <c r="M462" s="371"/>
      <c r="N462" s="8"/>
      <c r="O462" s="372"/>
      <c r="P462" s="223"/>
      <c r="Q462" s="221"/>
      <c r="R462" s="8"/>
      <c r="S462" s="9"/>
    </row>
    <row r="463" spans="1:19">
      <c r="A463" s="149"/>
      <c r="B463" s="32" t="s">
        <v>509</v>
      </c>
      <c r="C463" s="30" t="s">
        <v>31</v>
      </c>
      <c r="D463" s="48"/>
      <c r="E463" s="3"/>
      <c r="F463" s="7"/>
      <c r="G463" s="6"/>
      <c r="H463" s="3"/>
      <c r="I463" s="9"/>
      <c r="J463" s="6"/>
      <c r="K463" s="8"/>
      <c r="L463" s="219"/>
      <c r="M463" s="371"/>
      <c r="N463" s="8"/>
      <c r="O463" s="372"/>
      <c r="P463" s="223">
        <v>1200</v>
      </c>
      <c r="Q463" s="221"/>
      <c r="R463" s="8"/>
      <c r="S463" s="9"/>
    </row>
    <row r="464" spans="1:19">
      <c r="A464" s="148" t="s">
        <v>751</v>
      </c>
      <c r="B464" s="34" t="s">
        <v>752</v>
      </c>
      <c r="C464" s="30"/>
      <c r="D464" s="6"/>
      <c r="E464" s="8"/>
      <c r="F464" s="7"/>
      <c r="G464" s="6"/>
      <c r="H464" s="8"/>
      <c r="I464" s="9"/>
      <c r="J464" s="6"/>
      <c r="K464" s="8"/>
      <c r="L464" s="219"/>
      <c r="M464" s="371"/>
      <c r="N464" s="8"/>
      <c r="O464" s="372"/>
      <c r="P464" s="223"/>
      <c r="Q464" s="221"/>
      <c r="R464" s="8"/>
      <c r="S464" s="9"/>
    </row>
    <row r="465" spans="1:19">
      <c r="A465" s="149" t="s">
        <v>753</v>
      </c>
      <c r="B465" s="32" t="s">
        <v>754</v>
      </c>
      <c r="C465" s="30"/>
      <c r="D465" s="6"/>
      <c r="E465" s="8"/>
      <c r="F465" s="7"/>
      <c r="G465" s="6"/>
      <c r="H465" s="8"/>
      <c r="I465" s="9"/>
      <c r="J465" s="6"/>
      <c r="K465" s="8"/>
      <c r="L465" s="219"/>
      <c r="M465" s="371"/>
      <c r="N465" s="8"/>
      <c r="O465" s="372"/>
      <c r="P465" s="223"/>
      <c r="Q465" s="221"/>
      <c r="R465" s="8"/>
      <c r="S465" s="9"/>
    </row>
    <row r="466" spans="1:19">
      <c r="A466" s="149"/>
      <c r="B466" s="32" t="s">
        <v>509</v>
      </c>
      <c r="C466" s="30" t="s">
        <v>31</v>
      </c>
      <c r="D466" s="48"/>
      <c r="E466" s="3"/>
      <c r="F466" s="7"/>
      <c r="G466" s="6"/>
      <c r="H466" s="3"/>
      <c r="I466" s="9"/>
      <c r="J466" s="6"/>
      <c r="K466" s="8"/>
      <c r="L466" s="219"/>
      <c r="M466" s="371"/>
      <c r="N466" s="8"/>
      <c r="O466" s="372"/>
      <c r="P466" s="223">
        <v>1200</v>
      </c>
      <c r="Q466" s="221"/>
      <c r="R466" s="8"/>
      <c r="S466" s="9"/>
    </row>
    <row r="467" spans="1:19">
      <c r="A467" s="149" t="s">
        <v>755</v>
      </c>
      <c r="B467" s="32" t="s">
        <v>756</v>
      </c>
      <c r="C467" s="30"/>
      <c r="D467" s="6"/>
      <c r="E467" s="8"/>
      <c r="F467" s="7"/>
      <c r="G467" s="6"/>
      <c r="H467" s="8"/>
      <c r="I467" s="9"/>
      <c r="J467" s="6"/>
      <c r="K467" s="8"/>
      <c r="L467" s="219"/>
      <c r="M467" s="371"/>
      <c r="N467" s="8"/>
      <c r="O467" s="372"/>
      <c r="P467" s="223"/>
      <c r="Q467" s="221"/>
      <c r="R467" s="8"/>
      <c r="S467" s="9"/>
    </row>
    <row r="468" spans="1:19">
      <c r="A468" s="149"/>
      <c r="B468" s="32" t="s">
        <v>509</v>
      </c>
      <c r="C468" s="30" t="s">
        <v>31</v>
      </c>
      <c r="D468" s="48"/>
      <c r="E468" s="3"/>
      <c r="F468" s="7"/>
      <c r="G468" s="6"/>
      <c r="H468" s="3"/>
      <c r="I468" s="9"/>
      <c r="J468" s="6"/>
      <c r="K468" s="8"/>
      <c r="L468" s="219"/>
      <c r="M468" s="371"/>
      <c r="N468" s="8"/>
      <c r="O468" s="372"/>
      <c r="P468" s="223">
        <v>1200</v>
      </c>
      <c r="Q468" s="221"/>
      <c r="R468" s="8"/>
      <c r="S468" s="9"/>
    </row>
    <row r="469" spans="1:19">
      <c r="A469" s="149" t="s">
        <v>757</v>
      </c>
      <c r="B469" s="32" t="s">
        <v>758</v>
      </c>
      <c r="C469" s="30"/>
      <c r="D469" s="6"/>
      <c r="E469" s="8"/>
      <c r="F469" s="7"/>
      <c r="G469" s="6"/>
      <c r="H469" s="8"/>
      <c r="I469" s="9"/>
      <c r="J469" s="6"/>
      <c r="K469" s="8"/>
      <c r="L469" s="219"/>
      <c r="M469" s="371"/>
      <c r="N469" s="8"/>
      <c r="O469" s="372"/>
      <c r="P469" s="223"/>
      <c r="Q469" s="221"/>
      <c r="R469" s="8"/>
      <c r="S469" s="9"/>
    </row>
    <row r="470" spans="1:19">
      <c r="A470" s="149"/>
      <c r="B470" s="32" t="s">
        <v>509</v>
      </c>
      <c r="C470" s="30" t="s">
        <v>31</v>
      </c>
      <c r="D470" s="48"/>
      <c r="E470" s="3"/>
      <c r="F470" s="7"/>
      <c r="G470" s="6"/>
      <c r="H470" s="3"/>
      <c r="I470" s="9"/>
      <c r="J470" s="6"/>
      <c r="K470" s="8"/>
      <c r="L470" s="219"/>
      <c r="M470" s="371"/>
      <c r="N470" s="8"/>
      <c r="O470" s="372"/>
      <c r="P470" s="223">
        <v>8000</v>
      </c>
      <c r="Q470" s="221"/>
      <c r="R470" s="8"/>
      <c r="S470" s="9"/>
    </row>
    <row r="471" spans="1:19">
      <c r="A471" s="149" t="s">
        <v>759</v>
      </c>
      <c r="B471" s="32" t="s">
        <v>760</v>
      </c>
      <c r="C471" s="30"/>
      <c r="D471" s="6"/>
      <c r="E471" s="8"/>
      <c r="F471" s="7"/>
      <c r="G471" s="6"/>
      <c r="H471" s="8"/>
      <c r="I471" s="9"/>
      <c r="J471" s="6"/>
      <c r="K471" s="8"/>
      <c r="L471" s="219"/>
      <c r="M471" s="371"/>
      <c r="N471" s="8"/>
      <c r="O471" s="372"/>
      <c r="P471" s="223"/>
      <c r="Q471" s="221"/>
      <c r="R471" s="8"/>
      <c r="S471" s="9"/>
    </row>
    <row r="472" spans="1:19">
      <c r="A472" s="149"/>
      <c r="B472" s="32" t="s">
        <v>509</v>
      </c>
      <c r="C472" s="30" t="s">
        <v>31</v>
      </c>
      <c r="D472" s="48"/>
      <c r="E472" s="3"/>
      <c r="F472" s="7"/>
      <c r="G472" s="6"/>
      <c r="H472" s="3"/>
      <c r="I472" s="9"/>
      <c r="J472" s="6"/>
      <c r="K472" s="8"/>
      <c r="L472" s="219"/>
      <c r="M472" s="371"/>
      <c r="N472" s="8"/>
      <c r="O472" s="372"/>
      <c r="P472" s="223">
        <v>5500</v>
      </c>
      <c r="Q472" s="221"/>
      <c r="R472" s="8"/>
      <c r="S472" s="9"/>
    </row>
    <row r="473" spans="1:19">
      <c r="A473" s="149" t="s">
        <v>761</v>
      </c>
      <c r="B473" s="32" t="s">
        <v>762</v>
      </c>
      <c r="C473" s="30"/>
      <c r="D473" s="6"/>
      <c r="E473" s="8"/>
      <c r="F473" s="7"/>
      <c r="G473" s="6"/>
      <c r="H473" s="8"/>
      <c r="I473" s="9"/>
      <c r="J473" s="6"/>
      <c r="K473" s="8"/>
      <c r="L473" s="219"/>
      <c r="M473" s="371"/>
      <c r="N473" s="8"/>
      <c r="O473" s="372"/>
      <c r="P473" s="223"/>
      <c r="Q473" s="221"/>
      <c r="R473" s="8"/>
      <c r="S473" s="9"/>
    </row>
    <row r="474" spans="1:19">
      <c r="A474" s="149"/>
      <c r="B474" s="32" t="s">
        <v>509</v>
      </c>
      <c r="C474" s="30" t="s">
        <v>31</v>
      </c>
      <c r="D474" s="48"/>
      <c r="E474" s="3"/>
      <c r="F474" s="7"/>
      <c r="G474" s="6"/>
      <c r="H474" s="3"/>
      <c r="I474" s="9"/>
      <c r="J474" s="6"/>
      <c r="K474" s="8"/>
      <c r="L474" s="219"/>
      <c r="M474" s="371"/>
      <c r="N474" s="8"/>
      <c r="O474" s="372"/>
      <c r="P474" s="223">
        <v>9000</v>
      </c>
      <c r="Q474" s="221"/>
      <c r="R474" s="8"/>
      <c r="S474" s="9"/>
    </row>
    <row r="475" spans="1:19">
      <c r="A475" s="149" t="s">
        <v>763</v>
      </c>
      <c r="B475" s="32" t="s">
        <v>764</v>
      </c>
      <c r="C475" s="30"/>
      <c r="D475" s="6"/>
      <c r="E475" s="8"/>
      <c r="F475" s="7"/>
      <c r="G475" s="6"/>
      <c r="H475" s="8"/>
      <c r="I475" s="9"/>
      <c r="J475" s="6"/>
      <c r="K475" s="8"/>
      <c r="L475" s="219"/>
      <c r="M475" s="371"/>
      <c r="N475" s="8"/>
      <c r="O475" s="372"/>
      <c r="P475" s="223"/>
      <c r="Q475" s="221"/>
      <c r="R475" s="8"/>
      <c r="S475" s="9"/>
    </row>
    <row r="476" spans="1:19" ht="16.5" thickBot="1">
      <c r="A476" s="150"/>
      <c r="B476" s="78" t="s">
        <v>505</v>
      </c>
      <c r="C476" s="36" t="s">
        <v>506</v>
      </c>
      <c r="D476" s="48"/>
      <c r="E476" s="3"/>
      <c r="F476" s="7"/>
      <c r="G476" s="6"/>
      <c r="H476" s="3"/>
      <c r="I476" s="9"/>
      <c r="J476" s="6"/>
      <c r="K476" s="8"/>
      <c r="L476" s="219"/>
      <c r="M476" s="371"/>
      <c r="N476" s="8"/>
      <c r="O476" s="372"/>
      <c r="P476" s="223">
        <v>28000</v>
      </c>
      <c r="Q476" s="221"/>
      <c r="R476" s="8"/>
      <c r="S476" s="9"/>
    </row>
    <row r="477" spans="1:19" ht="17.25" thickTop="1" thickBot="1">
      <c r="A477" s="991" t="s">
        <v>765</v>
      </c>
      <c r="B477" s="994"/>
      <c r="C477" s="994"/>
      <c r="D477" s="367"/>
      <c r="E477" s="368"/>
      <c r="F477" s="369"/>
      <c r="G477" s="367"/>
      <c r="H477" s="368"/>
      <c r="I477" s="369"/>
      <c r="J477" s="367"/>
      <c r="K477" s="368"/>
      <c r="L477" s="370"/>
      <c r="M477" s="367"/>
      <c r="N477" s="368"/>
      <c r="O477" s="369"/>
      <c r="P477" s="223"/>
      <c r="Q477" s="367"/>
      <c r="R477" s="368"/>
      <c r="S477" s="369"/>
    </row>
    <row r="478" spans="1:19" ht="16.5" thickTop="1">
      <c r="A478" s="140" t="s">
        <v>766</v>
      </c>
      <c r="B478" s="72" t="s">
        <v>767</v>
      </c>
      <c r="C478" s="37"/>
      <c r="D478" s="6"/>
      <c r="E478" s="8"/>
      <c r="F478" s="7"/>
      <c r="G478" s="6"/>
      <c r="H478" s="8"/>
      <c r="I478" s="9"/>
      <c r="J478" s="6"/>
      <c r="K478" s="8"/>
      <c r="L478" s="219"/>
      <c r="M478" s="371"/>
      <c r="N478" s="8"/>
      <c r="O478" s="372"/>
      <c r="P478" s="223"/>
      <c r="Q478" s="221"/>
      <c r="R478" s="8"/>
      <c r="S478" s="9"/>
    </row>
    <row r="479" spans="1:19">
      <c r="A479" s="155" t="s">
        <v>768</v>
      </c>
      <c r="B479" s="34" t="s">
        <v>769</v>
      </c>
      <c r="C479" s="30"/>
      <c r="D479" s="6"/>
      <c r="E479" s="8"/>
      <c r="F479" s="7"/>
      <c r="G479" s="6"/>
      <c r="H479" s="8"/>
      <c r="I479" s="9"/>
      <c r="J479" s="6"/>
      <c r="K479" s="8"/>
      <c r="L479" s="219"/>
      <c r="M479" s="371"/>
      <c r="N479" s="8"/>
      <c r="O479" s="372"/>
      <c r="P479" s="223"/>
      <c r="Q479" s="221"/>
      <c r="R479" s="8"/>
      <c r="S479" s="9"/>
    </row>
    <row r="480" spans="1:19">
      <c r="A480" s="156" t="s">
        <v>770</v>
      </c>
      <c r="B480" s="79" t="s">
        <v>771</v>
      </c>
      <c r="C480" s="40"/>
      <c r="D480" s="41"/>
      <c r="E480" s="41"/>
      <c r="F480" s="41"/>
      <c r="G480" s="41"/>
      <c r="H480" s="41"/>
      <c r="I480" s="41"/>
      <c r="J480" s="41"/>
      <c r="K480" s="41"/>
      <c r="L480" s="220"/>
      <c r="M480" s="373"/>
      <c r="N480" s="41"/>
      <c r="O480" s="374"/>
      <c r="P480" s="223"/>
      <c r="Q480" s="221"/>
      <c r="R480" s="8"/>
      <c r="S480" s="9"/>
    </row>
    <row r="481" spans="1:19" ht="25.5">
      <c r="A481" s="157" t="s">
        <v>772</v>
      </c>
      <c r="B481" s="32" t="s">
        <v>773</v>
      </c>
      <c r="C481" s="30" t="s">
        <v>31</v>
      </c>
      <c r="D481" s="48"/>
      <c r="E481" s="3"/>
      <c r="F481" s="7"/>
      <c r="G481" s="6"/>
      <c r="H481" s="3"/>
      <c r="I481" s="9"/>
      <c r="J481" s="6"/>
      <c r="K481" s="8"/>
      <c r="L481" s="219"/>
      <c r="M481" s="371"/>
      <c r="N481" s="8"/>
      <c r="O481" s="372"/>
      <c r="P481" s="223">
        <v>28000</v>
      </c>
      <c r="Q481" s="221"/>
      <c r="R481" s="8"/>
      <c r="S481" s="9"/>
    </row>
    <row r="482" spans="1:19" ht="25.5">
      <c r="A482" s="157" t="s">
        <v>774</v>
      </c>
      <c r="B482" s="32" t="s">
        <v>775</v>
      </c>
      <c r="C482" s="30" t="s">
        <v>31</v>
      </c>
      <c r="D482" s="48"/>
      <c r="E482" s="3"/>
      <c r="F482" s="7"/>
      <c r="G482" s="6"/>
      <c r="H482" s="3"/>
      <c r="I482" s="9"/>
      <c r="J482" s="6"/>
      <c r="K482" s="8"/>
      <c r="L482" s="219"/>
      <c r="M482" s="371"/>
      <c r="N482" s="8"/>
      <c r="O482" s="372"/>
      <c r="P482" s="223">
        <v>36000</v>
      </c>
      <c r="Q482" s="221"/>
      <c r="R482" s="8"/>
      <c r="S482" s="9"/>
    </row>
    <row r="483" spans="1:19">
      <c r="A483" s="155" t="s">
        <v>776</v>
      </c>
      <c r="B483" s="34" t="s">
        <v>777</v>
      </c>
      <c r="C483" s="30"/>
      <c r="D483" s="6"/>
      <c r="E483" s="8"/>
      <c r="F483" s="7"/>
      <c r="G483" s="6"/>
      <c r="H483" s="8"/>
      <c r="I483" s="9"/>
      <c r="J483" s="6"/>
      <c r="K483" s="8"/>
      <c r="L483" s="219"/>
      <c r="M483" s="371"/>
      <c r="N483" s="8"/>
      <c r="O483" s="372"/>
      <c r="P483" s="223"/>
      <c r="Q483" s="221"/>
      <c r="R483" s="8"/>
      <c r="S483" s="9"/>
    </row>
    <row r="484" spans="1:19" ht="25.5">
      <c r="A484" s="157" t="s">
        <v>778</v>
      </c>
      <c r="B484" s="32" t="s">
        <v>779</v>
      </c>
      <c r="C484" s="30" t="s">
        <v>565</v>
      </c>
      <c r="D484" s="48"/>
      <c r="E484" s="3"/>
      <c r="F484" s="7"/>
      <c r="G484" s="6"/>
      <c r="H484" s="3"/>
      <c r="I484" s="9"/>
      <c r="J484" s="6"/>
      <c r="K484" s="8"/>
      <c r="L484" s="219"/>
      <c r="M484" s="371"/>
      <c r="N484" s="8"/>
      <c r="O484" s="372"/>
      <c r="P484" s="223">
        <v>260</v>
      </c>
      <c r="Q484" s="221"/>
      <c r="R484" s="8"/>
      <c r="S484" s="9"/>
    </row>
    <row r="485" spans="1:19" ht="25.5">
      <c r="A485" s="157" t="s">
        <v>780</v>
      </c>
      <c r="B485" s="32" t="s">
        <v>781</v>
      </c>
      <c r="C485" s="30" t="s">
        <v>565</v>
      </c>
      <c r="D485" s="48"/>
      <c r="E485" s="3"/>
      <c r="F485" s="7"/>
      <c r="G485" s="6"/>
      <c r="H485" s="3"/>
      <c r="I485" s="9"/>
      <c r="J485" s="6"/>
      <c r="K485" s="8"/>
      <c r="L485" s="219"/>
      <c r="M485" s="371"/>
      <c r="N485" s="8"/>
      <c r="O485" s="372"/>
      <c r="P485" s="223">
        <v>240</v>
      </c>
      <c r="Q485" s="221"/>
      <c r="R485" s="8"/>
      <c r="S485" s="9"/>
    </row>
    <row r="486" spans="1:19" ht="25.5">
      <c r="A486" s="157" t="s">
        <v>782</v>
      </c>
      <c r="B486" s="32" t="s">
        <v>783</v>
      </c>
      <c r="C486" s="30" t="s">
        <v>565</v>
      </c>
      <c r="D486" s="48"/>
      <c r="E486" s="3"/>
      <c r="F486" s="7"/>
      <c r="G486" s="6"/>
      <c r="H486" s="3"/>
      <c r="I486" s="9"/>
      <c r="J486" s="6"/>
      <c r="K486" s="8"/>
      <c r="L486" s="219"/>
      <c r="M486" s="371"/>
      <c r="N486" s="8"/>
      <c r="O486" s="372"/>
      <c r="P486" s="223">
        <v>220</v>
      </c>
      <c r="Q486" s="221"/>
      <c r="R486" s="8"/>
      <c r="S486" s="9"/>
    </row>
    <row r="487" spans="1:19" ht="25.5">
      <c r="A487" s="157" t="s">
        <v>784</v>
      </c>
      <c r="B487" s="32" t="s">
        <v>785</v>
      </c>
      <c r="C487" s="30" t="s">
        <v>565</v>
      </c>
      <c r="D487" s="48"/>
      <c r="E487" s="3"/>
      <c r="F487" s="7"/>
      <c r="G487" s="6"/>
      <c r="H487" s="3"/>
      <c r="I487" s="9"/>
      <c r="J487" s="6"/>
      <c r="K487" s="8"/>
      <c r="L487" s="219"/>
      <c r="M487" s="371"/>
      <c r="N487" s="8"/>
      <c r="O487" s="372"/>
      <c r="P487" s="223">
        <v>200</v>
      </c>
      <c r="Q487" s="221"/>
      <c r="R487" s="8"/>
      <c r="S487" s="9"/>
    </row>
    <row r="488" spans="1:19" ht="25.5">
      <c r="A488" s="157" t="s">
        <v>786</v>
      </c>
      <c r="B488" s="32" t="s">
        <v>787</v>
      </c>
      <c r="C488" s="30" t="s">
        <v>565</v>
      </c>
      <c r="D488" s="48"/>
      <c r="E488" s="3"/>
      <c r="F488" s="7"/>
      <c r="G488" s="6"/>
      <c r="H488" s="3"/>
      <c r="I488" s="9"/>
      <c r="J488" s="6"/>
      <c r="K488" s="8"/>
      <c r="L488" s="219"/>
      <c r="M488" s="371"/>
      <c r="N488" s="8"/>
      <c r="O488" s="372"/>
      <c r="P488" s="223">
        <v>180</v>
      </c>
      <c r="Q488" s="221"/>
      <c r="R488" s="8"/>
      <c r="S488" s="9"/>
    </row>
    <row r="489" spans="1:19" ht="25.5">
      <c r="A489" s="157" t="s">
        <v>788</v>
      </c>
      <c r="B489" s="32" t="s">
        <v>789</v>
      </c>
      <c r="C489" s="30" t="s">
        <v>565</v>
      </c>
      <c r="D489" s="48"/>
      <c r="E489" s="3"/>
      <c r="F489" s="7"/>
      <c r="G489" s="6"/>
      <c r="H489" s="3"/>
      <c r="I489" s="9"/>
      <c r="J489" s="6"/>
      <c r="K489" s="8"/>
      <c r="L489" s="219"/>
      <c r="M489" s="371"/>
      <c r="N489" s="8"/>
      <c r="O489" s="372"/>
      <c r="P489" s="223">
        <v>160</v>
      </c>
      <c r="Q489" s="221"/>
      <c r="R489" s="8"/>
      <c r="S489" s="9"/>
    </row>
    <row r="490" spans="1:19" ht="25.5">
      <c r="A490" s="157" t="s">
        <v>790</v>
      </c>
      <c r="B490" s="32" t="s">
        <v>791</v>
      </c>
      <c r="C490" s="30" t="s">
        <v>565</v>
      </c>
      <c r="D490" s="48"/>
      <c r="E490" s="3"/>
      <c r="F490" s="7"/>
      <c r="G490" s="6"/>
      <c r="H490" s="3"/>
      <c r="I490" s="9"/>
      <c r="J490" s="6"/>
      <c r="K490" s="8"/>
      <c r="L490" s="219"/>
      <c r="M490" s="371"/>
      <c r="N490" s="8"/>
      <c r="O490" s="372"/>
      <c r="P490" s="223">
        <v>120</v>
      </c>
      <c r="Q490" s="221"/>
      <c r="R490" s="8"/>
      <c r="S490" s="9"/>
    </row>
    <row r="491" spans="1:19" ht="25.5">
      <c r="A491" s="157" t="s">
        <v>792</v>
      </c>
      <c r="B491" s="32" t="s">
        <v>793</v>
      </c>
      <c r="C491" s="30" t="s">
        <v>565</v>
      </c>
      <c r="D491" s="48"/>
      <c r="E491" s="3"/>
      <c r="F491" s="7"/>
      <c r="G491" s="6"/>
      <c r="H491" s="3"/>
      <c r="I491" s="9"/>
      <c r="J491" s="6"/>
      <c r="K491" s="8"/>
      <c r="L491" s="219"/>
      <c r="M491" s="371"/>
      <c r="N491" s="8"/>
      <c r="O491" s="372"/>
      <c r="P491" s="223">
        <v>100</v>
      </c>
      <c r="Q491" s="221"/>
      <c r="R491" s="8"/>
      <c r="S491" s="9"/>
    </row>
    <row r="492" spans="1:19" ht="25.5">
      <c r="A492" s="157" t="s">
        <v>794</v>
      </c>
      <c r="B492" s="32" t="s">
        <v>795</v>
      </c>
      <c r="C492" s="30" t="s">
        <v>565</v>
      </c>
      <c r="D492" s="48"/>
      <c r="E492" s="3"/>
      <c r="F492" s="7"/>
      <c r="G492" s="6"/>
      <c r="H492" s="3"/>
      <c r="I492" s="9"/>
      <c r="J492" s="6"/>
      <c r="K492" s="8"/>
      <c r="L492" s="219"/>
      <c r="M492" s="371"/>
      <c r="N492" s="8"/>
      <c r="O492" s="372"/>
      <c r="P492" s="223">
        <v>90</v>
      </c>
      <c r="Q492" s="221"/>
      <c r="R492" s="8"/>
      <c r="S492" s="9"/>
    </row>
    <row r="493" spans="1:19" ht="25.5">
      <c r="A493" s="157" t="s">
        <v>796</v>
      </c>
      <c r="B493" s="32" t="s">
        <v>797</v>
      </c>
      <c r="C493" s="30" t="s">
        <v>565</v>
      </c>
      <c r="D493" s="48"/>
      <c r="E493" s="3"/>
      <c r="F493" s="7"/>
      <c r="G493" s="6"/>
      <c r="H493" s="3"/>
      <c r="I493" s="9"/>
      <c r="J493" s="6"/>
      <c r="K493" s="8"/>
      <c r="L493" s="219"/>
      <c r="M493" s="371"/>
      <c r="N493" s="8"/>
      <c r="O493" s="372"/>
      <c r="P493" s="223">
        <v>80</v>
      </c>
      <c r="Q493" s="221"/>
      <c r="R493" s="8"/>
      <c r="S493" s="9"/>
    </row>
    <row r="494" spans="1:19">
      <c r="A494" s="155" t="s">
        <v>798</v>
      </c>
      <c r="B494" s="34" t="s">
        <v>799</v>
      </c>
      <c r="C494" s="30"/>
      <c r="D494" s="6"/>
      <c r="E494" s="8"/>
      <c r="F494" s="7"/>
      <c r="G494" s="6"/>
      <c r="H494" s="8"/>
      <c r="I494" s="9"/>
      <c r="J494" s="6"/>
      <c r="K494" s="8"/>
      <c r="L494" s="219"/>
      <c r="M494" s="371"/>
      <c r="N494" s="8"/>
      <c r="O494" s="372"/>
      <c r="P494" s="223"/>
      <c r="Q494" s="221"/>
      <c r="R494" s="8"/>
      <c r="S494" s="9"/>
    </row>
    <row r="495" spans="1:19" ht="25.5">
      <c r="A495" s="157" t="s">
        <v>800</v>
      </c>
      <c r="B495" s="32" t="s">
        <v>801</v>
      </c>
      <c r="C495" s="30" t="s">
        <v>565</v>
      </c>
      <c r="D495" s="48"/>
      <c r="E495" s="3"/>
      <c r="F495" s="7"/>
      <c r="G495" s="6"/>
      <c r="H495" s="3"/>
      <c r="I495" s="9"/>
      <c r="J495" s="6"/>
      <c r="K495" s="8"/>
      <c r="L495" s="219"/>
      <c r="M495" s="371"/>
      <c r="N495" s="8"/>
      <c r="O495" s="372"/>
      <c r="P495" s="223">
        <v>270</v>
      </c>
      <c r="Q495" s="221"/>
      <c r="R495" s="8"/>
      <c r="S495" s="9"/>
    </row>
    <row r="496" spans="1:19" ht="25.5">
      <c r="A496" s="157" t="s">
        <v>802</v>
      </c>
      <c r="B496" s="32" t="s">
        <v>803</v>
      </c>
      <c r="C496" s="30" t="s">
        <v>565</v>
      </c>
      <c r="D496" s="48"/>
      <c r="E496" s="3"/>
      <c r="F496" s="7"/>
      <c r="G496" s="6"/>
      <c r="H496" s="3"/>
      <c r="I496" s="9"/>
      <c r="J496" s="6"/>
      <c r="K496" s="8"/>
      <c r="L496" s="219"/>
      <c r="M496" s="371"/>
      <c r="N496" s="8"/>
      <c r="O496" s="372"/>
      <c r="P496" s="223">
        <v>240</v>
      </c>
      <c r="Q496" s="221"/>
      <c r="R496" s="8"/>
      <c r="S496" s="9"/>
    </row>
    <row r="497" spans="1:19" ht="25.5">
      <c r="A497" s="157" t="s">
        <v>804</v>
      </c>
      <c r="B497" s="32" t="s">
        <v>805</v>
      </c>
      <c r="C497" s="30" t="s">
        <v>565</v>
      </c>
      <c r="D497" s="48"/>
      <c r="E497" s="3"/>
      <c r="F497" s="7"/>
      <c r="G497" s="6"/>
      <c r="H497" s="3"/>
      <c r="I497" s="9"/>
      <c r="J497" s="6"/>
      <c r="K497" s="8"/>
      <c r="L497" s="219"/>
      <c r="M497" s="371"/>
      <c r="N497" s="8"/>
      <c r="O497" s="372"/>
      <c r="P497" s="223">
        <v>200</v>
      </c>
      <c r="Q497" s="221"/>
      <c r="R497" s="8"/>
      <c r="S497" s="9"/>
    </row>
    <row r="498" spans="1:19" ht="25.5">
      <c r="A498" s="157" t="s">
        <v>806</v>
      </c>
      <c r="B498" s="32" t="s">
        <v>807</v>
      </c>
      <c r="C498" s="30" t="s">
        <v>565</v>
      </c>
      <c r="D498" s="48"/>
      <c r="E498" s="3"/>
      <c r="F498" s="7"/>
      <c r="G498" s="6"/>
      <c r="H498" s="3"/>
      <c r="I498" s="9"/>
      <c r="J498" s="6"/>
      <c r="K498" s="8"/>
      <c r="L498" s="219"/>
      <c r="M498" s="371"/>
      <c r="N498" s="8"/>
      <c r="O498" s="372"/>
      <c r="P498" s="223">
        <v>180</v>
      </c>
      <c r="Q498" s="221"/>
      <c r="R498" s="8"/>
      <c r="S498" s="9"/>
    </row>
    <row r="499" spans="1:19" ht="25.5">
      <c r="A499" s="157" t="s">
        <v>808</v>
      </c>
      <c r="B499" s="32" t="s">
        <v>809</v>
      </c>
      <c r="C499" s="30" t="s">
        <v>565</v>
      </c>
      <c r="D499" s="48"/>
      <c r="E499" s="3"/>
      <c r="F499" s="7"/>
      <c r="G499" s="6"/>
      <c r="H499" s="3"/>
      <c r="I499" s="9"/>
      <c r="J499" s="6"/>
      <c r="K499" s="8"/>
      <c r="L499" s="219"/>
      <c r="M499" s="371"/>
      <c r="N499" s="8"/>
      <c r="O499" s="372"/>
      <c r="P499" s="223">
        <v>160</v>
      </c>
      <c r="Q499" s="221"/>
      <c r="R499" s="8"/>
      <c r="S499" s="9"/>
    </row>
    <row r="500" spans="1:19" ht="25.5">
      <c r="A500" s="157" t="s">
        <v>810</v>
      </c>
      <c r="B500" s="32" t="s">
        <v>811</v>
      </c>
      <c r="C500" s="30" t="s">
        <v>565</v>
      </c>
      <c r="D500" s="48"/>
      <c r="E500" s="3"/>
      <c r="F500" s="7"/>
      <c r="G500" s="6"/>
      <c r="H500" s="3"/>
      <c r="I500" s="9"/>
      <c r="J500" s="6"/>
      <c r="K500" s="8"/>
      <c r="L500" s="219"/>
      <c r="M500" s="371"/>
      <c r="N500" s="8"/>
      <c r="O500" s="372"/>
      <c r="P500" s="223">
        <v>120</v>
      </c>
      <c r="Q500" s="221"/>
      <c r="R500" s="8"/>
      <c r="S500" s="9"/>
    </row>
    <row r="501" spans="1:19" ht="25.5">
      <c r="A501" s="157" t="s">
        <v>812</v>
      </c>
      <c r="B501" s="32" t="s">
        <v>793</v>
      </c>
      <c r="C501" s="30" t="s">
        <v>565</v>
      </c>
      <c r="D501" s="48"/>
      <c r="E501" s="3"/>
      <c r="F501" s="7"/>
      <c r="G501" s="6"/>
      <c r="H501" s="3"/>
      <c r="I501" s="9"/>
      <c r="J501" s="6"/>
      <c r="K501" s="8"/>
      <c r="L501" s="219"/>
      <c r="M501" s="371"/>
      <c r="N501" s="8"/>
      <c r="O501" s="372"/>
      <c r="P501" s="223">
        <v>100</v>
      </c>
      <c r="Q501" s="221"/>
      <c r="R501" s="8"/>
      <c r="S501" s="9"/>
    </row>
    <row r="502" spans="1:19" ht="25.5">
      <c r="A502" s="157" t="s">
        <v>813</v>
      </c>
      <c r="B502" s="32" t="s">
        <v>814</v>
      </c>
      <c r="C502" s="30" t="s">
        <v>565</v>
      </c>
      <c r="D502" s="48"/>
      <c r="E502" s="3"/>
      <c r="F502" s="7"/>
      <c r="G502" s="6"/>
      <c r="H502" s="3"/>
      <c r="I502" s="9"/>
      <c r="J502" s="6"/>
      <c r="K502" s="8"/>
      <c r="L502" s="219"/>
      <c r="M502" s="371"/>
      <c r="N502" s="8"/>
      <c r="O502" s="372"/>
      <c r="P502" s="223">
        <v>80</v>
      </c>
      <c r="Q502" s="221"/>
      <c r="R502" s="8"/>
      <c r="S502" s="9"/>
    </row>
    <row r="503" spans="1:19" ht="25.5">
      <c r="A503" s="157" t="s">
        <v>815</v>
      </c>
      <c r="B503" s="32" t="s">
        <v>816</v>
      </c>
      <c r="C503" s="30" t="s">
        <v>565</v>
      </c>
      <c r="D503" s="48"/>
      <c r="E503" s="3"/>
      <c r="F503" s="7"/>
      <c r="G503" s="6"/>
      <c r="H503" s="3"/>
      <c r="I503" s="9"/>
      <c r="J503" s="6"/>
      <c r="K503" s="8"/>
      <c r="L503" s="219"/>
      <c r="M503" s="371"/>
      <c r="N503" s="8"/>
      <c r="O503" s="372"/>
      <c r="P503" s="223">
        <v>60</v>
      </c>
      <c r="Q503" s="221"/>
      <c r="R503" s="8"/>
      <c r="S503" s="9"/>
    </row>
    <row r="504" spans="1:19" ht="25.5">
      <c r="A504" s="157" t="s">
        <v>817</v>
      </c>
      <c r="B504" s="32" t="s">
        <v>818</v>
      </c>
      <c r="C504" s="30" t="s">
        <v>565</v>
      </c>
      <c r="D504" s="48"/>
      <c r="E504" s="3"/>
      <c r="F504" s="7"/>
      <c r="G504" s="6"/>
      <c r="H504" s="3"/>
      <c r="I504" s="9"/>
      <c r="J504" s="6"/>
      <c r="K504" s="8"/>
      <c r="L504" s="219"/>
      <c r="M504" s="371"/>
      <c r="N504" s="8"/>
      <c r="O504" s="372"/>
      <c r="P504" s="223">
        <v>100</v>
      </c>
      <c r="Q504" s="221"/>
      <c r="R504" s="8"/>
      <c r="S504" s="9"/>
    </row>
    <row r="505" spans="1:19">
      <c r="A505" s="155" t="s">
        <v>819</v>
      </c>
      <c r="B505" s="34" t="s">
        <v>820</v>
      </c>
      <c r="C505" s="30"/>
      <c r="D505" s="6"/>
      <c r="E505" s="8"/>
      <c r="F505" s="7"/>
      <c r="G505" s="6"/>
      <c r="H505" s="8"/>
      <c r="I505" s="9"/>
      <c r="J505" s="6"/>
      <c r="K505" s="8"/>
      <c r="L505" s="219"/>
      <c r="M505" s="371"/>
      <c r="N505" s="8"/>
      <c r="O505" s="372"/>
      <c r="P505" s="223"/>
      <c r="Q505" s="221"/>
      <c r="R505" s="8"/>
      <c r="S505" s="9"/>
    </row>
    <row r="506" spans="1:19" ht="25.5">
      <c r="A506" s="157" t="s">
        <v>821</v>
      </c>
      <c r="B506" s="32" t="s">
        <v>822</v>
      </c>
      <c r="C506" s="30" t="s">
        <v>31</v>
      </c>
      <c r="D506" s="48"/>
      <c r="E506" s="3"/>
      <c r="F506" s="7"/>
      <c r="G506" s="6"/>
      <c r="H506" s="3"/>
      <c r="I506" s="9"/>
      <c r="J506" s="6"/>
      <c r="K506" s="8"/>
      <c r="L506" s="219"/>
      <c r="M506" s="371"/>
      <c r="N506" s="8"/>
      <c r="O506" s="372"/>
      <c r="P506" s="223">
        <v>1500</v>
      </c>
      <c r="Q506" s="221"/>
      <c r="R506" s="8"/>
      <c r="S506" s="9"/>
    </row>
    <row r="507" spans="1:19" ht="25.5">
      <c r="A507" s="157" t="s">
        <v>823</v>
      </c>
      <c r="B507" s="32" t="s">
        <v>824</v>
      </c>
      <c r="C507" s="30" t="s">
        <v>31</v>
      </c>
      <c r="D507" s="48"/>
      <c r="E507" s="3"/>
      <c r="F507" s="7"/>
      <c r="G507" s="6"/>
      <c r="H507" s="3"/>
      <c r="I507" s="9"/>
      <c r="J507" s="6"/>
      <c r="K507" s="8"/>
      <c r="L507" s="219"/>
      <c r="M507" s="371"/>
      <c r="N507" s="8"/>
      <c r="O507" s="372"/>
      <c r="P507" s="223">
        <v>1150</v>
      </c>
      <c r="Q507" s="221"/>
      <c r="R507" s="8"/>
      <c r="S507" s="9"/>
    </row>
    <row r="508" spans="1:19" ht="25.5">
      <c r="A508" s="157" t="s">
        <v>825</v>
      </c>
      <c r="B508" s="32" t="s">
        <v>826</v>
      </c>
      <c r="C508" s="30" t="s">
        <v>31</v>
      </c>
      <c r="D508" s="48"/>
      <c r="E508" s="3"/>
      <c r="F508" s="7"/>
      <c r="G508" s="6"/>
      <c r="H508" s="3"/>
      <c r="I508" s="9"/>
      <c r="J508" s="6"/>
      <c r="K508" s="8"/>
      <c r="L508" s="219"/>
      <c r="M508" s="371"/>
      <c r="N508" s="8"/>
      <c r="O508" s="372"/>
      <c r="P508" s="223">
        <v>850</v>
      </c>
      <c r="Q508" s="221"/>
      <c r="R508" s="8"/>
      <c r="S508" s="9"/>
    </row>
    <row r="509" spans="1:19" ht="25.5">
      <c r="A509" s="157" t="s">
        <v>827</v>
      </c>
      <c r="B509" s="32" t="s">
        <v>828</v>
      </c>
      <c r="C509" s="30" t="s">
        <v>31</v>
      </c>
      <c r="D509" s="48"/>
      <c r="E509" s="3"/>
      <c r="F509" s="7"/>
      <c r="G509" s="6"/>
      <c r="H509" s="3"/>
      <c r="I509" s="9"/>
      <c r="J509" s="6"/>
      <c r="K509" s="8"/>
      <c r="L509" s="219"/>
      <c r="M509" s="371"/>
      <c r="N509" s="8"/>
      <c r="O509" s="372"/>
      <c r="P509" s="223">
        <v>700</v>
      </c>
      <c r="Q509" s="221"/>
      <c r="R509" s="8"/>
      <c r="S509" s="9"/>
    </row>
    <row r="510" spans="1:19" ht="25.5">
      <c r="A510" s="157" t="s">
        <v>829</v>
      </c>
      <c r="B510" s="32" t="s">
        <v>830</v>
      </c>
      <c r="C510" s="30" t="s">
        <v>31</v>
      </c>
      <c r="D510" s="48"/>
      <c r="E510" s="3"/>
      <c r="F510" s="7"/>
      <c r="G510" s="6"/>
      <c r="H510" s="3"/>
      <c r="I510" s="9"/>
      <c r="J510" s="6"/>
      <c r="K510" s="8"/>
      <c r="L510" s="219"/>
      <c r="M510" s="371"/>
      <c r="N510" s="8"/>
      <c r="O510" s="372"/>
      <c r="P510" s="223">
        <v>600</v>
      </c>
      <c r="Q510" s="221"/>
      <c r="R510" s="8"/>
      <c r="S510" s="9"/>
    </row>
    <row r="511" spans="1:19" ht="25.5">
      <c r="A511" s="157" t="s">
        <v>831</v>
      </c>
      <c r="B511" s="32" t="s">
        <v>832</v>
      </c>
      <c r="C511" s="30" t="s">
        <v>31</v>
      </c>
      <c r="D511" s="48"/>
      <c r="E511" s="3"/>
      <c r="F511" s="7"/>
      <c r="G511" s="6"/>
      <c r="H511" s="3"/>
      <c r="I511" s="9"/>
      <c r="J511" s="6"/>
      <c r="K511" s="8"/>
      <c r="L511" s="219"/>
      <c r="M511" s="371"/>
      <c r="N511" s="8"/>
      <c r="O511" s="372"/>
      <c r="P511" s="223">
        <v>450</v>
      </c>
      <c r="Q511" s="221"/>
      <c r="R511" s="8"/>
      <c r="S511" s="9"/>
    </row>
    <row r="512" spans="1:19" ht="25.5">
      <c r="A512" s="157" t="s">
        <v>833</v>
      </c>
      <c r="B512" s="32" t="s">
        <v>834</v>
      </c>
      <c r="C512" s="30" t="s">
        <v>31</v>
      </c>
      <c r="D512" s="48"/>
      <c r="E512" s="3"/>
      <c r="F512" s="7"/>
      <c r="G512" s="6"/>
      <c r="H512" s="3"/>
      <c r="I512" s="9"/>
      <c r="J512" s="6"/>
      <c r="K512" s="8"/>
      <c r="L512" s="219"/>
      <c r="M512" s="371"/>
      <c r="N512" s="8"/>
      <c r="O512" s="372"/>
      <c r="P512" s="223">
        <v>300</v>
      </c>
      <c r="Q512" s="221"/>
      <c r="R512" s="8"/>
      <c r="S512" s="9"/>
    </row>
    <row r="513" spans="1:19" ht="25.5">
      <c r="A513" s="157" t="s">
        <v>835</v>
      </c>
      <c r="B513" s="32" t="s">
        <v>836</v>
      </c>
      <c r="C513" s="30" t="s">
        <v>31</v>
      </c>
      <c r="D513" s="48"/>
      <c r="E513" s="3"/>
      <c r="F513" s="7"/>
      <c r="G513" s="6"/>
      <c r="H513" s="3"/>
      <c r="I513" s="9"/>
      <c r="J513" s="6"/>
      <c r="K513" s="8"/>
      <c r="L513" s="219"/>
      <c r="M513" s="371"/>
      <c r="N513" s="8"/>
      <c r="O513" s="372"/>
      <c r="P513" s="223">
        <v>200</v>
      </c>
      <c r="Q513" s="221"/>
      <c r="R513" s="8"/>
      <c r="S513" s="9"/>
    </row>
    <row r="514" spans="1:19" ht="25.5">
      <c r="A514" s="157" t="s">
        <v>837</v>
      </c>
      <c r="B514" s="32" t="s">
        <v>838</v>
      </c>
      <c r="C514" s="30" t="s">
        <v>31</v>
      </c>
      <c r="D514" s="48"/>
      <c r="E514" s="3"/>
      <c r="F514" s="7"/>
      <c r="G514" s="6"/>
      <c r="H514" s="3"/>
      <c r="I514" s="9"/>
      <c r="J514" s="6"/>
      <c r="K514" s="8"/>
      <c r="L514" s="219"/>
      <c r="M514" s="371"/>
      <c r="N514" s="8"/>
      <c r="O514" s="372"/>
      <c r="P514" s="223">
        <v>150</v>
      </c>
      <c r="Q514" s="221"/>
      <c r="R514" s="8"/>
      <c r="S514" s="9"/>
    </row>
    <row r="515" spans="1:19" ht="25.5">
      <c r="A515" s="157" t="s">
        <v>839</v>
      </c>
      <c r="B515" s="32" t="s">
        <v>840</v>
      </c>
      <c r="C515" s="30" t="s">
        <v>31</v>
      </c>
      <c r="D515" s="48"/>
      <c r="E515" s="3"/>
      <c r="F515" s="7"/>
      <c r="G515" s="6"/>
      <c r="H515" s="3"/>
      <c r="I515" s="9"/>
      <c r="J515" s="6"/>
      <c r="K515" s="8"/>
      <c r="L515" s="219"/>
      <c r="M515" s="371"/>
      <c r="N515" s="8"/>
      <c r="O515" s="372"/>
      <c r="P515" s="223">
        <v>500</v>
      </c>
      <c r="Q515" s="221"/>
      <c r="R515" s="8"/>
      <c r="S515" s="9"/>
    </row>
    <row r="516" spans="1:19">
      <c r="A516" s="155" t="s">
        <v>841</v>
      </c>
      <c r="B516" s="34" t="s">
        <v>842</v>
      </c>
      <c r="C516" s="30"/>
      <c r="D516" s="6"/>
      <c r="E516" s="8"/>
      <c r="F516" s="7"/>
      <c r="G516" s="6"/>
      <c r="H516" s="8"/>
      <c r="I516" s="9"/>
      <c r="J516" s="6"/>
      <c r="K516" s="8"/>
      <c r="L516" s="219"/>
      <c r="M516" s="371"/>
      <c r="N516" s="8"/>
      <c r="O516" s="372"/>
      <c r="P516" s="223"/>
      <c r="Q516" s="221"/>
      <c r="R516" s="8"/>
      <c r="S516" s="9"/>
    </row>
    <row r="517" spans="1:19" ht="25.5">
      <c r="A517" s="157" t="s">
        <v>843</v>
      </c>
      <c r="B517" s="32" t="s">
        <v>844</v>
      </c>
      <c r="C517" s="30" t="s">
        <v>31</v>
      </c>
      <c r="D517" s="48"/>
      <c r="E517" s="3"/>
      <c r="F517" s="7"/>
      <c r="G517" s="6"/>
      <c r="H517" s="3"/>
      <c r="I517" s="9"/>
      <c r="J517" s="6"/>
      <c r="K517" s="8"/>
      <c r="L517" s="219"/>
      <c r="M517" s="371"/>
      <c r="N517" s="8"/>
      <c r="O517" s="372"/>
      <c r="P517" s="223">
        <v>300</v>
      </c>
      <c r="Q517" s="221"/>
      <c r="R517" s="8"/>
      <c r="S517" s="9"/>
    </row>
    <row r="518" spans="1:19" ht="25.5">
      <c r="A518" s="157" t="s">
        <v>845</v>
      </c>
      <c r="B518" s="32" t="s">
        <v>846</v>
      </c>
      <c r="C518" s="30" t="s">
        <v>31</v>
      </c>
      <c r="D518" s="48"/>
      <c r="E518" s="3"/>
      <c r="F518" s="7"/>
      <c r="G518" s="6"/>
      <c r="H518" s="3"/>
      <c r="I518" s="9"/>
      <c r="J518" s="6"/>
      <c r="K518" s="8"/>
      <c r="L518" s="219"/>
      <c r="M518" s="371"/>
      <c r="N518" s="8"/>
      <c r="O518" s="372"/>
      <c r="P518" s="223">
        <v>350</v>
      </c>
      <c r="Q518" s="221"/>
      <c r="R518" s="8"/>
      <c r="S518" s="9"/>
    </row>
    <row r="519" spans="1:19" ht="25.5">
      <c r="A519" s="157" t="s">
        <v>847</v>
      </c>
      <c r="B519" s="32" t="s">
        <v>848</v>
      </c>
      <c r="C519" s="30" t="s">
        <v>31</v>
      </c>
      <c r="D519" s="48"/>
      <c r="E519" s="3"/>
      <c r="F519" s="7"/>
      <c r="G519" s="6"/>
      <c r="H519" s="3"/>
      <c r="I519" s="9"/>
      <c r="J519" s="6"/>
      <c r="K519" s="8"/>
      <c r="L519" s="219"/>
      <c r="M519" s="371"/>
      <c r="N519" s="8"/>
      <c r="O519" s="372"/>
      <c r="P519" s="223">
        <v>400</v>
      </c>
      <c r="Q519" s="221"/>
      <c r="R519" s="8"/>
      <c r="S519" s="9"/>
    </row>
    <row r="520" spans="1:19" ht="25.5">
      <c r="A520" s="157" t="s">
        <v>849</v>
      </c>
      <c r="B520" s="32" t="s">
        <v>850</v>
      </c>
      <c r="C520" s="30" t="s">
        <v>31</v>
      </c>
      <c r="D520" s="48"/>
      <c r="E520" s="3"/>
      <c r="F520" s="7"/>
      <c r="G520" s="6"/>
      <c r="H520" s="3"/>
      <c r="I520" s="9"/>
      <c r="J520" s="6"/>
      <c r="K520" s="8"/>
      <c r="L520" s="219"/>
      <c r="M520" s="371"/>
      <c r="N520" s="8"/>
      <c r="O520" s="372"/>
      <c r="P520" s="223">
        <v>450</v>
      </c>
      <c r="Q520" s="221"/>
      <c r="R520" s="8"/>
      <c r="S520" s="9"/>
    </row>
    <row r="521" spans="1:19" ht="25.5">
      <c r="A521" s="157" t="s">
        <v>851</v>
      </c>
      <c r="B521" s="32" t="s">
        <v>852</v>
      </c>
      <c r="C521" s="30" t="s">
        <v>31</v>
      </c>
      <c r="D521" s="48"/>
      <c r="E521" s="3"/>
      <c r="F521" s="7"/>
      <c r="G521" s="6"/>
      <c r="H521" s="3"/>
      <c r="I521" s="9"/>
      <c r="J521" s="6"/>
      <c r="K521" s="8"/>
      <c r="L521" s="219"/>
      <c r="M521" s="371"/>
      <c r="N521" s="8"/>
      <c r="O521" s="372"/>
      <c r="P521" s="223">
        <v>500</v>
      </c>
      <c r="Q521" s="221"/>
      <c r="R521" s="8"/>
      <c r="S521" s="9"/>
    </row>
    <row r="522" spans="1:19" ht="25.5">
      <c r="A522" s="157" t="s">
        <v>853</v>
      </c>
      <c r="B522" s="32" t="s">
        <v>854</v>
      </c>
      <c r="C522" s="30" t="s">
        <v>31</v>
      </c>
      <c r="D522" s="48"/>
      <c r="E522" s="3"/>
      <c r="F522" s="7"/>
      <c r="G522" s="6"/>
      <c r="H522" s="3"/>
      <c r="I522" s="9"/>
      <c r="J522" s="6"/>
      <c r="K522" s="8"/>
      <c r="L522" s="219"/>
      <c r="M522" s="371"/>
      <c r="N522" s="8"/>
      <c r="O522" s="372"/>
      <c r="P522" s="223">
        <v>550</v>
      </c>
      <c r="Q522" s="221"/>
      <c r="R522" s="8"/>
      <c r="S522" s="9"/>
    </row>
    <row r="523" spans="1:19" ht="25.5">
      <c r="A523" s="157" t="s">
        <v>855</v>
      </c>
      <c r="B523" s="32" t="s">
        <v>856</v>
      </c>
      <c r="C523" s="30" t="s">
        <v>31</v>
      </c>
      <c r="D523" s="48"/>
      <c r="E523" s="3"/>
      <c r="F523" s="7"/>
      <c r="G523" s="6"/>
      <c r="H523" s="3"/>
      <c r="I523" s="9"/>
      <c r="J523" s="6"/>
      <c r="K523" s="8"/>
      <c r="L523" s="219"/>
      <c r="M523" s="371"/>
      <c r="N523" s="8"/>
      <c r="O523" s="372"/>
      <c r="P523" s="223">
        <v>700</v>
      </c>
      <c r="Q523" s="221"/>
      <c r="R523" s="8"/>
      <c r="S523" s="9"/>
    </row>
    <row r="524" spans="1:19">
      <c r="A524" s="155" t="s">
        <v>857</v>
      </c>
      <c r="B524" s="34" t="s">
        <v>858</v>
      </c>
      <c r="C524" s="30"/>
      <c r="D524" s="48"/>
      <c r="E524" s="3"/>
      <c r="F524" s="7"/>
      <c r="G524" s="6"/>
      <c r="H524" s="3"/>
      <c r="I524" s="9"/>
      <c r="J524" s="6"/>
      <c r="K524" s="8"/>
      <c r="L524" s="219"/>
      <c r="M524" s="371"/>
      <c r="N524" s="8"/>
      <c r="O524" s="372"/>
      <c r="P524" s="223"/>
      <c r="Q524" s="221"/>
      <c r="R524" s="8"/>
      <c r="S524" s="9"/>
    </row>
    <row r="525" spans="1:19" ht="25.5">
      <c r="A525" s="157" t="s">
        <v>859</v>
      </c>
      <c r="B525" s="32" t="s">
        <v>860</v>
      </c>
      <c r="C525" s="30" t="s">
        <v>31</v>
      </c>
      <c r="D525" s="48"/>
      <c r="E525" s="3"/>
      <c r="F525" s="7"/>
      <c r="G525" s="6"/>
      <c r="H525" s="3"/>
      <c r="I525" s="9"/>
      <c r="J525" s="6"/>
      <c r="K525" s="8"/>
      <c r="L525" s="219"/>
      <c r="M525" s="371"/>
      <c r="N525" s="8"/>
      <c r="O525" s="372"/>
      <c r="P525" s="223">
        <v>200</v>
      </c>
      <c r="Q525" s="221"/>
      <c r="R525" s="8"/>
      <c r="S525" s="9"/>
    </row>
    <row r="526" spans="1:19" ht="25.5">
      <c r="A526" s="157" t="s">
        <v>861</v>
      </c>
      <c r="B526" s="32" t="s">
        <v>838</v>
      </c>
      <c r="C526" s="30" t="s">
        <v>31</v>
      </c>
      <c r="D526" s="48"/>
      <c r="E526" s="3"/>
      <c r="F526" s="7"/>
      <c r="G526" s="6"/>
      <c r="H526" s="3"/>
      <c r="I526" s="9"/>
      <c r="J526" s="6"/>
      <c r="K526" s="8"/>
      <c r="L526" s="219"/>
      <c r="M526" s="371"/>
      <c r="N526" s="8"/>
      <c r="O526" s="372"/>
      <c r="P526" s="223">
        <v>300</v>
      </c>
      <c r="Q526" s="221"/>
      <c r="R526" s="8"/>
      <c r="S526" s="9"/>
    </row>
    <row r="527" spans="1:19">
      <c r="A527" s="155" t="s">
        <v>862</v>
      </c>
      <c r="B527" s="34" t="s">
        <v>863</v>
      </c>
      <c r="C527" s="30"/>
      <c r="D527" s="6"/>
      <c r="E527" s="8"/>
      <c r="F527" s="7"/>
      <c r="G527" s="6"/>
      <c r="H527" s="8"/>
      <c r="I527" s="9"/>
      <c r="J527" s="6"/>
      <c r="K527" s="8"/>
      <c r="L527" s="219"/>
      <c r="M527" s="371"/>
      <c r="N527" s="8"/>
      <c r="O527" s="372"/>
      <c r="P527" s="223"/>
      <c r="Q527" s="221"/>
      <c r="R527" s="8"/>
      <c r="S527" s="9"/>
    </row>
    <row r="528" spans="1:19">
      <c r="A528" s="155" t="s">
        <v>864</v>
      </c>
      <c r="B528" s="34" t="s">
        <v>865</v>
      </c>
      <c r="C528" s="30"/>
      <c r="D528" s="6"/>
      <c r="E528" s="8"/>
      <c r="F528" s="7"/>
      <c r="G528" s="6"/>
      <c r="H528" s="8"/>
      <c r="I528" s="9"/>
      <c r="J528" s="6"/>
      <c r="K528" s="8"/>
      <c r="L528" s="219"/>
      <c r="M528" s="371"/>
      <c r="N528" s="8"/>
      <c r="O528" s="372"/>
      <c r="P528" s="223"/>
      <c r="Q528" s="221"/>
      <c r="R528" s="8"/>
      <c r="S528" s="9"/>
    </row>
    <row r="529" spans="1:19" ht="25.5">
      <c r="A529" s="157" t="s">
        <v>866</v>
      </c>
      <c r="B529" s="32" t="s">
        <v>867</v>
      </c>
      <c r="C529" s="30" t="s">
        <v>565</v>
      </c>
      <c r="D529" s="48"/>
      <c r="E529" s="3"/>
      <c r="F529" s="7"/>
      <c r="G529" s="6"/>
      <c r="H529" s="3"/>
      <c r="I529" s="9"/>
      <c r="J529" s="6"/>
      <c r="K529" s="8"/>
      <c r="L529" s="219"/>
      <c r="M529" s="371"/>
      <c r="N529" s="8"/>
      <c r="O529" s="372"/>
      <c r="P529" s="223">
        <v>150</v>
      </c>
      <c r="Q529" s="221"/>
      <c r="R529" s="8"/>
      <c r="S529" s="9"/>
    </row>
    <row r="530" spans="1:19" ht="25.5">
      <c r="A530" s="157" t="s">
        <v>868</v>
      </c>
      <c r="B530" s="32" t="s">
        <v>869</v>
      </c>
      <c r="C530" s="30" t="s">
        <v>565</v>
      </c>
      <c r="D530" s="48"/>
      <c r="E530" s="3"/>
      <c r="F530" s="7"/>
      <c r="G530" s="6"/>
      <c r="H530" s="3"/>
      <c r="I530" s="9"/>
      <c r="J530" s="6"/>
      <c r="K530" s="8"/>
      <c r="L530" s="219"/>
      <c r="M530" s="371"/>
      <c r="N530" s="8"/>
      <c r="O530" s="372"/>
      <c r="P530" s="223">
        <v>120</v>
      </c>
      <c r="Q530" s="221"/>
      <c r="R530" s="8"/>
      <c r="S530" s="9"/>
    </row>
    <row r="531" spans="1:19" ht="25.5">
      <c r="A531" s="157" t="s">
        <v>870</v>
      </c>
      <c r="B531" s="32" t="s">
        <v>871</v>
      </c>
      <c r="C531" s="30" t="s">
        <v>565</v>
      </c>
      <c r="D531" s="48"/>
      <c r="E531" s="3"/>
      <c r="F531" s="7"/>
      <c r="G531" s="6"/>
      <c r="H531" s="3"/>
      <c r="I531" s="9"/>
      <c r="J531" s="6"/>
      <c r="K531" s="8"/>
      <c r="L531" s="219"/>
      <c r="M531" s="371"/>
      <c r="N531" s="8"/>
      <c r="O531" s="372"/>
      <c r="P531" s="223">
        <v>100</v>
      </c>
      <c r="Q531" s="221"/>
      <c r="R531" s="8"/>
      <c r="S531" s="9"/>
    </row>
    <row r="532" spans="1:19" ht="25.5">
      <c r="A532" s="157" t="s">
        <v>872</v>
      </c>
      <c r="B532" s="32" t="s">
        <v>805</v>
      </c>
      <c r="C532" s="30" t="s">
        <v>565</v>
      </c>
      <c r="D532" s="48"/>
      <c r="E532" s="3"/>
      <c r="F532" s="7"/>
      <c r="G532" s="6"/>
      <c r="H532" s="3"/>
      <c r="I532" s="9"/>
      <c r="J532" s="6"/>
      <c r="K532" s="8"/>
      <c r="L532" s="219"/>
      <c r="M532" s="371"/>
      <c r="N532" s="8"/>
      <c r="O532" s="372"/>
      <c r="P532" s="223">
        <v>70</v>
      </c>
      <c r="Q532" s="221"/>
      <c r="R532" s="8"/>
      <c r="S532" s="9"/>
    </row>
    <row r="533" spans="1:19" ht="25.5">
      <c r="A533" s="157" t="s">
        <v>873</v>
      </c>
      <c r="B533" s="32" t="s">
        <v>874</v>
      </c>
      <c r="C533" s="30" t="s">
        <v>565</v>
      </c>
      <c r="D533" s="48"/>
      <c r="E533" s="3"/>
      <c r="F533" s="7"/>
      <c r="G533" s="6"/>
      <c r="H533" s="3"/>
      <c r="I533" s="9"/>
      <c r="J533" s="6"/>
      <c r="K533" s="8"/>
      <c r="L533" s="219"/>
      <c r="M533" s="371"/>
      <c r="N533" s="8"/>
      <c r="O533" s="372"/>
      <c r="P533" s="223">
        <v>60</v>
      </c>
      <c r="Q533" s="221"/>
      <c r="R533" s="8"/>
      <c r="S533" s="9"/>
    </row>
    <row r="534" spans="1:19" ht="25.5">
      <c r="A534" s="157" t="s">
        <v>875</v>
      </c>
      <c r="B534" s="32" t="s">
        <v>811</v>
      </c>
      <c r="C534" s="30" t="s">
        <v>565</v>
      </c>
      <c r="D534" s="48"/>
      <c r="E534" s="3"/>
      <c r="F534" s="7"/>
      <c r="G534" s="6"/>
      <c r="H534" s="3"/>
      <c r="I534" s="9"/>
      <c r="J534" s="6"/>
      <c r="K534" s="8"/>
      <c r="L534" s="219"/>
      <c r="M534" s="371"/>
      <c r="N534" s="8"/>
      <c r="O534" s="372"/>
      <c r="P534" s="223">
        <v>50</v>
      </c>
      <c r="Q534" s="221"/>
      <c r="R534" s="8"/>
      <c r="S534" s="9"/>
    </row>
    <row r="535" spans="1:19">
      <c r="A535" s="155" t="s">
        <v>876</v>
      </c>
      <c r="B535" s="34" t="s">
        <v>877</v>
      </c>
      <c r="C535" s="30"/>
      <c r="D535" s="6"/>
      <c r="E535" s="8"/>
      <c r="F535" s="7"/>
      <c r="G535" s="6"/>
      <c r="H535" s="8"/>
      <c r="I535" s="9"/>
      <c r="J535" s="6"/>
      <c r="K535" s="8"/>
      <c r="L535" s="219"/>
      <c r="M535" s="371"/>
      <c r="N535" s="8"/>
      <c r="O535" s="372"/>
      <c r="P535" s="223"/>
      <c r="Q535" s="221"/>
      <c r="R535" s="8"/>
      <c r="S535" s="9"/>
    </row>
    <row r="536" spans="1:19" ht="25.5">
      <c r="A536" s="157" t="s">
        <v>878</v>
      </c>
      <c r="B536" s="32" t="s">
        <v>879</v>
      </c>
      <c r="C536" s="30" t="s">
        <v>565</v>
      </c>
      <c r="D536" s="48"/>
      <c r="E536" s="3"/>
      <c r="F536" s="7"/>
      <c r="G536" s="6"/>
      <c r="H536" s="3"/>
      <c r="I536" s="9"/>
      <c r="J536" s="6"/>
      <c r="K536" s="8"/>
      <c r="L536" s="219"/>
      <c r="M536" s="371"/>
      <c r="N536" s="8"/>
      <c r="O536" s="372"/>
      <c r="P536" s="223">
        <v>1250</v>
      </c>
      <c r="Q536" s="221"/>
      <c r="R536" s="8"/>
      <c r="S536" s="9"/>
    </row>
    <row r="537" spans="1:19" ht="25.5">
      <c r="A537" s="157" t="s">
        <v>880</v>
      </c>
      <c r="B537" s="32" t="s">
        <v>881</v>
      </c>
      <c r="C537" s="30" t="s">
        <v>565</v>
      </c>
      <c r="D537" s="48"/>
      <c r="E537" s="3"/>
      <c r="F537" s="7"/>
      <c r="G537" s="6"/>
      <c r="H537" s="3"/>
      <c r="I537" s="9"/>
      <c r="J537" s="6"/>
      <c r="K537" s="8"/>
      <c r="L537" s="219"/>
      <c r="M537" s="371"/>
      <c r="N537" s="8"/>
      <c r="O537" s="372"/>
      <c r="P537" s="223">
        <v>950</v>
      </c>
      <c r="Q537" s="221"/>
      <c r="R537" s="8"/>
      <c r="S537" s="9"/>
    </row>
    <row r="538" spans="1:19" ht="25.5">
      <c r="A538" s="157" t="s">
        <v>882</v>
      </c>
      <c r="B538" s="32" t="s">
        <v>869</v>
      </c>
      <c r="C538" s="30" t="s">
        <v>565</v>
      </c>
      <c r="D538" s="48"/>
      <c r="E538" s="3"/>
      <c r="F538" s="7"/>
      <c r="G538" s="6"/>
      <c r="H538" s="3"/>
      <c r="I538" s="9"/>
      <c r="J538" s="6"/>
      <c r="K538" s="8"/>
      <c r="L538" s="219"/>
      <c r="M538" s="371"/>
      <c r="N538" s="8"/>
      <c r="O538" s="372"/>
      <c r="P538" s="223">
        <v>750</v>
      </c>
      <c r="Q538" s="221"/>
      <c r="R538" s="8"/>
      <c r="S538" s="9"/>
    </row>
    <row r="539" spans="1:19" ht="25.5">
      <c r="A539" s="157" t="s">
        <v>883</v>
      </c>
      <c r="B539" s="32" t="s">
        <v>884</v>
      </c>
      <c r="C539" s="30" t="s">
        <v>565</v>
      </c>
      <c r="D539" s="48"/>
      <c r="E539" s="3"/>
      <c r="F539" s="7"/>
      <c r="G539" s="6"/>
      <c r="H539" s="3"/>
      <c r="I539" s="9"/>
      <c r="J539" s="6"/>
      <c r="K539" s="8"/>
      <c r="L539" s="219"/>
      <c r="M539" s="371"/>
      <c r="N539" s="8"/>
      <c r="O539" s="372"/>
      <c r="P539" s="223">
        <v>600</v>
      </c>
      <c r="Q539" s="221"/>
      <c r="R539" s="8"/>
      <c r="S539" s="9"/>
    </row>
    <row r="540" spans="1:19" ht="25.5">
      <c r="A540" s="157" t="s">
        <v>885</v>
      </c>
      <c r="B540" s="32" t="s">
        <v>886</v>
      </c>
      <c r="C540" s="30" t="s">
        <v>565</v>
      </c>
      <c r="D540" s="48"/>
      <c r="E540" s="3"/>
      <c r="F540" s="7"/>
      <c r="G540" s="6"/>
      <c r="H540" s="3"/>
      <c r="I540" s="9"/>
      <c r="J540" s="6"/>
      <c r="K540" s="8"/>
      <c r="L540" s="219"/>
      <c r="M540" s="371"/>
      <c r="N540" s="8"/>
      <c r="O540" s="372"/>
      <c r="P540" s="223">
        <v>450</v>
      </c>
      <c r="Q540" s="221"/>
      <c r="R540" s="8"/>
      <c r="S540" s="9"/>
    </row>
    <row r="541" spans="1:19" ht="25.5">
      <c r="A541" s="157" t="s">
        <v>887</v>
      </c>
      <c r="B541" s="32" t="s">
        <v>888</v>
      </c>
      <c r="C541" s="30" t="s">
        <v>31</v>
      </c>
      <c r="D541" s="48"/>
      <c r="E541" s="3"/>
      <c r="F541" s="7"/>
      <c r="G541" s="6"/>
      <c r="H541" s="3"/>
      <c r="I541" s="9"/>
      <c r="J541" s="6"/>
      <c r="K541" s="8"/>
      <c r="L541" s="219"/>
      <c r="M541" s="371"/>
      <c r="N541" s="8"/>
      <c r="O541" s="372"/>
      <c r="P541" s="223">
        <v>500</v>
      </c>
      <c r="Q541" s="221"/>
      <c r="R541" s="8"/>
      <c r="S541" s="9"/>
    </row>
    <row r="542" spans="1:19" ht="25.5">
      <c r="A542" s="157" t="s">
        <v>889</v>
      </c>
      <c r="B542" s="32" t="s">
        <v>890</v>
      </c>
      <c r="C542" s="30" t="s">
        <v>31</v>
      </c>
      <c r="D542" s="48"/>
      <c r="E542" s="3"/>
      <c r="F542" s="7"/>
      <c r="G542" s="6"/>
      <c r="H542" s="3"/>
      <c r="I542" s="9"/>
      <c r="J542" s="6"/>
      <c r="K542" s="8"/>
      <c r="L542" s="219"/>
      <c r="M542" s="371"/>
      <c r="N542" s="8"/>
      <c r="O542" s="372"/>
      <c r="P542" s="223">
        <v>25</v>
      </c>
      <c r="Q542" s="221"/>
      <c r="R542" s="8"/>
      <c r="S542" s="9"/>
    </row>
    <row r="543" spans="1:19" ht="25.5">
      <c r="A543" s="157" t="s">
        <v>891</v>
      </c>
      <c r="B543" s="32" t="s">
        <v>892</v>
      </c>
      <c r="C543" s="30" t="s">
        <v>31</v>
      </c>
      <c r="D543" s="48"/>
      <c r="E543" s="3"/>
      <c r="F543" s="7"/>
      <c r="G543" s="6"/>
      <c r="H543" s="3"/>
      <c r="I543" s="9"/>
      <c r="J543" s="6"/>
      <c r="K543" s="8"/>
      <c r="L543" s="219"/>
      <c r="M543" s="371"/>
      <c r="N543" s="8"/>
      <c r="O543" s="372"/>
      <c r="P543" s="223">
        <v>500</v>
      </c>
      <c r="Q543" s="221"/>
      <c r="R543" s="8"/>
      <c r="S543" s="9"/>
    </row>
    <row r="544" spans="1:19" ht="25.5">
      <c r="A544" s="157" t="s">
        <v>893</v>
      </c>
      <c r="B544" s="32" t="s">
        <v>894</v>
      </c>
      <c r="C544" s="30" t="s">
        <v>31</v>
      </c>
      <c r="D544" s="48"/>
      <c r="E544" s="3"/>
      <c r="F544" s="7"/>
      <c r="G544" s="6"/>
      <c r="H544" s="3"/>
      <c r="I544" s="9"/>
      <c r="J544" s="6"/>
      <c r="K544" s="8"/>
      <c r="L544" s="219"/>
      <c r="M544" s="371"/>
      <c r="N544" s="8"/>
      <c r="O544" s="372"/>
      <c r="P544" s="223">
        <v>850</v>
      </c>
      <c r="Q544" s="221"/>
      <c r="R544" s="8"/>
      <c r="S544" s="9"/>
    </row>
    <row r="545" spans="1:19">
      <c r="A545" s="155" t="s">
        <v>895</v>
      </c>
      <c r="B545" s="34" t="s">
        <v>896</v>
      </c>
      <c r="C545" s="30"/>
      <c r="D545" s="6"/>
      <c r="E545" s="8"/>
      <c r="F545" s="7"/>
      <c r="G545" s="6"/>
      <c r="H545" s="8"/>
      <c r="I545" s="9"/>
      <c r="J545" s="6"/>
      <c r="K545" s="8"/>
      <c r="L545" s="219"/>
      <c r="M545" s="371"/>
      <c r="N545" s="8"/>
      <c r="O545" s="372"/>
      <c r="P545" s="223"/>
      <c r="Q545" s="221"/>
      <c r="R545" s="8"/>
      <c r="S545" s="9"/>
    </row>
    <row r="546" spans="1:19">
      <c r="A546" s="155" t="s">
        <v>897</v>
      </c>
      <c r="B546" s="34" t="s">
        <v>898</v>
      </c>
      <c r="C546" s="30"/>
      <c r="D546" s="6"/>
      <c r="E546" s="8"/>
      <c r="F546" s="7"/>
      <c r="G546" s="6"/>
      <c r="H546" s="8"/>
      <c r="I546" s="9"/>
      <c r="J546" s="6"/>
      <c r="K546" s="8"/>
      <c r="L546" s="219"/>
      <c r="M546" s="371"/>
      <c r="N546" s="8"/>
      <c r="O546" s="372"/>
      <c r="P546" s="223"/>
      <c r="Q546" s="221"/>
      <c r="R546" s="8"/>
      <c r="S546" s="9"/>
    </row>
    <row r="547" spans="1:19" ht="25.5">
      <c r="A547" s="157" t="s">
        <v>899</v>
      </c>
      <c r="B547" s="32" t="s">
        <v>900</v>
      </c>
      <c r="C547" s="30" t="s">
        <v>31</v>
      </c>
      <c r="D547" s="48"/>
      <c r="E547" s="3"/>
      <c r="F547" s="7"/>
      <c r="G547" s="6"/>
      <c r="H547" s="3"/>
      <c r="I547" s="9"/>
      <c r="J547" s="6"/>
      <c r="K547" s="8"/>
      <c r="L547" s="219"/>
      <c r="M547" s="371"/>
      <c r="N547" s="8"/>
      <c r="O547" s="372"/>
      <c r="P547" s="223">
        <v>3000</v>
      </c>
      <c r="Q547" s="221"/>
      <c r="R547" s="8"/>
      <c r="S547" s="9"/>
    </row>
    <row r="548" spans="1:19" ht="25.5">
      <c r="A548" s="157" t="s">
        <v>901</v>
      </c>
      <c r="B548" s="32" t="s">
        <v>902</v>
      </c>
      <c r="C548" s="30" t="s">
        <v>31</v>
      </c>
      <c r="D548" s="48"/>
      <c r="E548" s="3"/>
      <c r="F548" s="7"/>
      <c r="G548" s="6"/>
      <c r="H548" s="3"/>
      <c r="I548" s="9"/>
      <c r="J548" s="6"/>
      <c r="K548" s="8"/>
      <c r="L548" s="219"/>
      <c r="M548" s="371"/>
      <c r="N548" s="8"/>
      <c r="O548" s="372"/>
      <c r="P548" s="223">
        <v>4000</v>
      </c>
      <c r="Q548" s="221"/>
      <c r="R548" s="8"/>
      <c r="S548" s="9"/>
    </row>
    <row r="549" spans="1:19">
      <c r="A549" s="155" t="s">
        <v>903</v>
      </c>
      <c r="B549" s="34" t="s">
        <v>904</v>
      </c>
      <c r="C549" s="30"/>
      <c r="D549" s="6"/>
      <c r="E549" s="8"/>
      <c r="F549" s="7"/>
      <c r="G549" s="6"/>
      <c r="H549" s="8"/>
      <c r="I549" s="9"/>
      <c r="J549" s="6"/>
      <c r="K549" s="8"/>
      <c r="L549" s="219"/>
      <c r="M549" s="371"/>
      <c r="N549" s="8"/>
      <c r="O549" s="372"/>
      <c r="P549" s="223"/>
      <c r="Q549" s="221"/>
      <c r="R549" s="8"/>
      <c r="S549" s="9"/>
    </row>
    <row r="550" spans="1:19" ht="25.5">
      <c r="A550" s="157" t="s">
        <v>905</v>
      </c>
      <c r="B550" s="32" t="s">
        <v>900</v>
      </c>
      <c r="C550" s="30" t="s">
        <v>31</v>
      </c>
      <c r="D550" s="48"/>
      <c r="E550" s="3"/>
      <c r="F550" s="7"/>
      <c r="G550" s="6"/>
      <c r="H550" s="3"/>
      <c r="I550" s="9"/>
      <c r="J550" s="6"/>
      <c r="K550" s="8"/>
      <c r="L550" s="219"/>
      <c r="M550" s="371"/>
      <c r="N550" s="8"/>
      <c r="O550" s="372"/>
      <c r="P550" s="223">
        <v>6000</v>
      </c>
      <c r="Q550" s="221"/>
      <c r="R550" s="8"/>
      <c r="S550" s="9"/>
    </row>
    <row r="551" spans="1:19" ht="25.5">
      <c r="A551" s="157" t="s">
        <v>906</v>
      </c>
      <c r="B551" s="32" t="s">
        <v>902</v>
      </c>
      <c r="C551" s="30" t="s">
        <v>31</v>
      </c>
      <c r="D551" s="48"/>
      <c r="E551" s="3"/>
      <c r="F551" s="7"/>
      <c r="G551" s="6"/>
      <c r="H551" s="3"/>
      <c r="I551" s="9"/>
      <c r="J551" s="6"/>
      <c r="K551" s="8"/>
      <c r="L551" s="219"/>
      <c r="M551" s="371"/>
      <c r="N551" s="8"/>
      <c r="O551" s="372"/>
      <c r="P551" s="223">
        <v>8500</v>
      </c>
      <c r="Q551" s="221"/>
      <c r="R551" s="8"/>
      <c r="S551" s="9"/>
    </row>
    <row r="552" spans="1:19" ht="25.5">
      <c r="A552" s="157" t="s">
        <v>907</v>
      </c>
      <c r="B552" s="32" t="s">
        <v>908</v>
      </c>
      <c r="C552" s="30" t="s">
        <v>31</v>
      </c>
      <c r="D552" s="48"/>
      <c r="E552" s="3"/>
      <c r="F552" s="7"/>
      <c r="G552" s="6"/>
      <c r="H552" s="3"/>
      <c r="I552" s="9"/>
      <c r="J552" s="6"/>
      <c r="K552" s="8"/>
      <c r="L552" s="219"/>
      <c r="M552" s="371"/>
      <c r="N552" s="8"/>
      <c r="O552" s="372"/>
      <c r="P552" s="223">
        <v>2500</v>
      </c>
      <c r="Q552" s="221"/>
      <c r="R552" s="8"/>
      <c r="S552" s="9"/>
    </row>
    <row r="553" spans="1:19" ht="25.5">
      <c r="A553" s="157" t="s">
        <v>909</v>
      </c>
      <c r="B553" s="32" t="s">
        <v>910</v>
      </c>
      <c r="C553" s="30" t="s">
        <v>31</v>
      </c>
      <c r="D553" s="48"/>
      <c r="E553" s="3"/>
      <c r="F553" s="7"/>
      <c r="G553" s="6"/>
      <c r="H553" s="3"/>
      <c r="I553" s="9"/>
      <c r="J553" s="6"/>
      <c r="K553" s="8"/>
      <c r="L553" s="219"/>
      <c r="M553" s="371"/>
      <c r="N553" s="8"/>
      <c r="O553" s="372"/>
      <c r="P553" s="223">
        <v>3500</v>
      </c>
      <c r="Q553" s="221"/>
      <c r="R553" s="8"/>
      <c r="S553" s="9"/>
    </row>
    <row r="554" spans="1:19" ht="25.5">
      <c r="A554" s="157" t="s">
        <v>911</v>
      </c>
      <c r="B554" s="32" t="s">
        <v>912</v>
      </c>
      <c r="C554" s="30" t="s">
        <v>31</v>
      </c>
      <c r="D554" s="48"/>
      <c r="E554" s="3"/>
      <c r="F554" s="7"/>
      <c r="G554" s="6"/>
      <c r="H554" s="3"/>
      <c r="I554" s="9"/>
      <c r="J554" s="6"/>
      <c r="K554" s="8"/>
      <c r="L554" s="219"/>
      <c r="M554" s="371"/>
      <c r="N554" s="8"/>
      <c r="O554" s="372"/>
      <c r="P554" s="223">
        <v>4800</v>
      </c>
      <c r="Q554" s="221"/>
      <c r="R554" s="8"/>
      <c r="S554" s="9"/>
    </row>
    <row r="555" spans="1:19" ht="25.5">
      <c r="A555" s="157" t="s">
        <v>913</v>
      </c>
      <c r="B555" s="32" t="s">
        <v>914</v>
      </c>
      <c r="C555" s="30" t="s">
        <v>31</v>
      </c>
      <c r="D555" s="48"/>
      <c r="E555" s="3"/>
      <c r="F555" s="7"/>
      <c r="G555" s="6"/>
      <c r="H555" s="3"/>
      <c r="I555" s="9"/>
      <c r="J555" s="6"/>
      <c r="K555" s="8"/>
      <c r="L555" s="219"/>
      <c r="M555" s="371"/>
      <c r="N555" s="8"/>
      <c r="O555" s="372"/>
      <c r="P555" s="223">
        <v>4600</v>
      </c>
      <c r="Q555" s="221"/>
      <c r="R555" s="8"/>
      <c r="S555" s="9"/>
    </row>
    <row r="556" spans="1:19" ht="25.5">
      <c r="A556" s="157" t="s">
        <v>915</v>
      </c>
      <c r="B556" s="32" t="s">
        <v>916</v>
      </c>
      <c r="C556" s="30" t="s">
        <v>31</v>
      </c>
      <c r="D556" s="48"/>
      <c r="E556" s="3"/>
      <c r="F556" s="7"/>
      <c r="G556" s="6"/>
      <c r="H556" s="3"/>
      <c r="I556" s="9"/>
      <c r="J556" s="6"/>
      <c r="K556" s="8"/>
      <c r="L556" s="219"/>
      <c r="M556" s="371"/>
      <c r="N556" s="8"/>
      <c r="O556" s="372"/>
      <c r="P556" s="223">
        <v>2000</v>
      </c>
      <c r="Q556" s="221"/>
      <c r="R556" s="8"/>
      <c r="S556" s="9"/>
    </row>
    <row r="557" spans="1:19" ht="25.5">
      <c r="A557" s="157" t="s">
        <v>917</v>
      </c>
      <c r="B557" s="32" t="s">
        <v>918</v>
      </c>
      <c r="C557" s="30" t="s">
        <v>31</v>
      </c>
      <c r="D557" s="48"/>
      <c r="E557" s="3"/>
      <c r="F557" s="7"/>
      <c r="G557" s="6"/>
      <c r="H557" s="3"/>
      <c r="I557" s="9"/>
      <c r="J557" s="6"/>
      <c r="K557" s="8"/>
      <c r="L557" s="219"/>
      <c r="M557" s="371"/>
      <c r="N557" s="8"/>
      <c r="O557" s="372"/>
      <c r="P557" s="223">
        <v>2880</v>
      </c>
      <c r="Q557" s="221"/>
      <c r="R557" s="8"/>
      <c r="S557" s="9"/>
    </row>
    <row r="558" spans="1:19" ht="25.5">
      <c r="A558" s="157" t="s">
        <v>919</v>
      </c>
      <c r="B558" s="32" t="s">
        <v>920</v>
      </c>
      <c r="C558" s="30" t="s">
        <v>31</v>
      </c>
      <c r="D558" s="48"/>
      <c r="E558" s="3"/>
      <c r="F558" s="7"/>
      <c r="G558" s="6"/>
      <c r="H558" s="3"/>
      <c r="I558" s="9"/>
      <c r="J558" s="6"/>
      <c r="K558" s="8"/>
      <c r="L558" s="219"/>
      <c r="M558" s="371"/>
      <c r="N558" s="8"/>
      <c r="O558" s="372"/>
      <c r="P558" s="223">
        <v>5400</v>
      </c>
      <c r="Q558" s="221"/>
      <c r="R558" s="8"/>
      <c r="S558" s="9"/>
    </row>
    <row r="559" spans="1:19" ht="25.5">
      <c r="A559" s="157" t="s">
        <v>921</v>
      </c>
      <c r="B559" s="32" t="s">
        <v>922</v>
      </c>
      <c r="C559" s="30" t="s">
        <v>31</v>
      </c>
      <c r="D559" s="48"/>
      <c r="E559" s="3"/>
      <c r="F559" s="7"/>
      <c r="G559" s="6"/>
      <c r="H559" s="3"/>
      <c r="I559" s="9"/>
      <c r="J559" s="6"/>
      <c r="K559" s="8"/>
      <c r="L559" s="219"/>
      <c r="M559" s="371"/>
      <c r="N559" s="8"/>
      <c r="O559" s="372"/>
      <c r="P559" s="223">
        <v>2800</v>
      </c>
      <c r="Q559" s="221"/>
      <c r="R559" s="8"/>
      <c r="S559" s="9"/>
    </row>
    <row r="560" spans="1:19" ht="25.5">
      <c r="A560" s="157" t="s">
        <v>923</v>
      </c>
      <c r="B560" s="32" t="s">
        <v>924</v>
      </c>
      <c r="C560" s="30" t="s">
        <v>31</v>
      </c>
      <c r="D560" s="48"/>
      <c r="E560" s="3"/>
      <c r="F560" s="7"/>
      <c r="G560" s="6"/>
      <c r="H560" s="3"/>
      <c r="I560" s="9"/>
      <c r="J560" s="6"/>
      <c r="K560" s="8"/>
      <c r="L560" s="219"/>
      <c r="M560" s="371"/>
      <c r="N560" s="8"/>
      <c r="O560" s="372"/>
      <c r="P560" s="223">
        <v>2600</v>
      </c>
      <c r="Q560" s="221"/>
      <c r="R560" s="8"/>
      <c r="S560" s="9"/>
    </row>
    <row r="561" spans="1:19" ht="25.5">
      <c r="A561" s="157" t="s">
        <v>925</v>
      </c>
      <c r="B561" s="32" t="s">
        <v>926</v>
      </c>
      <c r="C561" s="30"/>
      <c r="D561" s="48"/>
      <c r="E561" s="3"/>
      <c r="F561" s="7"/>
      <c r="G561" s="6"/>
      <c r="H561" s="3"/>
      <c r="I561" s="9"/>
      <c r="J561" s="6"/>
      <c r="K561" s="8"/>
      <c r="L561" s="219"/>
      <c r="M561" s="371"/>
      <c r="N561" s="8"/>
      <c r="O561" s="372"/>
      <c r="P561" s="223">
        <v>2800</v>
      </c>
      <c r="Q561" s="221"/>
      <c r="R561" s="8"/>
      <c r="S561" s="9"/>
    </row>
    <row r="562" spans="1:19" ht="25.5">
      <c r="A562" s="157" t="s">
        <v>927</v>
      </c>
      <c r="B562" s="32" t="s">
        <v>928</v>
      </c>
      <c r="C562" s="30" t="s">
        <v>31</v>
      </c>
      <c r="D562" s="48"/>
      <c r="E562" s="3"/>
      <c r="F562" s="7"/>
      <c r="G562" s="6"/>
      <c r="H562" s="3"/>
      <c r="I562" s="9"/>
      <c r="J562" s="6"/>
      <c r="K562" s="8"/>
      <c r="L562" s="219"/>
      <c r="M562" s="371"/>
      <c r="N562" s="8"/>
      <c r="O562" s="372"/>
      <c r="P562" s="223">
        <v>3000</v>
      </c>
      <c r="Q562" s="221"/>
      <c r="R562" s="8"/>
      <c r="S562" s="9"/>
    </row>
    <row r="563" spans="1:19" ht="25.5">
      <c r="A563" s="157" t="s">
        <v>929</v>
      </c>
      <c r="B563" s="32" t="s">
        <v>930</v>
      </c>
      <c r="C563" s="30" t="s">
        <v>31</v>
      </c>
      <c r="D563" s="48"/>
      <c r="E563" s="3"/>
      <c r="F563" s="7"/>
      <c r="G563" s="6"/>
      <c r="H563" s="3"/>
      <c r="I563" s="9"/>
      <c r="J563" s="6"/>
      <c r="K563" s="8"/>
      <c r="L563" s="219"/>
      <c r="M563" s="371"/>
      <c r="N563" s="8"/>
      <c r="O563" s="372"/>
      <c r="P563" s="223">
        <v>16500</v>
      </c>
      <c r="Q563" s="221"/>
      <c r="R563" s="8"/>
      <c r="S563" s="9"/>
    </row>
    <row r="564" spans="1:19" ht="25.5">
      <c r="A564" s="157" t="s">
        <v>931</v>
      </c>
      <c r="B564" s="32" t="s">
        <v>932</v>
      </c>
      <c r="C564" s="30" t="s">
        <v>31</v>
      </c>
      <c r="D564" s="48"/>
      <c r="E564" s="3"/>
      <c r="F564" s="7"/>
      <c r="G564" s="6"/>
      <c r="H564" s="3"/>
      <c r="I564" s="9"/>
      <c r="J564" s="6"/>
      <c r="K564" s="8"/>
      <c r="L564" s="219"/>
      <c r="M564" s="371"/>
      <c r="N564" s="8"/>
      <c r="O564" s="372"/>
      <c r="P564" s="223">
        <v>21500</v>
      </c>
      <c r="Q564" s="221"/>
      <c r="R564" s="8"/>
      <c r="S564" s="9"/>
    </row>
    <row r="565" spans="1:19" ht="25.5">
      <c r="A565" s="157" t="s">
        <v>933</v>
      </c>
      <c r="B565" s="32" t="s">
        <v>934</v>
      </c>
      <c r="C565" s="30" t="s">
        <v>31</v>
      </c>
      <c r="D565" s="48"/>
      <c r="E565" s="3"/>
      <c r="F565" s="7"/>
      <c r="G565" s="6"/>
      <c r="H565" s="3"/>
      <c r="I565" s="9"/>
      <c r="J565" s="6"/>
      <c r="K565" s="8"/>
      <c r="L565" s="219"/>
      <c r="M565" s="371"/>
      <c r="N565" s="8"/>
      <c r="O565" s="372"/>
      <c r="P565" s="223">
        <v>2500</v>
      </c>
      <c r="Q565" s="221"/>
      <c r="R565" s="8"/>
      <c r="S565" s="9"/>
    </row>
    <row r="566" spans="1:19" ht="25.5">
      <c r="A566" s="157" t="s">
        <v>935</v>
      </c>
      <c r="B566" s="32" t="s">
        <v>936</v>
      </c>
      <c r="C566" s="30" t="s">
        <v>31</v>
      </c>
      <c r="D566" s="48"/>
      <c r="E566" s="3"/>
      <c r="F566" s="7"/>
      <c r="G566" s="6"/>
      <c r="H566" s="3"/>
      <c r="I566" s="9"/>
      <c r="J566" s="6"/>
      <c r="K566" s="8"/>
      <c r="L566" s="219"/>
      <c r="M566" s="371"/>
      <c r="N566" s="8"/>
      <c r="O566" s="372"/>
      <c r="P566" s="223">
        <v>850</v>
      </c>
      <c r="Q566" s="221"/>
      <c r="R566" s="8"/>
      <c r="S566" s="9"/>
    </row>
    <row r="567" spans="1:19" ht="25.5">
      <c r="A567" s="157" t="s">
        <v>937</v>
      </c>
      <c r="B567" s="32" t="s">
        <v>938</v>
      </c>
      <c r="C567" s="30" t="s">
        <v>31</v>
      </c>
      <c r="D567" s="48"/>
      <c r="E567" s="3"/>
      <c r="F567" s="7"/>
      <c r="G567" s="6"/>
      <c r="H567" s="3"/>
      <c r="I567" s="9"/>
      <c r="J567" s="6"/>
      <c r="K567" s="8"/>
      <c r="L567" s="219"/>
      <c r="M567" s="371"/>
      <c r="N567" s="8"/>
      <c r="O567" s="372"/>
      <c r="P567" s="223">
        <v>850</v>
      </c>
      <c r="Q567" s="221"/>
      <c r="R567" s="8"/>
      <c r="S567" s="9"/>
    </row>
    <row r="568" spans="1:19" ht="25.5">
      <c r="A568" s="157" t="s">
        <v>939</v>
      </c>
      <c r="B568" s="32" t="s">
        <v>940</v>
      </c>
      <c r="C568" s="30" t="s">
        <v>31</v>
      </c>
      <c r="D568" s="48"/>
      <c r="E568" s="3"/>
      <c r="F568" s="7"/>
      <c r="G568" s="6"/>
      <c r="H568" s="3"/>
      <c r="I568" s="9"/>
      <c r="J568" s="6"/>
      <c r="K568" s="8"/>
      <c r="L568" s="219"/>
      <c r="M568" s="371"/>
      <c r="N568" s="8"/>
      <c r="O568" s="372"/>
      <c r="P568" s="223">
        <v>1350</v>
      </c>
      <c r="Q568" s="221"/>
      <c r="R568" s="8"/>
      <c r="S568" s="9"/>
    </row>
    <row r="569" spans="1:19" ht="25.5">
      <c r="A569" s="157" t="s">
        <v>941</v>
      </c>
      <c r="B569" s="32" t="s">
        <v>942</v>
      </c>
      <c r="C569" s="30" t="s">
        <v>31</v>
      </c>
      <c r="D569" s="48"/>
      <c r="E569" s="3"/>
      <c r="F569" s="7"/>
      <c r="G569" s="6"/>
      <c r="H569" s="3"/>
      <c r="I569" s="9"/>
      <c r="J569" s="6"/>
      <c r="K569" s="8"/>
      <c r="L569" s="219"/>
      <c r="M569" s="371"/>
      <c r="N569" s="8"/>
      <c r="O569" s="372"/>
      <c r="P569" s="223">
        <v>1400</v>
      </c>
      <c r="Q569" s="221"/>
      <c r="R569" s="8"/>
      <c r="S569" s="9"/>
    </row>
    <row r="570" spans="1:19" ht="25.5">
      <c r="A570" s="157" t="s">
        <v>943</v>
      </c>
      <c r="B570" s="32" t="s">
        <v>944</v>
      </c>
      <c r="C570" s="30" t="s">
        <v>31</v>
      </c>
      <c r="D570" s="48"/>
      <c r="E570" s="3"/>
      <c r="F570" s="7"/>
      <c r="G570" s="6"/>
      <c r="H570" s="3"/>
      <c r="I570" s="9"/>
      <c r="J570" s="6"/>
      <c r="K570" s="8"/>
      <c r="L570" s="219"/>
      <c r="M570" s="371"/>
      <c r="N570" s="8"/>
      <c r="O570" s="372"/>
      <c r="P570" s="223">
        <v>500</v>
      </c>
      <c r="Q570" s="221"/>
      <c r="R570" s="8"/>
      <c r="S570" s="9"/>
    </row>
    <row r="571" spans="1:19" ht="25.5">
      <c r="A571" s="157" t="s">
        <v>945</v>
      </c>
      <c r="B571" s="32" t="s">
        <v>946</v>
      </c>
      <c r="C571" s="30" t="s">
        <v>31</v>
      </c>
      <c r="D571" s="48"/>
      <c r="E571" s="3"/>
      <c r="F571" s="7"/>
      <c r="G571" s="6"/>
      <c r="H571" s="3"/>
      <c r="I571" s="9"/>
      <c r="J571" s="6"/>
      <c r="K571" s="8"/>
      <c r="L571" s="219"/>
      <c r="M571" s="371"/>
      <c r="N571" s="8"/>
      <c r="O571" s="372"/>
      <c r="P571" s="223">
        <v>2200</v>
      </c>
      <c r="Q571" s="221"/>
      <c r="R571" s="8"/>
      <c r="S571" s="9"/>
    </row>
    <row r="572" spans="1:19" ht="25.5">
      <c r="A572" s="157" t="s">
        <v>947</v>
      </c>
      <c r="B572" s="32" t="s">
        <v>948</v>
      </c>
      <c r="C572" s="30" t="s">
        <v>31</v>
      </c>
      <c r="D572" s="48"/>
      <c r="E572" s="3"/>
      <c r="F572" s="7"/>
      <c r="G572" s="6"/>
      <c r="H572" s="3"/>
      <c r="I572" s="9"/>
      <c r="J572" s="6"/>
      <c r="K572" s="8"/>
      <c r="L572" s="219"/>
      <c r="M572" s="371"/>
      <c r="N572" s="8"/>
      <c r="O572" s="372"/>
      <c r="P572" s="223">
        <v>8500</v>
      </c>
      <c r="Q572" s="221"/>
      <c r="R572" s="8"/>
      <c r="S572" s="9"/>
    </row>
    <row r="573" spans="1:19">
      <c r="A573" s="155" t="s">
        <v>949</v>
      </c>
      <c r="B573" s="34" t="s">
        <v>950</v>
      </c>
      <c r="C573" s="30"/>
      <c r="D573" s="6"/>
      <c r="E573" s="8"/>
      <c r="F573" s="7"/>
      <c r="G573" s="6"/>
      <c r="H573" s="8"/>
      <c r="I573" s="9"/>
      <c r="J573" s="6"/>
      <c r="K573" s="8"/>
      <c r="L573" s="219"/>
      <c r="M573" s="371"/>
      <c r="N573" s="8"/>
      <c r="O573" s="372"/>
      <c r="P573" s="223"/>
      <c r="Q573" s="221"/>
      <c r="R573" s="8"/>
      <c r="S573" s="9"/>
    </row>
    <row r="574" spans="1:19" ht="25.5">
      <c r="A574" s="157" t="s">
        <v>951</v>
      </c>
      <c r="B574" s="32" t="s">
        <v>952</v>
      </c>
      <c r="C574" s="30" t="s">
        <v>31</v>
      </c>
      <c r="D574" s="48"/>
      <c r="E574" s="3"/>
      <c r="F574" s="7"/>
      <c r="G574" s="6"/>
      <c r="H574" s="3"/>
      <c r="I574" s="9"/>
      <c r="J574" s="6"/>
      <c r="K574" s="8"/>
      <c r="L574" s="219"/>
      <c r="M574" s="371"/>
      <c r="N574" s="8"/>
      <c r="O574" s="372"/>
      <c r="P574" s="223">
        <v>2000</v>
      </c>
      <c r="Q574" s="221"/>
      <c r="R574" s="8"/>
      <c r="S574" s="9"/>
    </row>
    <row r="575" spans="1:19" ht="25.5">
      <c r="A575" s="157" t="s">
        <v>953</v>
      </c>
      <c r="B575" s="32" t="s">
        <v>954</v>
      </c>
      <c r="C575" s="30" t="s">
        <v>31</v>
      </c>
      <c r="D575" s="48"/>
      <c r="E575" s="3"/>
      <c r="F575" s="7"/>
      <c r="G575" s="6"/>
      <c r="H575" s="3"/>
      <c r="I575" s="9"/>
      <c r="J575" s="6"/>
      <c r="K575" s="8"/>
      <c r="L575" s="219"/>
      <c r="M575" s="371"/>
      <c r="N575" s="8"/>
      <c r="O575" s="372"/>
      <c r="P575" s="223">
        <v>2800</v>
      </c>
      <c r="Q575" s="221"/>
      <c r="R575" s="8"/>
      <c r="S575" s="9"/>
    </row>
    <row r="576" spans="1:19" ht="25.5">
      <c r="A576" s="157" t="s">
        <v>955</v>
      </c>
      <c r="B576" s="32" t="s">
        <v>956</v>
      </c>
      <c r="C576" s="30" t="s">
        <v>31</v>
      </c>
      <c r="D576" s="48"/>
      <c r="E576" s="3"/>
      <c r="F576" s="7"/>
      <c r="G576" s="6"/>
      <c r="H576" s="3"/>
      <c r="I576" s="9"/>
      <c r="J576" s="6"/>
      <c r="K576" s="8"/>
      <c r="L576" s="219"/>
      <c r="M576" s="371"/>
      <c r="N576" s="8"/>
      <c r="O576" s="372"/>
      <c r="P576" s="223">
        <v>17500</v>
      </c>
      <c r="Q576" s="221"/>
      <c r="R576" s="8"/>
      <c r="S576" s="9"/>
    </row>
    <row r="577" spans="1:19" ht="25.5">
      <c r="A577" s="157" t="s">
        <v>957</v>
      </c>
      <c r="B577" s="32" t="s">
        <v>958</v>
      </c>
      <c r="C577" s="30" t="s">
        <v>31</v>
      </c>
      <c r="D577" s="48"/>
      <c r="E577" s="3"/>
      <c r="F577" s="7"/>
      <c r="G577" s="6"/>
      <c r="H577" s="3"/>
      <c r="I577" s="9"/>
      <c r="J577" s="6"/>
      <c r="K577" s="8"/>
      <c r="L577" s="219"/>
      <c r="M577" s="371"/>
      <c r="N577" s="8"/>
      <c r="O577" s="372"/>
      <c r="P577" s="223">
        <v>23500</v>
      </c>
      <c r="Q577" s="221"/>
      <c r="R577" s="8"/>
      <c r="S577" s="9"/>
    </row>
    <row r="578" spans="1:19" ht="25.5">
      <c r="A578" s="157" t="s">
        <v>959</v>
      </c>
      <c r="B578" s="32" t="s">
        <v>960</v>
      </c>
      <c r="C578" s="30" t="s">
        <v>31</v>
      </c>
      <c r="D578" s="48"/>
      <c r="E578" s="3"/>
      <c r="F578" s="7"/>
      <c r="G578" s="6"/>
      <c r="H578" s="3"/>
      <c r="I578" s="9"/>
      <c r="J578" s="6"/>
      <c r="K578" s="8"/>
      <c r="L578" s="219"/>
      <c r="M578" s="371"/>
      <c r="N578" s="8"/>
      <c r="O578" s="372"/>
      <c r="P578" s="223">
        <v>14000</v>
      </c>
      <c r="Q578" s="221"/>
      <c r="R578" s="8"/>
      <c r="S578" s="9"/>
    </row>
    <row r="579" spans="1:19" ht="25.5">
      <c r="A579" s="157" t="s">
        <v>961</v>
      </c>
      <c r="B579" s="32" t="s">
        <v>962</v>
      </c>
      <c r="C579" s="30" t="s">
        <v>31</v>
      </c>
      <c r="D579" s="48"/>
      <c r="E579" s="3"/>
      <c r="F579" s="7"/>
      <c r="G579" s="6"/>
      <c r="H579" s="3"/>
      <c r="I579" s="9"/>
      <c r="J579" s="6"/>
      <c r="K579" s="8"/>
      <c r="L579" s="219"/>
      <c r="M579" s="371"/>
      <c r="N579" s="8"/>
      <c r="O579" s="372"/>
      <c r="P579" s="223">
        <v>1200</v>
      </c>
      <c r="Q579" s="221"/>
      <c r="R579" s="8"/>
      <c r="S579" s="9"/>
    </row>
    <row r="580" spans="1:19">
      <c r="A580" s="155"/>
      <c r="B580" s="34" t="s">
        <v>963</v>
      </c>
      <c r="C580" s="29"/>
      <c r="D580" s="6"/>
      <c r="E580" s="8"/>
      <c r="F580" s="7"/>
      <c r="G580" s="6"/>
      <c r="H580" s="8"/>
      <c r="I580" s="9"/>
      <c r="J580" s="6"/>
      <c r="K580" s="8"/>
      <c r="L580" s="219"/>
      <c r="M580" s="371"/>
      <c r="N580" s="8"/>
      <c r="O580" s="372"/>
      <c r="P580" s="223"/>
      <c r="Q580" s="221"/>
      <c r="R580" s="8"/>
      <c r="S580" s="9"/>
    </row>
    <row r="581" spans="1:19">
      <c r="A581" s="155" t="s">
        <v>964</v>
      </c>
      <c r="B581" s="34" t="s">
        <v>965</v>
      </c>
      <c r="C581" s="29"/>
      <c r="D581" s="6"/>
      <c r="E581" s="8"/>
      <c r="F581" s="7"/>
      <c r="G581" s="6"/>
      <c r="H581" s="8"/>
      <c r="I581" s="9"/>
      <c r="J581" s="6"/>
      <c r="K581" s="8"/>
      <c r="L581" s="219"/>
      <c r="M581" s="371"/>
      <c r="N581" s="8"/>
      <c r="O581" s="372"/>
      <c r="P581" s="223"/>
      <c r="Q581" s="221"/>
      <c r="R581" s="8"/>
      <c r="S581" s="9"/>
    </row>
    <row r="582" spans="1:19">
      <c r="A582" s="155" t="s">
        <v>966</v>
      </c>
      <c r="B582" s="34" t="s">
        <v>967</v>
      </c>
      <c r="C582" s="70"/>
      <c r="D582" s="6"/>
      <c r="E582" s="8"/>
      <c r="F582" s="7"/>
      <c r="G582" s="6"/>
      <c r="H582" s="8"/>
      <c r="I582" s="9"/>
      <c r="J582" s="6"/>
      <c r="K582" s="8"/>
      <c r="L582" s="219"/>
      <c r="M582" s="371"/>
      <c r="N582" s="8"/>
      <c r="O582" s="372"/>
      <c r="P582" s="223"/>
      <c r="Q582" s="221"/>
      <c r="R582" s="8"/>
      <c r="S582" s="9"/>
    </row>
    <row r="583" spans="1:19" ht="25.5">
      <c r="A583" s="157" t="s">
        <v>968</v>
      </c>
      <c r="B583" s="32" t="s">
        <v>969</v>
      </c>
      <c r="C583" s="30" t="s">
        <v>31</v>
      </c>
      <c r="D583" s="48"/>
      <c r="E583" s="3"/>
      <c r="F583" s="7"/>
      <c r="G583" s="6"/>
      <c r="H583" s="3"/>
      <c r="I583" s="9"/>
      <c r="J583" s="6"/>
      <c r="K583" s="8"/>
      <c r="L583" s="219"/>
      <c r="M583" s="371"/>
      <c r="N583" s="8"/>
      <c r="O583" s="372"/>
      <c r="P583" s="223">
        <v>60000</v>
      </c>
      <c r="Q583" s="221"/>
      <c r="R583" s="8"/>
      <c r="S583" s="9"/>
    </row>
    <row r="584" spans="1:19" ht="25.5">
      <c r="A584" s="157" t="s">
        <v>970</v>
      </c>
      <c r="B584" s="32" t="s">
        <v>971</v>
      </c>
      <c r="C584" s="30" t="s">
        <v>31</v>
      </c>
      <c r="D584" s="48"/>
      <c r="E584" s="3"/>
      <c r="F584" s="7"/>
      <c r="G584" s="6"/>
      <c r="H584" s="3"/>
      <c r="I584" s="9"/>
      <c r="J584" s="6"/>
      <c r="K584" s="8"/>
      <c r="L584" s="219"/>
      <c r="M584" s="371"/>
      <c r="N584" s="8"/>
      <c r="O584" s="372"/>
      <c r="P584" s="223">
        <v>85000</v>
      </c>
      <c r="Q584" s="221"/>
      <c r="R584" s="8"/>
      <c r="S584" s="9"/>
    </row>
    <row r="585" spans="1:19" ht="25.5">
      <c r="A585" s="157" t="s">
        <v>972</v>
      </c>
      <c r="B585" s="32" t="s">
        <v>973</v>
      </c>
      <c r="C585" s="30" t="s">
        <v>31</v>
      </c>
      <c r="D585" s="48"/>
      <c r="E585" s="3"/>
      <c r="F585" s="7"/>
      <c r="G585" s="6"/>
      <c r="H585" s="3"/>
      <c r="I585" s="9"/>
      <c r="J585" s="6"/>
      <c r="K585" s="8"/>
      <c r="L585" s="219"/>
      <c r="M585" s="371"/>
      <c r="N585" s="8"/>
      <c r="O585" s="372"/>
      <c r="P585" s="223">
        <v>26000</v>
      </c>
      <c r="Q585" s="221"/>
      <c r="R585" s="8"/>
      <c r="S585" s="9"/>
    </row>
    <row r="586" spans="1:19">
      <c r="A586" s="155" t="s">
        <v>974</v>
      </c>
      <c r="B586" s="34" t="s">
        <v>975</v>
      </c>
      <c r="C586" s="70"/>
      <c r="D586" s="6"/>
      <c r="E586" s="8"/>
      <c r="F586" s="7"/>
      <c r="G586" s="6"/>
      <c r="H586" s="8"/>
      <c r="I586" s="9"/>
      <c r="J586" s="6"/>
      <c r="K586" s="8"/>
      <c r="L586" s="219"/>
      <c r="M586" s="371"/>
      <c r="N586" s="8"/>
      <c r="O586" s="372"/>
      <c r="P586" s="223"/>
      <c r="Q586" s="221"/>
      <c r="R586" s="8"/>
      <c r="S586" s="9"/>
    </row>
    <row r="587" spans="1:19" ht="25.5">
      <c r="A587" s="157" t="s">
        <v>976</v>
      </c>
      <c r="B587" s="32" t="s">
        <v>977</v>
      </c>
      <c r="C587" s="30" t="s">
        <v>565</v>
      </c>
      <c r="D587" s="48"/>
      <c r="E587" s="3"/>
      <c r="F587" s="7"/>
      <c r="G587" s="6"/>
      <c r="H587" s="3"/>
      <c r="I587" s="9"/>
      <c r="J587" s="6"/>
      <c r="K587" s="8"/>
      <c r="L587" s="219"/>
      <c r="M587" s="371"/>
      <c r="N587" s="8"/>
      <c r="O587" s="372"/>
      <c r="P587" s="223">
        <v>120</v>
      </c>
      <c r="Q587" s="221"/>
      <c r="R587" s="8"/>
      <c r="S587" s="9"/>
    </row>
    <row r="588" spans="1:19" ht="25.5">
      <c r="A588" s="157" t="s">
        <v>978</v>
      </c>
      <c r="B588" s="32" t="s">
        <v>979</v>
      </c>
      <c r="C588" s="30" t="s">
        <v>565</v>
      </c>
      <c r="D588" s="48"/>
      <c r="E588" s="3"/>
      <c r="F588" s="7"/>
      <c r="G588" s="6"/>
      <c r="H588" s="3"/>
      <c r="I588" s="9"/>
      <c r="J588" s="6"/>
      <c r="K588" s="8"/>
      <c r="L588" s="219"/>
      <c r="M588" s="371"/>
      <c r="N588" s="8"/>
      <c r="O588" s="372"/>
      <c r="P588" s="223">
        <v>140</v>
      </c>
      <c r="Q588" s="221"/>
      <c r="R588" s="8"/>
      <c r="S588" s="9"/>
    </row>
    <row r="589" spans="1:19" ht="25.5">
      <c r="A589" s="157" t="s">
        <v>980</v>
      </c>
      <c r="B589" s="32" t="s">
        <v>981</v>
      </c>
      <c r="C589" s="30" t="s">
        <v>565</v>
      </c>
      <c r="D589" s="48"/>
      <c r="E589" s="3"/>
      <c r="F589" s="7"/>
      <c r="G589" s="6"/>
      <c r="H589" s="3"/>
      <c r="I589" s="9"/>
      <c r="J589" s="6"/>
      <c r="K589" s="8"/>
      <c r="L589" s="219"/>
      <c r="M589" s="371"/>
      <c r="N589" s="8"/>
      <c r="O589" s="372"/>
      <c r="P589" s="223">
        <v>160</v>
      </c>
      <c r="Q589" s="221"/>
      <c r="R589" s="8"/>
      <c r="S589" s="9"/>
    </row>
    <row r="590" spans="1:19" ht="25.5">
      <c r="A590" s="157" t="s">
        <v>982</v>
      </c>
      <c r="B590" s="32" t="s">
        <v>983</v>
      </c>
      <c r="C590" s="30" t="s">
        <v>565</v>
      </c>
      <c r="D590" s="48"/>
      <c r="E590" s="3"/>
      <c r="F590" s="7"/>
      <c r="G590" s="6"/>
      <c r="H590" s="3"/>
      <c r="I590" s="9"/>
      <c r="J590" s="6"/>
      <c r="K590" s="8"/>
      <c r="L590" s="219"/>
      <c r="M590" s="371"/>
      <c r="N590" s="8"/>
      <c r="O590" s="372"/>
      <c r="P590" s="223">
        <v>180</v>
      </c>
      <c r="Q590" s="221"/>
      <c r="R590" s="8"/>
      <c r="S590" s="9"/>
    </row>
    <row r="591" spans="1:19">
      <c r="A591" s="155" t="s">
        <v>984</v>
      </c>
      <c r="B591" s="34" t="s">
        <v>985</v>
      </c>
      <c r="C591" s="70"/>
      <c r="D591" s="6"/>
      <c r="E591" s="8"/>
      <c r="F591" s="7"/>
      <c r="G591" s="6"/>
      <c r="H591" s="8"/>
      <c r="I591" s="9"/>
      <c r="J591" s="6"/>
      <c r="K591" s="8"/>
      <c r="L591" s="219"/>
      <c r="M591" s="371"/>
      <c r="N591" s="8"/>
      <c r="O591" s="372"/>
      <c r="P591" s="223"/>
      <c r="Q591" s="221"/>
      <c r="R591" s="8"/>
      <c r="S591" s="9"/>
    </row>
    <row r="592" spans="1:19" ht="25.5">
      <c r="A592" s="157" t="s">
        <v>986</v>
      </c>
      <c r="B592" s="32" t="s">
        <v>987</v>
      </c>
      <c r="C592" s="30" t="s">
        <v>565</v>
      </c>
      <c r="D592" s="48"/>
      <c r="E592" s="3"/>
      <c r="F592" s="7"/>
      <c r="G592" s="6"/>
      <c r="H592" s="3"/>
      <c r="I592" s="9"/>
      <c r="J592" s="6"/>
      <c r="K592" s="8"/>
      <c r="L592" s="219"/>
      <c r="M592" s="371"/>
      <c r="N592" s="8"/>
      <c r="O592" s="372"/>
      <c r="P592" s="223">
        <v>220</v>
      </c>
      <c r="Q592" s="221"/>
      <c r="R592" s="8"/>
      <c r="S592" s="9"/>
    </row>
    <row r="593" spans="1:19" ht="25.5">
      <c r="A593" s="157" t="s">
        <v>988</v>
      </c>
      <c r="B593" s="32" t="s">
        <v>989</v>
      </c>
      <c r="C593" s="30" t="s">
        <v>565</v>
      </c>
      <c r="D593" s="48"/>
      <c r="E593" s="3"/>
      <c r="F593" s="7"/>
      <c r="G593" s="6"/>
      <c r="H593" s="3"/>
      <c r="I593" s="9"/>
      <c r="J593" s="6"/>
      <c r="K593" s="8"/>
      <c r="L593" s="219"/>
      <c r="M593" s="371"/>
      <c r="N593" s="8"/>
      <c r="O593" s="372"/>
      <c r="P593" s="223">
        <v>250</v>
      </c>
      <c r="Q593" s="221"/>
      <c r="R593" s="8"/>
      <c r="S593" s="9"/>
    </row>
    <row r="594" spans="1:19" ht="25.5">
      <c r="A594" s="157" t="s">
        <v>990</v>
      </c>
      <c r="B594" s="32" t="s">
        <v>991</v>
      </c>
      <c r="C594" s="30" t="s">
        <v>565</v>
      </c>
      <c r="D594" s="48"/>
      <c r="E594" s="3"/>
      <c r="F594" s="7"/>
      <c r="G594" s="6"/>
      <c r="H594" s="3"/>
      <c r="I594" s="9"/>
      <c r="J594" s="6"/>
      <c r="K594" s="8"/>
      <c r="L594" s="219"/>
      <c r="M594" s="371"/>
      <c r="N594" s="8"/>
      <c r="O594" s="372"/>
      <c r="P594" s="223">
        <v>280</v>
      </c>
      <c r="Q594" s="221"/>
      <c r="R594" s="8"/>
      <c r="S594" s="9"/>
    </row>
    <row r="595" spans="1:19" ht="25.5">
      <c r="A595" s="157" t="s">
        <v>992</v>
      </c>
      <c r="B595" s="32" t="s">
        <v>993</v>
      </c>
      <c r="C595" s="70" t="s">
        <v>31</v>
      </c>
      <c r="D595" s="48"/>
      <c r="E595" s="3"/>
      <c r="F595" s="7"/>
      <c r="G595" s="6"/>
      <c r="H595" s="3"/>
      <c r="I595" s="9"/>
      <c r="J595" s="6"/>
      <c r="K595" s="8"/>
      <c r="L595" s="219"/>
      <c r="M595" s="371"/>
      <c r="N595" s="8"/>
      <c r="O595" s="372"/>
      <c r="P595" s="223">
        <v>4000</v>
      </c>
      <c r="Q595" s="221"/>
      <c r="R595" s="8"/>
      <c r="S595" s="9"/>
    </row>
    <row r="596" spans="1:19" ht="25.5">
      <c r="A596" s="157" t="s">
        <v>994</v>
      </c>
      <c r="B596" s="32" t="s">
        <v>995</v>
      </c>
      <c r="C596" s="70" t="s">
        <v>31</v>
      </c>
      <c r="D596" s="48"/>
      <c r="E596" s="3"/>
      <c r="F596" s="7"/>
      <c r="G596" s="6"/>
      <c r="H596" s="3"/>
      <c r="I596" s="9"/>
      <c r="J596" s="6"/>
      <c r="K596" s="8"/>
      <c r="L596" s="219"/>
      <c r="M596" s="371"/>
      <c r="N596" s="8"/>
      <c r="O596" s="372"/>
      <c r="P596" s="225">
        <v>3600</v>
      </c>
      <c r="Q596" s="221"/>
      <c r="R596" s="8"/>
      <c r="S596" s="9"/>
    </row>
    <row r="597" spans="1:19">
      <c r="A597" s="155" t="s">
        <v>996</v>
      </c>
      <c r="B597" s="34" t="s">
        <v>997</v>
      </c>
      <c r="C597" s="30"/>
      <c r="D597" s="6"/>
      <c r="E597" s="8"/>
      <c r="F597" s="7"/>
      <c r="G597" s="6"/>
      <c r="H597" s="8"/>
      <c r="I597" s="9"/>
      <c r="J597" s="6"/>
      <c r="K597" s="8"/>
      <c r="L597" s="219"/>
      <c r="M597" s="371"/>
      <c r="N597" s="8"/>
      <c r="O597" s="372"/>
      <c r="P597" s="225"/>
      <c r="Q597" s="221"/>
      <c r="R597" s="8"/>
      <c r="S597" s="9"/>
    </row>
    <row r="598" spans="1:19" ht="25.5">
      <c r="A598" s="157" t="s">
        <v>998</v>
      </c>
      <c r="B598" s="32" t="s">
        <v>999</v>
      </c>
      <c r="C598" s="30" t="s">
        <v>31</v>
      </c>
      <c r="D598" s="48"/>
      <c r="E598" s="3"/>
      <c r="F598" s="7"/>
      <c r="G598" s="6"/>
      <c r="H598" s="3"/>
      <c r="I598" s="9"/>
      <c r="J598" s="6"/>
      <c r="K598" s="8"/>
      <c r="L598" s="219"/>
      <c r="M598" s="371"/>
      <c r="N598" s="8"/>
      <c r="O598" s="372"/>
      <c r="P598" s="225">
        <v>500</v>
      </c>
      <c r="Q598" s="221"/>
      <c r="R598" s="8"/>
      <c r="S598" s="9"/>
    </row>
    <row r="599" spans="1:19" ht="25.5">
      <c r="A599" s="157" t="s">
        <v>1000</v>
      </c>
      <c r="B599" s="32" t="s">
        <v>1001</v>
      </c>
      <c r="C599" s="30" t="s">
        <v>31</v>
      </c>
      <c r="D599" s="48"/>
      <c r="E599" s="3"/>
      <c r="F599" s="7"/>
      <c r="G599" s="6"/>
      <c r="H599" s="3"/>
      <c r="I599" s="9"/>
      <c r="J599" s="6"/>
      <c r="K599" s="8"/>
      <c r="L599" s="219"/>
      <c r="M599" s="371"/>
      <c r="N599" s="8"/>
      <c r="O599" s="372"/>
      <c r="P599" s="225">
        <v>600</v>
      </c>
      <c r="Q599" s="221"/>
      <c r="R599" s="8"/>
      <c r="S599" s="9"/>
    </row>
    <row r="600" spans="1:19" ht="25.5">
      <c r="A600" s="157" t="s">
        <v>1002</v>
      </c>
      <c r="B600" s="32" t="s">
        <v>1003</v>
      </c>
      <c r="C600" s="30" t="s">
        <v>31</v>
      </c>
      <c r="D600" s="48"/>
      <c r="E600" s="3"/>
      <c r="F600" s="7"/>
      <c r="G600" s="6"/>
      <c r="H600" s="3"/>
      <c r="I600" s="9"/>
      <c r="J600" s="6"/>
      <c r="K600" s="8"/>
      <c r="L600" s="219"/>
      <c r="M600" s="371"/>
      <c r="N600" s="8"/>
      <c r="O600" s="372"/>
      <c r="P600" s="225">
        <v>700</v>
      </c>
      <c r="Q600" s="221"/>
      <c r="R600" s="8"/>
      <c r="S600" s="9"/>
    </row>
    <row r="601" spans="1:19" ht="25.5">
      <c r="A601" s="155" t="s">
        <v>1004</v>
      </c>
      <c r="B601" s="32" t="s">
        <v>1005</v>
      </c>
      <c r="C601" s="30" t="s">
        <v>31</v>
      </c>
      <c r="D601" s="48"/>
      <c r="E601" s="3"/>
      <c r="F601" s="7"/>
      <c r="G601" s="6"/>
      <c r="H601" s="3"/>
      <c r="I601" s="9"/>
      <c r="J601" s="6"/>
      <c r="K601" s="8"/>
      <c r="L601" s="219"/>
      <c r="M601" s="371"/>
      <c r="N601" s="8"/>
      <c r="O601" s="372"/>
      <c r="P601" s="225">
        <v>12000</v>
      </c>
      <c r="Q601" s="221"/>
      <c r="R601" s="8"/>
      <c r="S601" s="9"/>
    </row>
    <row r="602" spans="1:19" ht="25.5">
      <c r="A602" s="155" t="s">
        <v>1006</v>
      </c>
      <c r="B602" s="32" t="s">
        <v>1007</v>
      </c>
      <c r="C602" s="30" t="s">
        <v>31</v>
      </c>
      <c r="D602" s="48"/>
      <c r="E602" s="3"/>
      <c r="F602" s="7"/>
      <c r="G602" s="6"/>
      <c r="H602" s="3"/>
      <c r="I602" s="9"/>
      <c r="J602" s="6"/>
      <c r="K602" s="8"/>
      <c r="L602" s="219"/>
      <c r="M602" s="371"/>
      <c r="N602" s="8"/>
      <c r="O602" s="372"/>
      <c r="P602" s="225">
        <v>1500</v>
      </c>
      <c r="Q602" s="221"/>
      <c r="R602" s="8"/>
      <c r="S602" s="9"/>
    </row>
    <row r="603" spans="1:19">
      <c r="A603" s="155"/>
      <c r="B603" s="34" t="s">
        <v>1008</v>
      </c>
      <c r="C603" s="29"/>
      <c r="D603" s="6"/>
      <c r="E603" s="8"/>
      <c r="F603" s="7"/>
      <c r="G603" s="6"/>
      <c r="H603" s="8"/>
      <c r="I603" s="9"/>
      <c r="J603" s="6"/>
      <c r="K603" s="8"/>
      <c r="L603" s="219"/>
      <c r="M603" s="371"/>
      <c r="N603" s="8"/>
      <c r="O603" s="372"/>
      <c r="P603" s="225"/>
      <c r="Q603" s="221"/>
      <c r="R603" s="8"/>
      <c r="S603" s="9"/>
    </row>
    <row r="604" spans="1:19">
      <c r="A604" s="155" t="s">
        <v>1009</v>
      </c>
      <c r="B604" s="34" t="s">
        <v>1010</v>
      </c>
      <c r="C604" s="29"/>
      <c r="D604" s="6"/>
      <c r="E604" s="8"/>
      <c r="F604" s="7"/>
      <c r="G604" s="6"/>
      <c r="H604" s="8"/>
      <c r="I604" s="9"/>
      <c r="J604" s="6"/>
      <c r="K604" s="8"/>
      <c r="L604" s="219"/>
      <c r="M604" s="371"/>
      <c r="N604" s="8"/>
      <c r="O604" s="372"/>
      <c r="P604" s="225"/>
      <c r="Q604" s="221"/>
      <c r="R604" s="8"/>
      <c r="S604" s="9"/>
    </row>
    <row r="605" spans="1:19" ht="38.25">
      <c r="A605" s="157" t="s">
        <v>1011</v>
      </c>
      <c r="B605" s="32" t="s">
        <v>1012</v>
      </c>
      <c r="C605" s="30" t="s">
        <v>31</v>
      </c>
      <c r="D605" s="48"/>
      <c r="E605" s="3"/>
      <c r="F605" s="7"/>
      <c r="G605" s="6"/>
      <c r="H605" s="3"/>
      <c r="I605" s="9"/>
      <c r="J605" s="6"/>
      <c r="K605" s="8"/>
      <c r="L605" s="219"/>
      <c r="M605" s="371"/>
      <c r="N605" s="8"/>
      <c r="O605" s="372"/>
      <c r="P605" s="225">
        <v>14500</v>
      </c>
      <c r="Q605" s="221"/>
      <c r="R605" s="8"/>
      <c r="S605" s="9"/>
    </row>
    <row r="606" spans="1:19" ht="25.5">
      <c r="A606" s="157" t="s">
        <v>1013</v>
      </c>
      <c r="B606" s="32" t="s">
        <v>1014</v>
      </c>
      <c r="C606" s="30" t="s">
        <v>565</v>
      </c>
      <c r="D606" s="48"/>
      <c r="E606" s="3"/>
      <c r="F606" s="7"/>
      <c r="G606" s="6"/>
      <c r="H606" s="3"/>
      <c r="I606" s="9"/>
      <c r="J606" s="6"/>
      <c r="K606" s="8"/>
      <c r="L606" s="219"/>
      <c r="M606" s="371"/>
      <c r="N606" s="8"/>
      <c r="O606" s="372"/>
      <c r="P606" s="225">
        <v>1000</v>
      </c>
      <c r="Q606" s="221"/>
      <c r="R606" s="8"/>
      <c r="S606" s="9"/>
    </row>
    <row r="607" spans="1:19" ht="25.5">
      <c r="A607" s="157" t="s">
        <v>1015</v>
      </c>
      <c r="B607" s="32" t="s">
        <v>1016</v>
      </c>
      <c r="C607" s="30" t="s">
        <v>565</v>
      </c>
      <c r="D607" s="48"/>
      <c r="E607" s="3"/>
      <c r="F607" s="7"/>
      <c r="G607" s="6"/>
      <c r="H607" s="3"/>
      <c r="I607" s="9"/>
      <c r="J607" s="6"/>
      <c r="K607" s="8"/>
      <c r="L607" s="219"/>
      <c r="M607" s="371"/>
      <c r="N607" s="8"/>
      <c r="O607" s="372"/>
      <c r="P607" s="225">
        <v>180</v>
      </c>
      <c r="Q607" s="221"/>
      <c r="R607" s="8"/>
      <c r="S607" s="9"/>
    </row>
    <row r="608" spans="1:19" ht="25.5">
      <c r="A608" s="157" t="s">
        <v>1017</v>
      </c>
      <c r="B608" s="32" t="s">
        <v>1018</v>
      </c>
      <c r="C608" s="30" t="s">
        <v>31</v>
      </c>
      <c r="D608" s="48"/>
      <c r="E608" s="3"/>
      <c r="F608" s="7"/>
      <c r="G608" s="6"/>
      <c r="H608" s="3"/>
      <c r="I608" s="9"/>
      <c r="J608" s="6"/>
      <c r="K608" s="8"/>
      <c r="L608" s="219"/>
      <c r="M608" s="371"/>
      <c r="N608" s="8"/>
      <c r="O608" s="372"/>
      <c r="P608" s="225">
        <v>900</v>
      </c>
      <c r="Q608" s="221"/>
      <c r="R608" s="8"/>
      <c r="S608" s="9"/>
    </row>
    <row r="609" spans="1:19" ht="25.5">
      <c r="A609" s="157" t="s">
        <v>1019</v>
      </c>
      <c r="B609" s="32" t="s">
        <v>1020</v>
      </c>
      <c r="C609" s="30" t="s">
        <v>31</v>
      </c>
      <c r="D609" s="48"/>
      <c r="E609" s="3"/>
      <c r="F609" s="7"/>
      <c r="G609" s="6"/>
      <c r="H609" s="3"/>
      <c r="I609" s="9"/>
      <c r="J609" s="6"/>
      <c r="K609" s="8"/>
      <c r="L609" s="219"/>
      <c r="M609" s="371"/>
      <c r="N609" s="8"/>
      <c r="O609" s="372"/>
      <c r="P609" s="225">
        <v>800</v>
      </c>
      <c r="Q609" s="221"/>
      <c r="R609" s="8"/>
      <c r="S609" s="9"/>
    </row>
    <row r="610" spans="1:19" ht="25.5">
      <c r="A610" s="157" t="s">
        <v>1021</v>
      </c>
      <c r="B610" s="32" t="s">
        <v>1022</v>
      </c>
      <c r="C610" s="30" t="s">
        <v>31</v>
      </c>
      <c r="D610" s="48"/>
      <c r="E610" s="3"/>
      <c r="F610" s="7"/>
      <c r="G610" s="6"/>
      <c r="H610" s="3"/>
      <c r="I610" s="9"/>
      <c r="J610" s="6"/>
      <c r="K610" s="8"/>
      <c r="L610" s="219"/>
      <c r="M610" s="371"/>
      <c r="N610" s="8"/>
      <c r="O610" s="372"/>
      <c r="P610" s="225">
        <v>700</v>
      </c>
      <c r="Q610" s="221"/>
      <c r="R610" s="8"/>
      <c r="S610" s="9"/>
    </row>
    <row r="611" spans="1:19" ht="25.5">
      <c r="A611" s="157" t="s">
        <v>1023</v>
      </c>
      <c r="B611" s="32" t="s">
        <v>1024</v>
      </c>
      <c r="C611" s="30" t="s">
        <v>31</v>
      </c>
      <c r="D611" s="48"/>
      <c r="E611" s="3"/>
      <c r="F611" s="7"/>
      <c r="G611" s="6"/>
      <c r="H611" s="3"/>
      <c r="I611" s="9"/>
      <c r="J611" s="6"/>
      <c r="K611" s="8"/>
      <c r="L611" s="219"/>
      <c r="M611" s="371"/>
      <c r="N611" s="8"/>
      <c r="O611" s="372"/>
      <c r="P611" s="225">
        <v>35000</v>
      </c>
      <c r="Q611" s="221"/>
      <c r="R611" s="8"/>
      <c r="S611" s="9"/>
    </row>
    <row r="612" spans="1:19" ht="38.25">
      <c r="A612" s="157" t="s">
        <v>1025</v>
      </c>
      <c r="B612" s="32" t="s">
        <v>1026</v>
      </c>
      <c r="C612" s="30" t="s">
        <v>31</v>
      </c>
      <c r="D612" s="48"/>
      <c r="E612" s="3"/>
      <c r="F612" s="7"/>
      <c r="G612" s="6"/>
      <c r="H612" s="3"/>
      <c r="I612" s="9"/>
      <c r="J612" s="6"/>
      <c r="K612" s="8"/>
      <c r="L612" s="219"/>
      <c r="M612" s="371"/>
      <c r="N612" s="8"/>
      <c r="O612" s="372"/>
      <c r="P612" s="225">
        <v>45000</v>
      </c>
      <c r="Q612" s="221"/>
      <c r="R612" s="8"/>
      <c r="S612" s="9"/>
    </row>
    <row r="613" spans="1:19" ht="16.5" thickBot="1">
      <c r="A613" s="155"/>
      <c r="B613" s="34" t="s">
        <v>1027</v>
      </c>
      <c r="C613" s="29"/>
      <c r="D613" s="6"/>
      <c r="E613" s="8"/>
      <c r="F613" s="7"/>
      <c r="G613" s="6"/>
      <c r="H613" s="8"/>
      <c r="I613" s="9"/>
      <c r="J613" s="6"/>
      <c r="K613" s="8"/>
      <c r="L613" s="219"/>
      <c r="M613" s="371"/>
      <c r="N613" s="8"/>
      <c r="O613" s="372"/>
      <c r="P613" s="225"/>
      <c r="Q613" s="221"/>
      <c r="R613" s="8"/>
      <c r="S613" s="9"/>
    </row>
    <row r="614" spans="1:19" ht="17.25" thickTop="1" thickBot="1">
      <c r="A614" s="991" t="s">
        <v>1028</v>
      </c>
      <c r="B614" s="994"/>
      <c r="C614" s="994"/>
      <c r="D614" s="367"/>
      <c r="E614" s="368"/>
      <c r="F614" s="369"/>
      <c r="G614" s="367"/>
      <c r="H614" s="368"/>
      <c r="I614" s="369"/>
      <c r="J614" s="367"/>
      <c r="K614" s="368"/>
      <c r="L614" s="370"/>
      <c r="M614" s="367"/>
      <c r="N614" s="368"/>
      <c r="O614" s="369"/>
      <c r="P614" s="225"/>
      <c r="Q614" s="367"/>
      <c r="R614" s="368"/>
      <c r="S614" s="369"/>
    </row>
    <row r="615" spans="1:19" ht="16.5" thickTop="1">
      <c r="A615" s="154" t="s">
        <v>1029</v>
      </c>
      <c r="B615" s="80" t="s">
        <v>1030</v>
      </c>
      <c r="C615" s="30"/>
      <c r="D615" s="6"/>
      <c r="E615" s="8"/>
      <c r="F615" s="7"/>
      <c r="G615" s="6"/>
      <c r="H615" s="8"/>
      <c r="I615" s="9"/>
      <c r="J615" s="6"/>
      <c r="K615" s="8"/>
      <c r="L615" s="219"/>
      <c r="M615" s="371"/>
      <c r="N615" s="8"/>
      <c r="O615" s="372"/>
      <c r="P615" s="225"/>
      <c r="Q615" s="221"/>
      <c r="R615" s="8"/>
      <c r="S615" s="9"/>
    </row>
    <row r="616" spans="1:19" ht="25.5">
      <c r="A616" s="155" t="s">
        <v>1031</v>
      </c>
      <c r="B616" s="34" t="s">
        <v>1032</v>
      </c>
      <c r="C616" s="30"/>
      <c r="D616" s="6"/>
      <c r="E616" s="8"/>
      <c r="F616" s="7"/>
      <c r="G616" s="6"/>
      <c r="H616" s="8"/>
      <c r="I616" s="9"/>
      <c r="J616" s="6"/>
      <c r="K616" s="8"/>
      <c r="L616" s="219"/>
      <c r="M616" s="371"/>
      <c r="N616" s="8"/>
      <c r="O616" s="372"/>
      <c r="P616" s="225"/>
      <c r="Q616" s="221"/>
      <c r="R616" s="8"/>
      <c r="S616" s="9"/>
    </row>
    <row r="617" spans="1:19">
      <c r="A617" s="156" t="s">
        <v>1033</v>
      </c>
      <c r="B617" s="79" t="s">
        <v>1034</v>
      </c>
      <c r="C617" s="40"/>
      <c r="D617" s="41"/>
      <c r="E617" s="41"/>
      <c r="F617" s="41"/>
      <c r="G617" s="41"/>
      <c r="H617" s="41"/>
      <c r="I617" s="41"/>
      <c r="J617" s="41"/>
      <c r="K617" s="41"/>
      <c r="L617" s="220"/>
      <c r="M617" s="373"/>
      <c r="N617" s="41"/>
      <c r="O617" s="374"/>
      <c r="P617" s="225"/>
      <c r="Q617" s="221"/>
      <c r="R617" s="8"/>
      <c r="S617" s="9"/>
    </row>
    <row r="618" spans="1:19" ht="51">
      <c r="A618" s="157" t="s">
        <v>1035</v>
      </c>
      <c r="B618" s="32" t="s">
        <v>1036</v>
      </c>
      <c r="C618" s="30" t="s">
        <v>1037</v>
      </c>
      <c r="D618" s="48"/>
      <c r="E618" s="3"/>
      <c r="F618" s="7"/>
      <c r="G618" s="6"/>
      <c r="H618" s="3"/>
      <c r="I618" s="9"/>
      <c r="J618" s="6"/>
      <c r="K618" s="8"/>
      <c r="L618" s="219"/>
      <c r="M618" s="371"/>
      <c r="N618" s="8"/>
      <c r="O618" s="372"/>
      <c r="P618" s="225">
        <v>80</v>
      </c>
      <c r="Q618" s="221"/>
      <c r="R618" s="8"/>
      <c r="S618" s="9"/>
    </row>
    <row r="619" spans="1:19" ht="25.5">
      <c r="A619" s="157" t="s">
        <v>1038</v>
      </c>
      <c r="B619" s="32" t="s">
        <v>1039</v>
      </c>
      <c r="C619" s="30" t="s">
        <v>1037</v>
      </c>
      <c r="D619" s="48"/>
      <c r="E619" s="3"/>
      <c r="F619" s="7"/>
      <c r="G619" s="6"/>
      <c r="H619" s="3"/>
      <c r="I619" s="9"/>
      <c r="J619" s="6"/>
      <c r="K619" s="8"/>
      <c r="L619" s="219"/>
      <c r="M619" s="371"/>
      <c r="N619" s="8"/>
      <c r="O619" s="372"/>
      <c r="P619" s="225">
        <v>100</v>
      </c>
      <c r="Q619" s="221"/>
      <c r="R619" s="8"/>
      <c r="S619" s="9"/>
    </row>
    <row r="620" spans="1:19" ht="25.5">
      <c r="A620" s="157" t="s">
        <v>1040</v>
      </c>
      <c r="B620" s="32" t="s">
        <v>1041</v>
      </c>
      <c r="C620" s="30" t="s">
        <v>1037</v>
      </c>
      <c r="D620" s="48"/>
      <c r="E620" s="3"/>
      <c r="F620" s="7"/>
      <c r="G620" s="6"/>
      <c r="H620" s="3"/>
      <c r="I620" s="9"/>
      <c r="J620" s="6"/>
      <c r="K620" s="8"/>
      <c r="L620" s="219"/>
      <c r="M620" s="371"/>
      <c r="N620" s="8"/>
      <c r="O620" s="372"/>
      <c r="P620" s="225">
        <v>80</v>
      </c>
      <c r="Q620" s="221"/>
      <c r="R620" s="8"/>
      <c r="S620" s="9"/>
    </row>
    <row r="621" spans="1:19" ht="25.5">
      <c r="A621" s="157" t="s">
        <v>1042</v>
      </c>
      <c r="B621" s="32" t="s">
        <v>1043</v>
      </c>
      <c r="C621" s="30" t="s">
        <v>1037</v>
      </c>
      <c r="D621" s="48"/>
      <c r="E621" s="3"/>
      <c r="F621" s="7"/>
      <c r="G621" s="6"/>
      <c r="H621" s="3"/>
      <c r="I621" s="9"/>
      <c r="J621" s="6"/>
      <c r="K621" s="8"/>
      <c r="L621" s="219"/>
      <c r="M621" s="371"/>
      <c r="N621" s="8"/>
      <c r="O621" s="372"/>
      <c r="P621" s="225">
        <v>200</v>
      </c>
      <c r="Q621" s="221"/>
      <c r="R621" s="8"/>
      <c r="S621" s="9"/>
    </row>
    <row r="622" spans="1:19">
      <c r="A622" s="155" t="s">
        <v>1044</v>
      </c>
      <c r="B622" s="34" t="s">
        <v>1045</v>
      </c>
      <c r="C622" s="45"/>
      <c r="D622" s="6"/>
      <c r="E622" s="8"/>
      <c r="F622" s="7"/>
      <c r="G622" s="6"/>
      <c r="H622" s="8"/>
      <c r="I622" s="9"/>
      <c r="J622" s="6"/>
      <c r="K622" s="8"/>
      <c r="L622" s="219"/>
      <c r="M622" s="371"/>
      <c r="N622" s="8"/>
      <c r="O622" s="372"/>
      <c r="P622" s="225"/>
      <c r="Q622" s="221"/>
      <c r="R622" s="8"/>
      <c r="S622" s="9"/>
    </row>
    <row r="623" spans="1:19" ht="25.5">
      <c r="A623" s="157" t="s">
        <v>1046</v>
      </c>
      <c r="B623" s="32" t="s">
        <v>1047</v>
      </c>
      <c r="C623" s="45" t="s">
        <v>1048</v>
      </c>
      <c r="D623" s="48"/>
      <c r="E623" s="3"/>
      <c r="F623" s="7"/>
      <c r="G623" s="6"/>
      <c r="H623" s="3"/>
      <c r="I623" s="9"/>
      <c r="J623" s="6"/>
      <c r="K623" s="8"/>
      <c r="L623" s="219"/>
      <c r="M623" s="371"/>
      <c r="N623" s="8"/>
      <c r="O623" s="372"/>
      <c r="P623" s="225">
        <v>400</v>
      </c>
      <c r="Q623" s="221"/>
      <c r="R623" s="8"/>
      <c r="S623" s="9"/>
    </row>
    <row r="624" spans="1:19" ht="25.5">
      <c r="A624" s="157" t="s">
        <v>1049</v>
      </c>
      <c r="B624" s="32" t="s">
        <v>1050</v>
      </c>
      <c r="C624" s="45" t="s">
        <v>1048</v>
      </c>
      <c r="D624" s="48"/>
      <c r="E624" s="3"/>
      <c r="F624" s="7"/>
      <c r="G624" s="6"/>
      <c r="H624" s="3"/>
      <c r="I624" s="9"/>
      <c r="J624" s="6"/>
      <c r="K624" s="8"/>
      <c r="L624" s="219"/>
      <c r="M624" s="371"/>
      <c r="N624" s="8"/>
      <c r="O624" s="372"/>
      <c r="P624" s="225">
        <v>550</v>
      </c>
      <c r="Q624" s="221"/>
      <c r="R624" s="8"/>
      <c r="S624" s="9"/>
    </row>
    <row r="625" spans="1:19" ht="25.5">
      <c r="A625" s="157" t="s">
        <v>1051</v>
      </c>
      <c r="B625" s="32" t="s">
        <v>1052</v>
      </c>
      <c r="C625" s="45" t="s">
        <v>1048</v>
      </c>
      <c r="D625" s="48"/>
      <c r="E625" s="3"/>
      <c r="F625" s="7"/>
      <c r="G625" s="6"/>
      <c r="H625" s="3"/>
      <c r="I625" s="9"/>
      <c r="J625" s="6"/>
      <c r="K625" s="8"/>
      <c r="L625" s="219"/>
      <c r="M625" s="371"/>
      <c r="N625" s="8"/>
      <c r="O625" s="372"/>
      <c r="P625" s="225">
        <v>700</v>
      </c>
      <c r="Q625" s="221"/>
      <c r="R625" s="8"/>
      <c r="S625" s="9"/>
    </row>
    <row r="626" spans="1:19">
      <c r="A626" s="155" t="s">
        <v>1053</v>
      </c>
      <c r="B626" s="34" t="s">
        <v>1054</v>
      </c>
      <c r="C626" s="45"/>
      <c r="D626" s="6"/>
      <c r="E626" s="8"/>
      <c r="F626" s="7"/>
      <c r="G626" s="6"/>
      <c r="H626" s="8"/>
      <c r="I626" s="9"/>
      <c r="J626" s="6"/>
      <c r="K626" s="8"/>
      <c r="L626" s="219"/>
      <c r="M626" s="371"/>
      <c r="N626" s="8"/>
      <c r="O626" s="372"/>
      <c r="P626" s="225"/>
      <c r="Q626" s="221"/>
      <c r="R626" s="8"/>
      <c r="S626" s="9"/>
    </row>
    <row r="627" spans="1:19" ht="25.5">
      <c r="A627" s="157" t="s">
        <v>1055</v>
      </c>
      <c r="B627" s="32" t="s">
        <v>1056</v>
      </c>
      <c r="C627" s="45" t="s">
        <v>1057</v>
      </c>
      <c r="D627" s="48"/>
      <c r="E627" s="3"/>
      <c r="F627" s="7"/>
      <c r="G627" s="6"/>
      <c r="H627" s="3"/>
      <c r="I627" s="9"/>
      <c r="J627" s="6"/>
      <c r="K627" s="8"/>
      <c r="L627" s="219"/>
      <c r="M627" s="371"/>
      <c r="N627" s="8"/>
      <c r="O627" s="372"/>
      <c r="P627" s="225">
        <v>1500</v>
      </c>
      <c r="Q627" s="221"/>
      <c r="R627" s="8"/>
      <c r="S627" s="9"/>
    </row>
    <row r="628" spans="1:19" ht="25.5">
      <c r="A628" s="157" t="s">
        <v>1058</v>
      </c>
      <c r="B628" s="32" t="s">
        <v>1059</v>
      </c>
      <c r="C628" s="45" t="s">
        <v>1057</v>
      </c>
      <c r="D628" s="48"/>
      <c r="E628" s="3"/>
      <c r="F628" s="7"/>
      <c r="G628" s="6"/>
      <c r="H628" s="3"/>
      <c r="I628" s="9"/>
      <c r="J628" s="6"/>
      <c r="K628" s="8"/>
      <c r="L628" s="219"/>
      <c r="M628" s="371"/>
      <c r="N628" s="8"/>
      <c r="O628" s="372"/>
      <c r="P628" s="225">
        <v>1000</v>
      </c>
      <c r="Q628" s="221"/>
      <c r="R628" s="8"/>
      <c r="S628" s="9"/>
    </row>
    <row r="629" spans="1:19" ht="25.5">
      <c r="A629" s="157" t="s">
        <v>1060</v>
      </c>
      <c r="B629" s="32" t="s">
        <v>1061</v>
      </c>
      <c r="C629" s="45" t="s">
        <v>1057</v>
      </c>
      <c r="D629" s="48"/>
      <c r="E629" s="3"/>
      <c r="F629" s="7"/>
      <c r="G629" s="6"/>
      <c r="H629" s="3"/>
      <c r="I629" s="9"/>
      <c r="J629" s="6"/>
      <c r="K629" s="8"/>
      <c r="L629" s="219"/>
      <c r="M629" s="371"/>
      <c r="N629" s="8"/>
      <c r="O629" s="372"/>
      <c r="P629" s="225">
        <v>900</v>
      </c>
      <c r="Q629" s="221"/>
      <c r="R629" s="8"/>
      <c r="S629" s="9"/>
    </row>
    <row r="630" spans="1:19" ht="38.25">
      <c r="A630" s="157" t="s">
        <v>1062</v>
      </c>
      <c r="B630" s="32" t="s">
        <v>1063</v>
      </c>
      <c r="C630" s="45" t="s">
        <v>1057</v>
      </c>
      <c r="D630" s="48"/>
      <c r="E630" s="3"/>
      <c r="F630" s="7"/>
      <c r="G630" s="6"/>
      <c r="H630" s="3"/>
      <c r="I630" s="9"/>
      <c r="J630" s="6"/>
      <c r="K630" s="8"/>
      <c r="L630" s="219"/>
      <c r="M630" s="371"/>
      <c r="N630" s="8"/>
      <c r="O630" s="372"/>
      <c r="P630" s="225">
        <v>2500</v>
      </c>
      <c r="Q630" s="221"/>
      <c r="R630" s="8"/>
      <c r="S630" s="9"/>
    </row>
    <row r="631" spans="1:19">
      <c r="A631" s="155" t="s">
        <v>1064</v>
      </c>
      <c r="B631" s="34" t="s">
        <v>1065</v>
      </c>
      <c r="C631" s="45"/>
      <c r="D631" s="6"/>
      <c r="E631" s="8"/>
      <c r="F631" s="7"/>
      <c r="G631" s="6"/>
      <c r="H631" s="8"/>
      <c r="I631" s="9"/>
      <c r="J631" s="6"/>
      <c r="K631" s="8"/>
      <c r="L631" s="219"/>
      <c r="M631" s="371"/>
      <c r="N631" s="8"/>
      <c r="O631" s="372"/>
      <c r="P631" s="225"/>
      <c r="Q631" s="221"/>
      <c r="R631" s="8"/>
      <c r="S631" s="9"/>
    </row>
    <row r="632" spans="1:19" ht="38.25">
      <c r="A632" s="157" t="s">
        <v>1066</v>
      </c>
      <c r="B632" s="32" t="s">
        <v>1067</v>
      </c>
      <c r="C632" s="45" t="s">
        <v>1057</v>
      </c>
      <c r="D632" s="48"/>
      <c r="E632" s="3"/>
      <c r="F632" s="7"/>
      <c r="G632" s="6"/>
      <c r="H632" s="3"/>
      <c r="I632" s="9"/>
      <c r="J632" s="6"/>
      <c r="K632" s="8"/>
      <c r="L632" s="219"/>
      <c r="M632" s="371"/>
      <c r="N632" s="8"/>
      <c r="O632" s="372"/>
      <c r="P632" s="225">
        <v>2000</v>
      </c>
      <c r="Q632" s="221"/>
      <c r="R632" s="8"/>
      <c r="S632" s="9"/>
    </row>
    <row r="633" spans="1:19" ht="25.5">
      <c r="A633" s="157" t="s">
        <v>1068</v>
      </c>
      <c r="B633" s="32" t="s">
        <v>1069</v>
      </c>
      <c r="C633" s="45" t="s">
        <v>1057</v>
      </c>
      <c r="D633" s="48"/>
      <c r="E633" s="3"/>
      <c r="F633" s="7"/>
      <c r="G633" s="6"/>
      <c r="H633" s="3"/>
      <c r="I633" s="9"/>
      <c r="J633" s="6"/>
      <c r="K633" s="8"/>
      <c r="L633" s="219"/>
      <c r="M633" s="371"/>
      <c r="N633" s="8"/>
      <c r="O633" s="372"/>
      <c r="P633" s="225">
        <v>2000</v>
      </c>
      <c r="Q633" s="221"/>
      <c r="R633" s="8"/>
      <c r="S633" s="9"/>
    </row>
    <row r="634" spans="1:19" ht="25.5">
      <c r="A634" s="157" t="s">
        <v>1070</v>
      </c>
      <c r="B634" s="32" t="s">
        <v>1071</v>
      </c>
      <c r="C634" s="45" t="s">
        <v>1057</v>
      </c>
      <c r="D634" s="48"/>
      <c r="E634" s="3"/>
      <c r="F634" s="7"/>
      <c r="G634" s="6"/>
      <c r="H634" s="3"/>
      <c r="I634" s="9"/>
      <c r="J634" s="6"/>
      <c r="K634" s="8"/>
      <c r="L634" s="219"/>
      <c r="M634" s="371"/>
      <c r="N634" s="8"/>
      <c r="O634" s="372"/>
      <c r="P634" s="225">
        <v>3000</v>
      </c>
      <c r="Q634" s="221"/>
      <c r="R634" s="8"/>
      <c r="S634" s="9"/>
    </row>
    <row r="635" spans="1:19" ht="38.25">
      <c r="A635" s="155" t="s">
        <v>1072</v>
      </c>
      <c r="B635" s="32" t="s">
        <v>1073</v>
      </c>
      <c r="C635" s="45" t="s">
        <v>1048</v>
      </c>
      <c r="D635" s="48"/>
      <c r="E635" s="3"/>
      <c r="F635" s="7"/>
      <c r="G635" s="6"/>
      <c r="H635" s="3"/>
      <c r="I635" s="9"/>
      <c r="J635" s="6"/>
      <c r="K635" s="8"/>
      <c r="L635" s="219"/>
      <c r="M635" s="371"/>
      <c r="N635" s="8"/>
      <c r="O635" s="372"/>
      <c r="P635" s="225">
        <v>1500</v>
      </c>
      <c r="Q635" s="221"/>
      <c r="R635" s="8"/>
      <c r="S635" s="9"/>
    </row>
    <row r="636" spans="1:19">
      <c r="A636" s="155" t="s">
        <v>1074</v>
      </c>
      <c r="B636" s="34" t="s">
        <v>1075</v>
      </c>
      <c r="C636" s="45"/>
      <c r="D636" s="6"/>
      <c r="E636" s="8"/>
      <c r="F636" s="7"/>
      <c r="G636" s="6"/>
      <c r="H636" s="8"/>
      <c r="I636" s="9"/>
      <c r="J636" s="6"/>
      <c r="K636" s="8"/>
      <c r="L636" s="219"/>
      <c r="M636" s="371"/>
      <c r="N636" s="8"/>
      <c r="O636" s="372"/>
      <c r="P636" s="225"/>
      <c r="Q636" s="221"/>
      <c r="R636" s="8"/>
      <c r="S636" s="9"/>
    </row>
    <row r="637" spans="1:19" ht="38.25">
      <c r="A637" s="157" t="s">
        <v>1076</v>
      </c>
      <c r="B637" s="32" t="s">
        <v>1077</v>
      </c>
      <c r="C637" s="45" t="s">
        <v>1048</v>
      </c>
      <c r="D637" s="48"/>
      <c r="E637" s="3"/>
      <c r="F637" s="7"/>
      <c r="G637" s="6"/>
      <c r="H637" s="3"/>
      <c r="I637" s="9"/>
      <c r="J637" s="6"/>
      <c r="K637" s="8"/>
      <c r="L637" s="219"/>
      <c r="M637" s="371"/>
      <c r="N637" s="8"/>
      <c r="O637" s="372"/>
      <c r="P637" s="225">
        <v>220</v>
      </c>
      <c r="Q637" s="221"/>
      <c r="R637" s="8"/>
      <c r="S637" s="9"/>
    </row>
    <row r="638" spans="1:19" ht="38.25">
      <c r="A638" s="157" t="s">
        <v>1078</v>
      </c>
      <c r="B638" s="81" t="s">
        <v>1079</v>
      </c>
      <c r="C638" s="45" t="s">
        <v>1048</v>
      </c>
      <c r="D638" s="48"/>
      <c r="E638" s="3"/>
      <c r="F638" s="7"/>
      <c r="G638" s="6"/>
      <c r="H638" s="3"/>
      <c r="I638" s="9"/>
      <c r="J638" s="6"/>
      <c r="K638" s="8"/>
      <c r="L638" s="219"/>
      <c r="M638" s="371"/>
      <c r="N638" s="8"/>
      <c r="O638" s="372"/>
      <c r="P638" s="225">
        <v>200</v>
      </c>
      <c r="Q638" s="221"/>
      <c r="R638" s="8"/>
      <c r="S638" s="9"/>
    </row>
    <row r="639" spans="1:19" ht="38.25">
      <c r="A639" s="157" t="s">
        <v>1080</v>
      </c>
      <c r="B639" s="32" t="s">
        <v>1081</v>
      </c>
      <c r="C639" s="45" t="s">
        <v>1048</v>
      </c>
      <c r="D639" s="48"/>
      <c r="E639" s="3"/>
      <c r="F639" s="7"/>
      <c r="G639" s="6"/>
      <c r="H639" s="3"/>
      <c r="I639" s="9"/>
      <c r="J639" s="6"/>
      <c r="K639" s="8"/>
      <c r="L639" s="219"/>
      <c r="M639" s="371"/>
      <c r="N639" s="8"/>
      <c r="O639" s="372"/>
      <c r="P639" s="225">
        <v>250</v>
      </c>
      <c r="Q639" s="221"/>
      <c r="R639" s="8"/>
      <c r="S639" s="9"/>
    </row>
    <row r="640" spans="1:19" ht="39" thickBot="1">
      <c r="A640" s="155" t="s">
        <v>1082</v>
      </c>
      <c r="B640" s="32" t="s">
        <v>1083</v>
      </c>
      <c r="C640" s="45" t="s">
        <v>1057</v>
      </c>
      <c r="D640" s="48"/>
      <c r="E640" s="3"/>
      <c r="F640" s="7"/>
      <c r="G640" s="6"/>
      <c r="H640" s="3"/>
      <c r="I640" s="9"/>
      <c r="J640" s="6"/>
      <c r="K640" s="8"/>
      <c r="L640" s="219"/>
      <c r="M640" s="371"/>
      <c r="N640" s="8"/>
      <c r="O640" s="372"/>
      <c r="P640" s="225">
        <v>20000</v>
      </c>
      <c r="Q640" s="221"/>
      <c r="R640" s="8"/>
      <c r="S640" s="9"/>
    </row>
    <row r="641" spans="1:19" ht="17.25" thickTop="1" thickBot="1">
      <c r="A641" s="991" t="s">
        <v>1084</v>
      </c>
      <c r="B641" s="994"/>
      <c r="C641" s="994"/>
      <c r="D641" s="367"/>
      <c r="E641" s="368"/>
      <c r="F641" s="369"/>
      <c r="G641" s="367"/>
      <c r="H641" s="368"/>
      <c r="I641" s="369"/>
      <c r="J641" s="367"/>
      <c r="K641" s="368"/>
      <c r="L641" s="370"/>
      <c r="M641" s="367"/>
      <c r="N641" s="368"/>
      <c r="O641" s="369"/>
      <c r="P641" s="225"/>
      <c r="Q641" s="958"/>
      <c r="R641" s="958"/>
      <c r="S641" s="958"/>
    </row>
    <row r="642" spans="1:19" ht="31.5" customHeight="1" thickTop="1">
      <c r="A642" s="155" t="s">
        <v>1085</v>
      </c>
      <c r="B642" s="34" t="s">
        <v>1086</v>
      </c>
      <c r="C642" s="45"/>
      <c r="D642" s="6"/>
      <c r="E642" s="8"/>
      <c r="F642" s="7"/>
      <c r="G642" s="6"/>
      <c r="H642" s="8"/>
      <c r="I642" s="9"/>
      <c r="J642" s="6"/>
      <c r="K642" s="8"/>
      <c r="L642" s="219"/>
      <c r="M642" s="371"/>
      <c r="N642" s="8"/>
      <c r="O642" s="372"/>
      <c r="P642" s="225"/>
      <c r="Q642" s="221"/>
      <c r="R642" s="8"/>
      <c r="S642" s="9"/>
    </row>
    <row r="643" spans="1:19" ht="38.25">
      <c r="A643" s="157" t="s">
        <v>1087</v>
      </c>
      <c r="B643" s="32" t="s">
        <v>1088</v>
      </c>
      <c r="C643" s="45" t="s">
        <v>11</v>
      </c>
      <c r="D643" s="48"/>
      <c r="E643" s="3"/>
      <c r="F643" s="7"/>
      <c r="G643" s="6"/>
      <c r="H643" s="3"/>
      <c r="I643" s="9"/>
      <c r="J643" s="6"/>
      <c r="K643" s="8"/>
      <c r="L643" s="219"/>
      <c r="M643" s="371"/>
      <c r="N643" s="8"/>
      <c r="O643" s="372"/>
      <c r="P643" s="225">
        <v>40000</v>
      </c>
      <c r="Q643" s="221"/>
      <c r="R643" s="8"/>
      <c r="S643" s="9"/>
    </row>
    <row r="644" spans="1:19" ht="25.5">
      <c r="A644" s="157" t="s">
        <v>1089</v>
      </c>
      <c r="B644" s="32" t="s">
        <v>1090</v>
      </c>
      <c r="C644" s="45" t="s">
        <v>31</v>
      </c>
      <c r="D644" s="48"/>
      <c r="E644" s="3"/>
      <c r="F644" s="7"/>
      <c r="G644" s="6"/>
      <c r="H644" s="3"/>
      <c r="I644" s="9"/>
      <c r="J644" s="6"/>
      <c r="K644" s="8"/>
      <c r="L644" s="219"/>
      <c r="M644" s="371"/>
      <c r="N644" s="8"/>
      <c r="O644" s="372"/>
      <c r="P644" s="225">
        <v>300</v>
      </c>
      <c r="Q644" s="221"/>
      <c r="R644" s="8"/>
      <c r="S644" s="9"/>
    </row>
    <row r="645" spans="1:19" ht="38.25">
      <c r="A645" s="157" t="s">
        <v>1091</v>
      </c>
      <c r="B645" s="32" t="s">
        <v>1092</v>
      </c>
      <c r="C645" s="45" t="s">
        <v>1048</v>
      </c>
      <c r="D645" s="48"/>
      <c r="E645" s="3"/>
      <c r="F645" s="7"/>
      <c r="G645" s="6"/>
      <c r="H645" s="3"/>
      <c r="I645" s="9"/>
      <c r="J645" s="6"/>
      <c r="K645" s="8"/>
      <c r="L645" s="219"/>
      <c r="M645" s="371"/>
      <c r="N645" s="8"/>
      <c r="O645" s="372"/>
      <c r="P645" s="225">
        <v>300</v>
      </c>
      <c r="Q645" s="221"/>
      <c r="R645" s="8"/>
      <c r="S645" s="9"/>
    </row>
    <row r="646" spans="1:19" ht="25.5">
      <c r="A646" s="157" t="s">
        <v>1093</v>
      </c>
      <c r="B646" s="32" t="s">
        <v>1094</v>
      </c>
      <c r="C646" s="45" t="s">
        <v>31</v>
      </c>
      <c r="D646" s="48"/>
      <c r="E646" s="3"/>
      <c r="F646" s="7"/>
      <c r="G646" s="6"/>
      <c r="H646" s="3"/>
      <c r="I646" s="9"/>
      <c r="J646" s="6"/>
      <c r="K646" s="8"/>
      <c r="L646" s="219"/>
      <c r="M646" s="371"/>
      <c r="N646" s="8"/>
      <c r="O646" s="372"/>
      <c r="P646" s="225">
        <v>8000</v>
      </c>
      <c r="Q646" s="221"/>
      <c r="R646" s="8"/>
      <c r="S646" s="9"/>
    </row>
    <row r="647" spans="1:19" ht="25.5">
      <c r="A647" s="157" t="s">
        <v>1095</v>
      </c>
      <c r="B647" s="32" t="s">
        <v>1096</v>
      </c>
      <c r="C647" s="45" t="s">
        <v>1097</v>
      </c>
      <c r="D647" s="48"/>
      <c r="E647" s="3"/>
      <c r="F647" s="7"/>
      <c r="G647" s="6"/>
      <c r="H647" s="3"/>
      <c r="I647" s="9"/>
      <c r="J647" s="6"/>
      <c r="K647" s="8"/>
      <c r="L647" s="219"/>
      <c r="M647" s="371"/>
      <c r="N647" s="8"/>
      <c r="O647" s="372"/>
      <c r="P647" s="225">
        <v>150</v>
      </c>
      <c r="Q647" s="221"/>
      <c r="R647" s="8"/>
      <c r="S647" s="9"/>
    </row>
    <row r="648" spans="1:19" ht="25.5">
      <c r="A648" s="157" t="s">
        <v>1098</v>
      </c>
      <c r="B648" s="32" t="s">
        <v>1099</v>
      </c>
      <c r="C648" s="45" t="s">
        <v>31</v>
      </c>
      <c r="D648" s="48"/>
      <c r="E648" s="3"/>
      <c r="F648" s="7"/>
      <c r="G648" s="6"/>
      <c r="H648" s="3"/>
      <c r="I648" s="9"/>
      <c r="J648" s="6"/>
      <c r="K648" s="8"/>
      <c r="L648" s="219"/>
      <c r="M648" s="371"/>
      <c r="N648" s="8"/>
      <c r="O648" s="372"/>
      <c r="P648" s="225">
        <v>1000</v>
      </c>
      <c r="Q648" s="221"/>
      <c r="R648" s="8"/>
      <c r="S648" s="9"/>
    </row>
    <row r="649" spans="1:19" ht="25.5">
      <c r="A649" s="157" t="s">
        <v>1100</v>
      </c>
      <c r="B649" s="32" t="s">
        <v>1101</v>
      </c>
      <c r="C649" s="30" t="s">
        <v>31</v>
      </c>
      <c r="D649" s="48"/>
      <c r="E649" s="3"/>
      <c r="F649" s="7"/>
      <c r="G649" s="6"/>
      <c r="H649" s="3"/>
      <c r="I649" s="9"/>
      <c r="J649" s="6"/>
      <c r="K649" s="8"/>
      <c r="L649" s="219"/>
      <c r="M649" s="371"/>
      <c r="N649" s="8"/>
      <c r="O649" s="372"/>
      <c r="P649" s="225">
        <v>60000</v>
      </c>
      <c r="Q649" s="221"/>
      <c r="R649" s="8"/>
      <c r="S649" s="9"/>
    </row>
    <row r="650" spans="1:19" ht="25.5">
      <c r="A650" s="157" t="s">
        <v>1102</v>
      </c>
      <c r="B650" s="32" t="s">
        <v>1103</v>
      </c>
      <c r="C650" s="30" t="s">
        <v>31</v>
      </c>
      <c r="D650" s="48"/>
      <c r="E650" s="3"/>
      <c r="F650" s="7"/>
      <c r="G650" s="6"/>
      <c r="H650" s="3"/>
      <c r="I650" s="9"/>
      <c r="J650" s="6"/>
      <c r="K650" s="8"/>
      <c r="L650" s="219"/>
      <c r="M650" s="371"/>
      <c r="N650" s="8"/>
      <c r="O650" s="372"/>
      <c r="P650" s="225">
        <v>30000</v>
      </c>
      <c r="Q650" s="221"/>
      <c r="R650" s="8"/>
      <c r="S650" s="9"/>
    </row>
    <row r="651" spans="1:19" ht="25.5">
      <c r="A651" s="157" t="s">
        <v>1104</v>
      </c>
      <c r="B651" s="32" t="s">
        <v>1105</v>
      </c>
      <c r="C651" s="30" t="s">
        <v>31</v>
      </c>
      <c r="D651" s="48"/>
      <c r="E651" s="3"/>
      <c r="F651" s="7"/>
      <c r="G651" s="6"/>
      <c r="H651" s="3"/>
      <c r="I651" s="9"/>
      <c r="J651" s="6"/>
      <c r="K651" s="8"/>
      <c r="L651" s="219"/>
      <c r="M651" s="371"/>
      <c r="N651" s="8"/>
      <c r="O651" s="372"/>
      <c r="P651" s="225">
        <v>40000</v>
      </c>
      <c r="Q651" s="221"/>
      <c r="R651" s="8"/>
      <c r="S651" s="9"/>
    </row>
    <row r="652" spans="1:19" ht="26.25" thickBot="1">
      <c r="A652" s="157" t="s">
        <v>1106</v>
      </c>
      <c r="B652" s="32" t="s">
        <v>1107</v>
      </c>
      <c r="C652" s="45" t="s">
        <v>31</v>
      </c>
      <c r="D652" s="48"/>
      <c r="E652" s="3"/>
      <c r="F652" s="7"/>
      <c r="G652" s="6"/>
      <c r="H652" s="3"/>
      <c r="I652" s="9"/>
      <c r="J652" s="6"/>
      <c r="K652" s="8"/>
      <c r="L652" s="219"/>
      <c r="M652" s="371"/>
      <c r="N652" s="8"/>
      <c r="O652" s="372"/>
      <c r="P652" s="225">
        <v>20000</v>
      </c>
      <c r="Q652" s="221"/>
      <c r="R652" s="8"/>
      <c r="S652" s="9"/>
    </row>
    <row r="653" spans="1:19" ht="17.25" thickTop="1" thickBot="1">
      <c r="A653" s="991" t="s">
        <v>1108</v>
      </c>
      <c r="B653" s="994"/>
      <c r="C653" s="994"/>
      <c r="D653" s="367"/>
      <c r="E653" s="368"/>
      <c r="F653" s="369"/>
      <c r="G653" s="367"/>
      <c r="H653" s="368"/>
      <c r="I653" s="369"/>
      <c r="J653" s="367"/>
      <c r="K653" s="368"/>
      <c r="L653" s="370"/>
      <c r="M653" s="367"/>
      <c r="N653" s="368"/>
      <c r="O653" s="369"/>
      <c r="P653" s="225"/>
      <c r="Q653" s="958"/>
      <c r="R653" s="958"/>
      <c r="S653" s="958"/>
    </row>
    <row r="654" spans="1:19" ht="16.5" thickTop="1">
      <c r="A654" s="158" t="s">
        <v>1109</v>
      </c>
      <c r="B654" s="82" t="s">
        <v>1110</v>
      </c>
      <c r="C654" s="45"/>
      <c r="D654" s="6"/>
      <c r="E654" s="8"/>
      <c r="F654" s="7"/>
      <c r="G654" s="6"/>
      <c r="H654" s="8"/>
      <c r="I654" s="9"/>
      <c r="J654" s="6"/>
      <c r="K654" s="8"/>
      <c r="L654" s="219"/>
      <c r="M654" s="371"/>
      <c r="N654" s="8"/>
      <c r="O654" s="372"/>
      <c r="P654" s="225"/>
      <c r="Q654" s="221"/>
      <c r="R654" s="8"/>
      <c r="S654" s="9"/>
    </row>
    <row r="655" spans="1:19" ht="25.5">
      <c r="A655" s="157" t="s">
        <v>1111</v>
      </c>
      <c r="B655" s="32" t="s">
        <v>1112</v>
      </c>
      <c r="C655" s="45" t="s">
        <v>31</v>
      </c>
      <c r="D655" s="48"/>
      <c r="E655" s="3"/>
      <c r="F655" s="7"/>
      <c r="G655" s="6"/>
      <c r="H655" s="3"/>
      <c r="I655" s="9"/>
      <c r="J655" s="6"/>
      <c r="K655" s="8"/>
      <c r="L655" s="219"/>
      <c r="M655" s="371"/>
      <c r="N655" s="8"/>
      <c r="O655" s="372"/>
      <c r="P655" s="225">
        <v>30000</v>
      </c>
      <c r="Q655" s="221"/>
      <c r="R655" s="8"/>
      <c r="S655" s="9"/>
    </row>
    <row r="656" spans="1:19" ht="25.5">
      <c r="A656" s="155" t="s">
        <v>1113</v>
      </c>
      <c r="B656" s="34" t="s">
        <v>1114</v>
      </c>
      <c r="C656" s="45"/>
      <c r="D656" s="6"/>
      <c r="E656" s="8"/>
      <c r="F656" s="7"/>
      <c r="G656" s="6"/>
      <c r="H656" s="8"/>
      <c r="I656" s="9"/>
      <c r="J656" s="6"/>
      <c r="K656" s="8"/>
      <c r="L656" s="219"/>
      <c r="M656" s="371"/>
      <c r="N656" s="8"/>
      <c r="O656" s="372"/>
      <c r="P656" s="225"/>
      <c r="Q656" s="221"/>
      <c r="R656" s="8"/>
      <c r="S656" s="9"/>
    </row>
    <row r="657" spans="1:19" ht="25.5">
      <c r="A657" s="157" t="s">
        <v>1115</v>
      </c>
      <c r="B657" s="32" t="s">
        <v>1116</v>
      </c>
      <c r="C657" s="45" t="s">
        <v>1048</v>
      </c>
      <c r="D657" s="48"/>
      <c r="E657" s="3"/>
      <c r="F657" s="7"/>
      <c r="G657" s="6"/>
      <c r="H657" s="3"/>
      <c r="I657" s="9"/>
      <c r="J657" s="6"/>
      <c r="K657" s="8"/>
      <c r="L657" s="219"/>
      <c r="M657" s="371"/>
      <c r="N657" s="8"/>
      <c r="O657" s="372"/>
      <c r="P657" s="225">
        <v>300</v>
      </c>
      <c r="Q657" s="221"/>
      <c r="R657" s="8"/>
      <c r="S657" s="9"/>
    </row>
    <row r="658" spans="1:19" ht="25.5">
      <c r="A658" s="157" t="s">
        <v>1117</v>
      </c>
      <c r="B658" s="32" t="s">
        <v>1118</v>
      </c>
      <c r="C658" s="45"/>
      <c r="D658" s="48"/>
      <c r="E658" s="3"/>
      <c r="F658" s="7"/>
      <c r="G658" s="6"/>
      <c r="H658" s="3"/>
      <c r="I658" s="9"/>
      <c r="J658" s="6"/>
      <c r="K658" s="8"/>
      <c r="L658" s="219"/>
      <c r="M658" s="371"/>
      <c r="N658" s="8"/>
      <c r="O658" s="372"/>
      <c r="P658" s="225">
        <v>360</v>
      </c>
      <c r="Q658" s="221"/>
      <c r="R658" s="8"/>
      <c r="S658" s="9"/>
    </row>
    <row r="659" spans="1:19" ht="26.25" thickBot="1">
      <c r="A659" s="157" t="s">
        <v>1119</v>
      </c>
      <c r="B659" s="32" t="s">
        <v>1120</v>
      </c>
      <c r="C659" s="45" t="s">
        <v>1048</v>
      </c>
      <c r="D659" s="48"/>
      <c r="E659" s="3"/>
      <c r="F659" s="7"/>
      <c r="G659" s="6"/>
      <c r="H659" s="3"/>
      <c r="I659" s="9"/>
      <c r="J659" s="6"/>
      <c r="K659" s="8"/>
      <c r="L659" s="219"/>
      <c r="M659" s="375"/>
      <c r="N659" s="22"/>
      <c r="O659" s="376"/>
      <c r="P659" s="238">
        <v>400</v>
      </c>
      <c r="Q659" s="221"/>
      <c r="R659" s="8"/>
      <c r="S659" s="9"/>
    </row>
    <row r="660" spans="1:19" ht="17.25" thickTop="1" thickBot="1">
      <c r="A660" s="991" t="s">
        <v>1121</v>
      </c>
      <c r="B660" s="994"/>
      <c r="C660" s="994"/>
      <c r="D660" s="367"/>
      <c r="E660" s="368"/>
      <c r="F660" s="369"/>
      <c r="G660" s="367"/>
      <c r="H660" s="368"/>
      <c r="I660" s="369"/>
      <c r="J660" s="367"/>
      <c r="K660" s="368"/>
      <c r="L660" s="369"/>
      <c r="M660" s="367"/>
      <c r="N660" s="368"/>
      <c r="O660" s="369"/>
      <c r="P660" s="239"/>
      <c r="Q660" s="221"/>
      <c r="R660" s="8"/>
      <c r="S660" s="9"/>
    </row>
    <row r="661" spans="1:19" ht="17.25" thickTop="1" thickBot="1">
      <c r="A661" s="991" t="s">
        <v>1122</v>
      </c>
      <c r="B661" s="992"/>
      <c r="C661" s="992"/>
      <c r="D661" s="377"/>
      <c r="E661" s="368"/>
      <c r="F661" s="369"/>
      <c r="G661" s="377"/>
      <c r="H661" s="368"/>
      <c r="I661" s="369"/>
      <c r="J661" s="377"/>
      <c r="K661" s="368"/>
      <c r="L661" s="369"/>
      <c r="M661" s="377"/>
      <c r="N661" s="368"/>
      <c r="O661" s="369"/>
      <c r="P661" s="240"/>
      <c r="Q661" s="377"/>
      <c r="R661" s="368"/>
      <c r="S661" s="369"/>
    </row>
    <row r="662" spans="1:19" ht="16.5" thickTop="1"/>
  </sheetData>
  <mergeCells count="22">
    <mergeCell ref="J6:L6"/>
    <mergeCell ref="A661:C661"/>
    <mergeCell ref="A660:C660"/>
    <mergeCell ref="A641:C641"/>
    <mergeCell ref="A653:C653"/>
    <mergeCell ref="A174:C174"/>
    <mergeCell ref="A244:C244"/>
    <mergeCell ref="A477:C477"/>
    <mergeCell ref="A614:C614"/>
    <mergeCell ref="A1:S1"/>
    <mergeCell ref="A2:S2"/>
    <mergeCell ref="P3:S3"/>
    <mergeCell ref="A12:C12"/>
    <mergeCell ref="M5:O6"/>
    <mergeCell ref="P5:P7"/>
    <mergeCell ref="Q5:S6"/>
    <mergeCell ref="D6:F6"/>
    <mergeCell ref="D5:L5"/>
    <mergeCell ref="A5:A7"/>
    <mergeCell ref="B5:B7"/>
    <mergeCell ref="C5:C7"/>
    <mergeCell ref="G6:I6"/>
  </mergeCells>
  <printOptions horizontalCentered="1"/>
  <pageMargins left="0.19685039370078741" right="0.19685039370078741" top="0.70866141732283472" bottom="0.39370078740157483" header="0" footer="0"/>
  <pageSetup paperSize="8" scale="50" orientation="landscape" r:id="rId1"/>
  <headerFooter>
    <oddFooter>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12</vt:i4>
      </vt:variant>
    </vt:vector>
  </HeadingPairs>
  <TitlesOfParts>
    <vt:vector size="20" baseType="lpstr">
      <vt:lpstr>LC AAAAA</vt:lpstr>
      <vt:lpstr>ATT AAAAA</vt:lpstr>
      <vt:lpstr>LC N. BBBBB</vt:lpstr>
      <vt:lpstr>ATT BBBBB</vt:lpstr>
      <vt:lpstr>LC CCCCC</vt:lpstr>
      <vt:lpstr>ATT CCCCC</vt:lpstr>
      <vt:lpstr>ATT RECAP</vt:lpstr>
      <vt:lpstr>DCPT 4</vt:lpstr>
      <vt:lpstr>'ATT AAAAA'!Impression_des_titres</vt:lpstr>
      <vt:lpstr>'ATT BBBBB'!Impression_des_titres</vt:lpstr>
      <vt:lpstr>'ATT CCCCC'!Impression_des_titres</vt:lpstr>
      <vt:lpstr>'ATT RECAP'!Impression_des_titres</vt:lpstr>
      <vt:lpstr>'LC AAAAA'!Impression_des_titres</vt:lpstr>
      <vt:lpstr>'ATT AAAAA'!Zone_d_impression</vt:lpstr>
      <vt:lpstr>'ATT BBBBB'!Zone_d_impression</vt:lpstr>
      <vt:lpstr>'ATT CCCCC'!Zone_d_impression</vt:lpstr>
      <vt:lpstr>'ATT RECAP'!Zone_d_impression</vt:lpstr>
      <vt:lpstr>'LC AAAAA'!Zone_d_impression</vt:lpstr>
      <vt:lpstr>'LC CCCCC'!Zone_d_impression</vt:lpstr>
      <vt:lpstr>'LC N. BBBBB'!Zone_d_impression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ENGORE02</cp:lastModifiedBy>
  <cp:lastPrinted>2021-10-29T10:45:06Z</cp:lastPrinted>
  <dcterms:created xsi:type="dcterms:W3CDTF">2018-01-30T10:28:37Z</dcterms:created>
  <dcterms:modified xsi:type="dcterms:W3CDTF">2021-11-27T17:31:34Z</dcterms:modified>
</cp:coreProperties>
</file>